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letra_AS\Desktop\2023-2025 projektas\"/>
    </mc:Choice>
  </mc:AlternateContent>
  <bookViews>
    <workbookView xWindow="0" yWindow="0" windowWidth="28800" windowHeight="11835" tabRatio="828"/>
  </bookViews>
  <sheets>
    <sheet name="08 Programa" sheetId="1" r:id="rId1"/>
    <sheet name="08 Išlaidų suvestinė" sheetId="3" r:id="rId2"/>
    <sheet name="08 Šaltiniai" sheetId="2" r:id="rId3"/>
    <sheet name="08 Bendros lėšos" sheetId="4" r:id="rId4"/>
  </sheets>
  <externalReferences>
    <externalReference r:id="rId5"/>
  </externalReferences>
  <definedNames>
    <definedName name="_xlnm.Print_Area" localSheetId="3">'08 Bendros lėšos'!$A$1:$I$28</definedName>
    <definedName name="_xlnm.Print_Area" localSheetId="1">'08 Išlaidų suvestinė'!$A$1:$V$11</definedName>
    <definedName name="_xlnm.Print_Area" localSheetId="0">'08 Programa'!$A$1:$AO$364</definedName>
    <definedName name="_xlnm.Print_Area" localSheetId="2">'08 Šaltiniai'!$A$1:$X$17</definedName>
    <definedName name="_xlnm.Print_Titles" localSheetId="0">'08 Programa'!$9:$11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9" i="2" l="1"/>
  <c r="K11" i="2"/>
  <c r="K3" i="2"/>
  <c r="J8" i="2"/>
  <c r="J3" i="2"/>
  <c r="L315" i="1" l="1"/>
  <c r="M315" i="1"/>
  <c r="N315" i="1"/>
  <c r="O315" i="1"/>
  <c r="P315" i="1"/>
  <c r="Q315" i="1"/>
  <c r="R315" i="1"/>
  <c r="S315" i="1"/>
  <c r="T315" i="1"/>
  <c r="U315" i="1"/>
  <c r="V315" i="1"/>
  <c r="W315" i="1"/>
  <c r="X315" i="1"/>
  <c r="Y315" i="1"/>
  <c r="Z315" i="1"/>
  <c r="AA315" i="1"/>
  <c r="AB315" i="1"/>
  <c r="K315" i="1"/>
  <c r="AB103" i="1" l="1"/>
  <c r="AA103" i="1"/>
  <c r="Z103" i="1"/>
  <c r="Y103" i="1"/>
  <c r="X103" i="1"/>
  <c r="V103" i="1"/>
  <c r="U103" i="1"/>
  <c r="T103" i="1"/>
  <c r="R103" i="1"/>
  <c r="Q103" i="1"/>
  <c r="P103" i="1"/>
  <c r="N103" i="1"/>
  <c r="M103" i="1"/>
  <c r="L103" i="1"/>
  <c r="W102" i="1"/>
  <c r="S102" i="1"/>
  <c r="O102" i="1"/>
  <c r="K102" i="1"/>
  <c r="W101" i="1"/>
  <c r="S101" i="1"/>
  <c r="O101" i="1"/>
  <c r="K101" i="1"/>
  <c r="W100" i="1"/>
  <c r="S100" i="1"/>
  <c r="O100" i="1"/>
  <c r="K100" i="1"/>
  <c r="W99" i="1"/>
  <c r="S99" i="1"/>
  <c r="S103" i="1" s="1"/>
  <c r="O99" i="1"/>
  <c r="O103" i="1" s="1"/>
  <c r="K99" i="1"/>
  <c r="K103" i="1" s="1"/>
  <c r="W103" i="1" l="1"/>
  <c r="AB136" i="1" l="1"/>
  <c r="AA136" i="1"/>
  <c r="Z136" i="1"/>
  <c r="Y136" i="1"/>
  <c r="X136" i="1"/>
  <c r="V136" i="1"/>
  <c r="U136" i="1"/>
  <c r="T136" i="1"/>
  <c r="R136" i="1"/>
  <c r="Q136" i="1"/>
  <c r="P136" i="1"/>
  <c r="N136" i="1"/>
  <c r="M136" i="1"/>
  <c r="L136" i="1"/>
  <c r="W135" i="1"/>
  <c r="S135" i="1"/>
  <c r="O135" i="1"/>
  <c r="K135" i="1"/>
  <c r="W134" i="1"/>
  <c r="W136" i="1" s="1"/>
  <c r="S134" i="1"/>
  <c r="S136" i="1" s="1"/>
  <c r="O134" i="1"/>
  <c r="K134" i="1"/>
  <c r="K136" i="1" s="1"/>
  <c r="O136" i="1" l="1"/>
  <c r="AB203" i="1"/>
  <c r="AA203" i="1"/>
  <c r="Z203" i="1"/>
  <c r="Y203" i="1"/>
  <c r="X203" i="1"/>
  <c r="V203" i="1"/>
  <c r="U203" i="1"/>
  <c r="T203" i="1"/>
  <c r="R203" i="1"/>
  <c r="Q203" i="1"/>
  <c r="P203" i="1"/>
  <c r="N203" i="1"/>
  <c r="M203" i="1"/>
  <c r="L203" i="1"/>
  <c r="W202" i="1"/>
  <c r="S202" i="1"/>
  <c r="O202" i="1"/>
  <c r="K202" i="1"/>
  <c r="W201" i="1"/>
  <c r="S201" i="1"/>
  <c r="S203" i="1" s="1"/>
  <c r="O201" i="1"/>
  <c r="K201" i="1"/>
  <c r="O203" i="1" l="1"/>
  <c r="K203" i="1"/>
  <c r="W203" i="1"/>
  <c r="E26" i="4"/>
  <c r="L271" i="1"/>
  <c r="M271" i="1"/>
  <c r="N271" i="1"/>
  <c r="P271" i="1"/>
  <c r="Q271" i="1"/>
  <c r="R271" i="1"/>
  <c r="T271" i="1"/>
  <c r="U271" i="1"/>
  <c r="V271" i="1"/>
  <c r="X271" i="1"/>
  <c r="Y271" i="1"/>
  <c r="Z271" i="1"/>
  <c r="AA271" i="1"/>
  <c r="AB271" i="1"/>
  <c r="W270" i="1"/>
  <c r="S270" i="1"/>
  <c r="O270" i="1"/>
  <c r="K270" i="1"/>
  <c r="W65" i="1"/>
  <c r="S65" i="1"/>
  <c r="O65" i="1"/>
  <c r="K65" i="1"/>
  <c r="W29" i="1"/>
  <c r="S29" i="1"/>
  <c r="O29" i="1"/>
  <c r="K29" i="1"/>
  <c r="AB165" i="1" l="1"/>
  <c r="AA165" i="1"/>
  <c r="Z165" i="1"/>
  <c r="Y165" i="1"/>
  <c r="X165" i="1"/>
  <c r="V165" i="1"/>
  <c r="U165" i="1"/>
  <c r="T165" i="1"/>
  <c r="R165" i="1"/>
  <c r="Q165" i="1"/>
  <c r="P165" i="1"/>
  <c r="N165" i="1"/>
  <c r="M165" i="1"/>
  <c r="L165" i="1"/>
  <c r="W164" i="1"/>
  <c r="S164" i="1"/>
  <c r="O164" i="1"/>
  <c r="K164" i="1"/>
  <c r="W163" i="1"/>
  <c r="S163" i="1"/>
  <c r="O163" i="1"/>
  <c r="K163" i="1"/>
  <c r="W162" i="1"/>
  <c r="S162" i="1"/>
  <c r="S165" i="1" s="1"/>
  <c r="O162" i="1"/>
  <c r="K162" i="1"/>
  <c r="O165" i="1" l="1"/>
  <c r="W165" i="1"/>
  <c r="K165" i="1"/>
  <c r="H23" i="4"/>
  <c r="AB312" i="1" l="1"/>
  <c r="AA312" i="1"/>
  <c r="Z312" i="1"/>
  <c r="Y312" i="1"/>
  <c r="X312" i="1"/>
  <c r="V312" i="1"/>
  <c r="U312" i="1"/>
  <c r="T312" i="1"/>
  <c r="R312" i="1"/>
  <c r="Q312" i="1"/>
  <c r="P312" i="1"/>
  <c r="N312" i="1"/>
  <c r="M312" i="1"/>
  <c r="L312" i="1"/>
  <c r="W311" i="1"/>
  <c r="W312" i="1" s="1"/>
  <c r="S311" i="1"/>
  <c r="S312" i="1" s="1"/>
  <c r="O311" i="1"/>
  <c r="O312" i="1" s="1"/>
  <c r="K311" i="1"/>
  <c r="K312" i="1" s="1"/>
  <c r="AB220" i="1" l="1"/>
  <c r="AA220" i="1"/>
  <c r="Z220" i="1"/>
  <c r="Y220" i="1"/>
  <c r="X220" i="1"/>
  <c r="V220" i="1"/>
  <c r="U220" i="1"/>
  <c r="T220" i="1"/>
  <c r="R220" i="1"/>
  <c r="Q220" i="1"/>
  <c r="P220" i="1"/>
  <c r="N220" i="1"/>
  <c r="M220" i="1"/>
  <c r="L220" i="1"/>
  <c r="W219" i="1"/>
  <c r="S219" i="1"/>
  <c r="O219" i="1"/>
  <c r="K219" i="1"/>
  <c r="W218" i="1"/>
  <c r="S218" i="1"/>
  <c r="O218" i="1"/>
  <c r="O220" i="1" s="1"/>
  <c r="K218" i="1"/>
  <c r="S220" i="1" l="1"/>
  <c r="K220" i="1"/>
  <c r="W220" i="1"/>
  <c r="AB310" i="1"/>
  <c r="AA310" i="1"/>
  <c r="Z310" i="1"/>
  <c r="Y310" i="1"/>
  <c r="X310" i="1"/>
  <c r="V310" i="1"/>
  <c r="U310" i="1"/>
  <c r="T310" i="1"/>
  <c r="R310" i="1"/>
  <c r="Q310" i="1"/>
  <c r="P310" i="1"/>
  <c r="N310" i="1"/>
  <c r="M310" i="1"/>
  <c r="L310" i="1"/>
  <c r="W309" i="1"/>
  <c r="S309" i="1"/>
  <c r="O309" i="1"/>
  <c r="K309" i="1"/>
  <c r="W308" i="1"/>
  <c r="W310" i="1" s="1"/>
  <c r="S308" i="1"/>
  <c r="S310" i="1" s="1"/>
  <c r="O308" i="1"/>
  <c r="O310" i="1" s="1"/>
  <c r="K308" i="1"/>
  <c r="K310" i="1" s="1"/>
  <c r="L223" i="1" l="1"/>
  <c r="M223" i="1"/>
  <c r="N223" i="1"/>
  <c r="P223" i="1"/>
  <c r="Q223" i="1"/>
  <c r="R223" i="1"/>
  <c r="T223" i="1"/>
  <c r="U223" i="1"/>
  <c r="V223" i="1"/>
  <c r="X223" i="1"/>
  <c r="Y223" i="1"/>
  <c r="Z223" i="1"/>
  <c r="AA223" i="1"/>
  <c r="AB223" i="1"/>
  <c r="AB217" i="1"/>
  <c r="AA217" i="1"/>
  <c r="Z217" i="1"/>
  <c r="Y217" i="1"/>
  <c r="X217" i="1"/>
  <c r="V217" i="1"/>
  <c r="U217" i="1"/>
  <c r="T217" i="1"/>
  <c r="R217" i="1"/>
  <c r="Q217" i="1"/>
  <c r="P217" i="1"/>
  <c r="N217" i="1"/>
  <c r="M217" i="1"/>
  <c r="L217" i="1"/>
  <c r="W216" i="1"/>
  <c r="S216" i="1"/>
  <c r="O216" i="1"/>
  <c r="K216" i="1"/>
  <c r="W215" i="1"/>
  <c r="W217" i="1" s="1"/>
  <c r="S215" i="1"/>
  <c r="O215" i="1"/>
  <c r="K215" i="1"/>
  <c r="K217" i="1" s="1"/>
  <c r="S217" i="1" l="1"/>
  <c r="O217" i="1"/>
  <c r="W54" i="1" l="1"/>
  <c r="S54" i="1"/>
  <c r="O54" i="1"/>
  <c r="K54" i="1"/>
  <c r="W344" i="1" l="1"/>
  <c r="S344" i="1"/>
  <c r="O344" i="1"/>
  <c r="K344" i="1"/>
  <c r="AB108" i="1" l="1"/>
  <c r="AA108" i="1"/>
  <c r="Z108" i="1"/>
  <c r="Y108" i="1"/>
  <c r="X108" i="1"/>
  <c r="V108" i="1"/>
  <c r="U108" i="1"/>
  <c r="T108" i="1"/>
  <c r="R108" i="1"/>
  <c r="Q108" i="1"/>
  <c r="P108" i="1"/>
  <c r="N108" i="1"/>
  <c r="M108" i="1"/>
  <c r="L108" i="1"/>
  <c r="W107" i="1"/>
  <c r="S107" i="1"/>
  <c r="O107" i="1"/>
  <c r="K107" i="1"/>
  <c r="W106" i="1"/>
  <c r="S106" i="1"/>
  <c r="O106" i="1"/>
  <c r="K106" i="1"/>
  <c r="W105" i="1"/>
  <c r="S105" i="1"/>
  <c r="O105" i="1"/>
  <c r="K105" i="1"/>
  <c r="W104" i="1"/>
  <c r="S104" i="1"/>
  <c r="S108" i="1" s="1"/>
  <c r="O104" i="1"/>
  <c r="K104" i="1"/>
  <c r="AB51" i="1"/>
  <c r="AA51" i="1"/>
  <c r="Z51" i="1"/>
  <c r="Y51" i="1"/>
  <c r="X51" i="1"/>
  <c r="V51" i="1"/>
  <c r="U51" i="1"/>
  <c r="T51" i="1"/>
  <c r="R51" i="1"/>
  <c r="Q51" i="1"/>
  <c r="P51" i="1"/>
  <c r="N51" i="1"/>
  <c r="M51" i="1"/>
  <c r="L51" i="1"/>
  <c r="W50" i="1"/>
  <c r="S50" i="1"/>
  <c r="O50" i="1"/>
  <c r="K50" i="1"/>
  <c r="W49" i="1"/>
  <c r="S49" i="1"/>
  <c r="O49" i="1"/>
  <c r="K49" i="1"/>
  <c r="W48" i="1"/>
  <c r="S48" i="1"/>
  <c r="O48" i="1"/>
  <c r="K48" i="1"/>
  <c r="W47" i="1"/>
  <c r="W51" i="1" s="1"/>
  <c r="S47" i="1"/>
  <c r="O47" i="1"/>
  <c r="O51" i="1" s="1"/>
  <c r="K47" i="1"/>
  <c r="W108" i="1" l="1"/>
  <c r="K108" i="1"/>
  <c r="S51" i="1"/>
  <c r="O108" i="1"/>
  <c r="K51" i="1"/>
  <c r="AB36" i="1" l="1"/>
  <c r="AA36" i="1"/>
  <c r="Z36" i="1"/>
  <c r="Y36" i="1"/>
  <c r="X36" i="1"/>
  <c r="V36" i="1"/>
  <c r="U36" i="1"/>
  <c r="T36" i="1"/>
  <c r="R36" i="1"/>
  <c r="Q36" i="1"/>
  <c r="P36" i="1"/>
  <c r="N36" i="1"/>
  <c r="M36" i="1"/>
  <c r="L36" i="1"/>
  <c r="W35" i="1"/>
  <c r="S35" i="1"/>
  <c r="O35" i="1"/>
  <c r="K35" i="1"/>
  <c r="W34" i="1"/>
  <c r="S34" i="1"/>
  <c r="O34" i="1"/>
  <c r="K34" i="1"/>
  <c r="W33" i="1"/>
  <c r="S33" i="1"/>
  <c r="O33" i="1"/>
  <c r="K33" i="1"/>
  <c r="W32" i="1"/>
  <c r="W36" i="1" s="1"/>
  <c r="S32" i="1"/>
  <c r="O32" i="1"/>
  <c r="O36" i="1" s="1"/>
  <c r="K32" i="1"/>
  <c r="S36" i="1" l="1"/>
  <c r="K36" i="1"/>
  <c r="AB214" i="1"/>
  <c r="AA214" i="1"/>
  <c r="Z214" i="1"/>
  <c r="Y214" i="1"/>
  <c r="X214" i="1"/>
  <c r="V214" i="1"/>
  <c r="U214" i="1"/>
  <c r="T214" i="1"/>
  <c r="R214" i="1"/>
  <c r="Q214" i="1"/>
  <c r="P214" i="1"/>
  <c r="N214" i="1"/>
  <c r="M214" i="1"/>
  <c r="L214" i="1"/>
  <c r="W213" i="1"/>
  <c r="S213" i="1"/>
  <c r="O213" i="1"/>
  <c r="K213" i="1"/>
  <c r="W212" i="1"/>
  <c r="W214" i="1" s="1"/>
  <c r="S212" i="1"/>
  <c r="O212" i="1"/>
  <c r="K212" i="1"/>
  <c r="O214" i="1" l="1"/>
  <c r="K214" i="1"/>
  <c r="S214" i="1"/>
  <c r="I23" i="4" l="1"/>
  <c r="W222" i="1" l="1"/>
  <c r="S222" i="1"/>
  <c r="O222" i="1"/>
  <c r="K222" i="1"/>
  <c r="L211" i="1"/>
  <c r="M211" i="1"/>
  <c r="N211" i="1"/>
  <c r="P211" i="1"/>
  <c r="Q211" i="1"/>
  <c r="R211" i="1"/>
  <c r="T211" i="1"/>
  <c r="U211" i="1"/>
  <c r="V211" i="1"/>
  <c r="X211" i="1"/>
  <c r="Y211" i="1"/>
  <c r="Z211" i="1"/>
  <c r="AA211" i="1"/>
  <c r="AB211" i="1"/>
  <c r="W210" i="1"/>
  <c r="S210" i="1"/>
  <c r="O210" i="1"/>
  <c r="K210" i="1"/>
  <c r="W209" i="1"/>
  <c r="W211" i="1" s="1"/>
  <c r="S209" i="1"/>
  <c r="O209" i="1"/>
  <c r="O211" i="1" s="1"/>
  <c r="K209" i="1"/>
  <c r="AB208" i="1"/>
  <c r="AA208" i="1"/>
  <c r="Z208" i="1"/>
  <c r="Y208" i="1"/>
  <c r="X208" i="1"/>
  <c r="V208" i="1"/>
  <c r="U208" i="1"/>
  <c r="T208" i="1"/>
  <c r="R208" i="1"/>
  <c r="Q208" i="1"/>
  <c r="P208" i="1"/>
  <c r="N208" i="1"/>
  <c r="M208" i="1"/>
  <c r="L208" i="1"/>
  <c r="W207" i="1"/>
  <c r="W208" i="1" s="1"/>
  <c r="S207" i="1"/>
  <c r="S208" i="1" s="1"/>
  <c r="O207" i="1"/>
  <c r="O208" i="1" s="1"/>
  <c r="K207" i="1"/>
  <c r="K208" i="1" s="1"/>
  <c r="S211" i="1" l="1"/>
  <c r="K211" i="1"/>
  <c r="AB206" i="1"/>
  <c r="AA206" i="1"/>
  <c r="Z206" i="1"/>
  <c r="Y206" i="1"/>
  <c r="X206" i="1"/>
  <c r="V206" i="1"/>
  <c r="U206" i="1"/>
  <c r="T206" i="1"/>
  <c r="R206" i="1"/>
  <c r="Q206" i="1"/>
  <c r="P206" i="1"/>
  <c r="N206" i="1"/>
  <c r="M206" i="1"/>
  <c r="L206" i="1"/>
  <c r="W205" i="1"/>
  <c r="S205" i="1"/>
  <c r="O205" i="1"/>
  <c r="K205" i="1"/>
  <c r="W204" i="1"/>
  <c r="W206" i="1" s="1"/>
  <c r="S204" i="1"/>
  <c r="S206" i="1" s="1"/>
  <c r="O204" i="1"/>
  <c r="K204" i="1"/>
  <c r="O206" i="1" l="1"/>
  <c r="K206" i="1"/>
  <c r="W295" i="1"/>
  <c r="S295" i="1"/>
  <c r="O295" i="1"/>
  <c r="K295" i="1"/>
  <c r="W291" i="1" l="1"/>
  <c r="S291" i="1"/>
  <c r="O291" i="1"/>
  <c r="K8" i="2" s="1"/>
  <c r="K291" i="1"/>
  <c r="W273" i="1"/>
  <c r="S273" i="1"/>
  <c r="O273" i="1"/>
  <c r="K273" i="1"/>
  <c r="AB123" i="1"/>
  <c r="AA123" i="1"/>
  <c r="Z123" i="1"/>
  <c r="Y123" i="1"/>
  <c r="X123" i="1"/>
  <c r="V123" i="1"/>
  <c r="U123" i="1"/>
  <c r="T123" i="1"/>
  <c r="R123" i="1"/>
  <c r="Q123" i="1"/>
  <c r="P123" i="1"/>
  <c r="N123" i="1"/>
  <c r="M123" i="1"/>
  <c r="L123" i="1"/>
  <c r="W122" i="1"/>
  <c r="S122" i="1"/>
  <c r="O122" i="1"/>
  <c r="K122" i="1"/>
  <c r="W121" i="1"/>
  <c r="S121" i="1"/>
  <c r="O121" i="1"/>
  <c r="K121" i="1"/>
  <c r="W120" i="1"/>
  <c r="S120" i="1"/>
  <c r="O120" i="1"/>
  <c r="K120" i="1"/>
  <c r="W119" i="1"/>
  <c r="S119" i="1"/>
  <c r="O119" i="1"/>
  <c r="K119" i="1"/>
  <c r="W123" i="1" l="1"/>
  <c r="O123" i="1"/>
  <c r="S123" i="1"/>
  <c r="K123" i="1"/>
  <c r="I22" i="4" l="1"/>
  <c r="H22" i="4"/>
  <c r="L190" i="1" l="1"/>
  <c r="M190" i="1"/>
  <c r="N190" i="1"/>
  <c r="P190" i="1"/>
  <c r="Q190" i="1"/>
  <c r="R190" i="1"/>
  <c r="T190" i="1"/>
  <c r="U190" i="1"/>
  <c r="V190" i="1"/>
  <c r="X190" i="1"/>
  <c r="Y190" i="1"/>
  <c r="Z190" i="1"/>
  <c r="AA190" i="1"/>
  <c r="AB190" i="1"/>
  <c r="W189" i="1"/>
  <c r="S189" i="1"/>
  <c r="O189" i="1"/>
  <c r="K189" i="1"/>
  <c r="I25" i="4"/>
  <c r="H25" i="4"/>
  <c r="K169" i="1"/>
  <c r="O179" i="1"/>
  <c r="O166" i="1"/>
  <c r="H19" i="4" l="1"/>
  <c r="I19" i="4"/>
  <c r="R88" i="1" l="1"/>
  <c r="O196" i="1" l="1"/>
  <c r="AB307" i="1"/>
  <c r="AA307" i="1"/>
  <c r="Z307" i="1"/>
  <c r="Y307" i="1"/>
  <c r="X307" i="1"/>
  <c r="V307" i="1"/>
  <c r="U307" i="1"/>
  <c r="T307" i="1"/>
  <c r="R307" i="1"/>
  <c r="Q307" i="1"/>
  <c r="P307" i="1"/>
  <c r="N307" i="1"/>
  <c r="M307" i="1"/>
  <c r="L307" i="1"/>
  <c r="W306" i="1"/>
  <c r="W307" i="1" s="1"/>
  <c r="S306" i="1"/>
  <c r="S307" i="1" s="1"/>
  <c r="O306" i="1"/>
  <c r="O307" i="1" s="1"/>
  <c r="K306" i="1"/>
  <c r="K307" i="1" s="1"/>
  <c r="AB200" i="1" l="1"/>
  <c r="AA200" i="1"/>
  <c r="Z200" i="1"/>
  <c r="Y200" i="1"/>
  <c r="X200" i="1"/>
  <c r="V200" i="1"/>
  <c r="U200" i="1"/>
  <c r="T200" i="1"/>
  <c r="R200" i="1"/>
  <c r="Q200" i="1"/>
  <c r="P200" i="1"/>
  <c r="N200" i="1"/>
  <c r="M200" i="1"/>
  <c r="L200" i="1"/>
  <c r="W199" i="1"/>
  <c r="S199" i="1"/>
  <c r="O199" i="1"/>
  <c r="K199" i="1"/>
  <c r="W198" i="1"/>
  <c r="W200" i="1" s="1"/>
  <c r="S198" i="1"/>
  <c r="O198" i="1"/>
  <c r="K198" i="1"/>
  <c r="AB197" i="1"/>
  <c r="AA197" i="1"/>
  <c r="Z197" i="1"/>
  <c r="Y197" i="1"/>
  <c r="X197" i="1"/>
  <c r="V197" i="1"/>
  <c r="U197" i="1"/>
  <c r="T197" i="1"/>
  <c r="R197" i="1"/>
  <c r="Q197" i="1"/>
  <c r="P197" i="1"/>
  <c r="N197" i="1"/>
  <c r="M197" i="1"/>
  <c r="L197" i="1"/>
  <c r="W196" i="1"/>
  <c r="S196" i="1"/>
  <c r="K196" i="1"/>
  <c r="W195" i="1"/>
  <c r="W197" i="1" s="1"/>
  <c r="S195" i="1"/>
  <c r="O195" i="1"/>
  <c r="O197" i="1" s="1"/>
  <c r="K195" i="1"/>
  <c r="K200" i="1" l="1"/>
  <c r="S197" i="1"/>
  <c r="O200" i="1"/>
  <c r="S200" i="1"/>
  <c r="K197" i="1"/>
  <c r="L328" i="1" l="1"/>
  <c r="M328" i="1"/>
  <c r="N328" i="1"/>
  <c r="P328" i="1"/>
  <c r="Q328" i="1"/>
  <c r="R328" i="1"/>
  <c r="T328" i="1"/>
  <c r="U328" i="1"/>
  <c r="V328" i="1"/>
  <c r="X328" i="1"/>
  <c r="Y328" i="1"/>
  <c r="Z328" i="1"/>
  <c r="AA328" i="1"/>
  <c r="AB328" i="1"/>
  <c r="W192" i="1" l="1"/>
  <c r="S192" i="1"/>
  <c r="O192" i="1"/>
  <c r="K192" i="1"/>
  <c r="AB194" i="1"/>
  <c r="AA194" i="1"/>
  <c r="Z194" i="1"/>
  <c r="Y194" i="1"/>
  <c r="X194" i="1"/>
  <c r="V194" i="1"/>
  <c r="U194" i="1"/>
  <c r="T194" i="1"/>
  <c r="R194" i="1"/>
  <c r="Q194" i="1"/>
  <c r="P194" i="1"/>
  <c r="N194" i="1"/>
  <c r="M194" i="1"/>
  <c r="L194" i="1"/>
  <c r="W193" i="1"/>
  <c r="S193" i="1"/>
  <c r="O193" i="1"/>
  <c r="K193" i="1"/>
  <c r="W191" i="1"/>
  <c r="S191" i="1"/>
  <c r="O191" i="1"/>
  <c r="K191" i="1"/>
  <c r="W194" i="1" l="1"/>
  <c r="S194" i="1"/>
  <c r="O194" i="1"/>
  <c r="K194" i="1"/>
  <c r="K232" i="1" l="1"/>
  <c r="K175" i="1"/>
  <c r="AB305" i="1" l="1"/>
  <c r="AA305" i="1"/>
  <c r="Z305" i="1"/>
  <c r="Y305" i="1"/>
  <c r="X305" i="1"/>
  <c r="V305" i="1"/>
  <c r="U305" i="1"/>
  <c r="T305" i="1"/>
  <c r="R305" i="1"/>
  <c r="Q305" i="1"/>
  <c r="P305" i="1"/>
  <c r="N305" i="1"/>
  <c r="M305" i="1"/>
  <c r="L305" i="1"/>
  <c r="W304" i="1"/>
  <c r="W305" i="1" s="1"/>
  <c r="S304" i="1"/>
  <c r="S305" i="1" s="1"/>
  <c r="O304" i="1"/>
  <c r="O305" i="1" s="1"/>
  <c r="K304" i="1"/>
  <c r="K305" i="1" s="1"/>
  <c r="W188" i="1" l="1"/>
  <c r="W190" i="1" s="1"/>
  <c r="S188" i="1"/>
  <c r="S190" i="1" s="1"/>
  <c r="O188" i="1"/>
  <c r="O190" i="1" s="1"/>
  <c r="K188" i="1"/>
  <c r="K190" i="1" s="1"/>
  <c r="AB187" i="1" l="1"/>
  <c r="AA187" i="1"/>
  <c r="Z187" i="1"/>
  <c r="Y187" i="1"/>
  <c r="X187" i="1"/>
  <c r="V187" i="1"/>
  <c r="U187" i="1"/>
  <c r="T187" i="1"/>
  <c r="R187" i="1"/>
  <c r="Q187" i="1"/>
  <c r="P187" i="1"/>
  <c r="N187" i="1"/>
  <c r="M187" i="1"/>
  <c r="L187" i="1"/>
  <c r="W186" i="1"/>
  <c r="S186" i="1"/>
  <c r="O186" i="1"/>
  <c r="K186" i="1"/>
  <c r="W185" i="1"/>
  <c r="W187" i="1" s="1"/>
  <c r="S185" i="1"/>
  <c r="O185" i="1"/>
  <c r="K185" i="1"/>
  <c r="AB184" i="1"/>
  <c r="AA184" i="1"/>
  <c r="Z184" i="1"/>
  <c r="Y184" i="1"/>
  <c r="X184" i="1"/>
  <c r="V184" i="1"/>
  <c r="U184" i="1"/>
  <c r="T184" i="1"/>
  <c r="R184" i="1"/>
  <c r="Q184" i="1"/>
  <c r="P184" i="1"/>
  <c r="N184" i="1"/>
  <c r="M184" i="1"/>
  <c r="L184" i="1"/>
  <c r="W183" i="1"/>
  <c r="S183" i="1"/>
  <c r="O183" i="1"/>
  <c r="K183" i="1"/>
  <c r="W182" i="1"/>
  <c r="S182" i="1"/>
  <c r="O182" i="1"/>
  <c r="K182" i="1"/>
  <c r="W184" i="1" l="1"/>
  <c r="O184" i="1"/>
  <c r="S187" i="1"/>
  <c r="O187" i="1"/>
  <c r="K187" i="1"/>
  <c r="S184" i="1"/>
  <c r="K184" i="1"/>
  <c r="AB181" i="1"/>
  <c r="AA181" i="1"/>
  <c r="Z181" i="1"/>
  <c r="Y181" i="1"/>
  <c r="X181" i="1"/>
  <c r="V181" i="1"/>
  <c r="U181" i="1"/>
  <c r="T181" i="1"/>
  <c r="R181" i="1"/>
  <c r="Q181" i="1"/>
  <c r="P181" i="1"/>
  <c r="N181" i="1"/>
  <c r="M181" i="1"/>
  <c r="L181" i="1"/>
  <c r="W180" i="1"/>
  <c r="S180" i="1"/>
  <c r="O180" i="1"/>
  <c r="K180" i="1"/>
  <c r="W179" i="1"/>
  <c r="S179" i="1"/>
  <c r="K179" i="1"/>
  <c r="W181" i="1" l="1"/>
  <c r="K181" i="1"/>
  <c r="S181" i="1"/>
  <c r="O181" i="1"/>
  <c r="K245" i="1" l="1"/>
  <c r="K299" i="1"/>
  <c r="L265" i="1"/>
  <c r="N265" i="1"/>
  <c r="W264" i="1"/>
  <c r="S264" i="1"/>
  <c r="O264" i="1"/>
  <c r="K264" i="1"/>
  <c r="K227" i="1"/>
  <c r="N78" i="1"/>
  <c r="K172" i="1"/>
  <c r="AB303" i="1" l="1"/>
  <c r="AA303" i="1"/>
  <c r="Z303" i="1"/>
  <c r="Y303" i="1"/>
  <c r="X303" i="1"/>
  <c r="V303" i="1"/>
  <c r="U303" i="1"/>
  <c r="T303" i="1"/>
  <c r="R303" i="1"/>
  <c r="Q303" i="1"/>
  <c r="P303" i="1"/>
  <c r="N303" i="1"/>
  <c r="M303" i="1"/>
  <c r="L303" i="1"/>
  <c r="W302" i="1"/>
  <c r="S302" i="1"/>
  <c r="O302" i="1"/>
  <c r="W301" i="1"/>
  <c r="S301" i="1"/>
  <c r="O301" i="1"/>
  <c r="K301" i="1"/>
  <c r="K303" i="1" s="1"/>
  <c r="O303" i="1" l="1"/>
  <c r="W303" i="1"/>
  <c r="S303" i="1"/>
  <c r="AB360" i="1"/>
  <c r="AB361" i="1" s="1"/>
  <c r="AA360" i="1"/>
  <c r="AA361" i="1" s="1"/>
  <c r="Z360" i="1"/>
  <c r="Z361" i="1" s="1"/>
  <c r="Y360" i="1"/>
  <c r="Y361" i="1" s="1"/>
  <c r="X360" i="1"/>
  <c r="X361" i="1" s="1"/>
  <c r="V360" i="1"/>
  <c r="V361" i="1" s="1"/>
  <c r="U360" i="1"/>
  <c r="U361" i="1" s="1"/>
  <c r="T360" i="1"/>
  <c r="T361" i="1" s="1"/>
  <c r="R360" i="1"/>
  <c r="R361" i="1" s="1"/>
  <c r="Q360" i="1"/>
  <c r="Q361" i="1" s="1"/>
  <c r="P360" i="1"/>
  <c r="P361" i="1" s="1"/>
  <c r="N360" i="1"/>
  <c r="N361" i="1" s="1"/>
  <c r="M360" i="1"/>
  <c r="M361" i="1" s="1"/>
  <c r="L360" i="1"/>
  <c r="L361" i="1" s="1"/>
  <c r="W359" i="1"/>
  <c r="W360" i="1" s="1"/>
  <c r="W361" i="1" s="1"/>
  <c r="S359" i="1"/>
  <c r="O359" i="1"/>
  <c r="K359" i="1"/>
  <c r="K360" i="1" l="1"/>
  <c r="K361" i="1" s="1"/>
  <c r="O360" i="1"/>
  <c r="O361" i="1" s="1"/>
  <c r="S360" i="1"/>
  <c r="S361" i="1" s="1"/>
  <c r="AB326" i="1"/>
  <c r="AA326" i="1"/>
  <c r="Z326" i="1"/>
  <c r="Y326" i="1"/>
  <c r="X326" i="1"/>
  <c r="V326" i="1"/>
  <c r="U326" i="1"/>
  <c r="T326" i="1"/>
  <c r="R326" i="1"/>
  <c r="Q326" i="1"/>
  <c r="P326" i="1"/>
  <c r="N326" i="1"/>
  <c r="M326" i="1"/>
  <c r="L326" i="1"/>
  <c r="W325" i="1"/>
  <c r="S325" i="1"/>
  <c r="O325" i="1"/>
  <c r="K325" i="1"/>
  <c r="W324" i="1"/>
  <c r="S324" i="1"/>
  <c r="O324" i="1"/>
  <c r="K324" i="1"/>
  <c r="S326" i="1" l="1"/>
  <c r="W326" i="1"/>
  <c r="O326" i="1"/>
  <c r="K326" i="1"/>
  <c r="AB178" i="1"/>
  <c r="AA178" i="1"/>
  <c r="Z178" i="1"/>
  <c r="Y178" i="1"/>
  <c r="X178" i="1"/>
  <c r="V178" i="1"/>
  <c r="U178" i="1"/>
  <c r="T178" i="1"/>
  <c r="R178" i="1"/>
  <c r="P178" i="1"/>
  <c r="N178" i="1"/>
  <c r="M178" i="1"/>
  <c r="L178" i="1"/>
  <c r="W177" i="1"/>
  <c r="W178" i="1" s="1"/>
  <c r="S177" i="1"/>
  <c r="S178" i="1" s="1"/>
  <c r="O177" i="1"/>
  <c r="K177" i="1"/>
  <c r="K178" i="1" s="1"/>
  <c r="O178" i="1" l="1"/>
  <c r="L268" i="1"/>
  <c r="M268" i="1"/>
  <c r="N268" i="1"/>
  <c r="P268" i="1"/>
  <c r="Q268" i="1"/>
  <c r="R268" i="1"/>
  <c r="T268" i="1"/>
  <c r="U268" i="1"/>
  <c r="V268" i="1"/>
  <c r="X268" i="1"/>
  <c r="Y268" i="1"/>
  <c r="Z268" i="1"/>
  <c r="AA268" i="1"/>
  <c r="AB268" i="1"/>
  <c r="W267" i="1"/>
  <c r="S267" i="1"/>
  <c r="O267" i="1"/>
  <c r="K267" i="1"/>
  <c r="O171" i="1" l="1"/>
  <c r="O18" i="1"/>
  <c r="O174" i="1" l="1"/>
  <c r="AB335" i="1" l="1"/>
  <c r="AA335" i="1"/>
  <c r="AB300" i="1"/>
  <c r="AA300" i="1"/>
  <c r="Z300" i="1"/>
  <c r="Y300" i="1"/>
  <c r="X300" i="1"/>
  <c r="V300" i="1"/>
  <c r="U300" i="1"/>
  <c r="T300" i="1"/>
  <c r="R300" i="1"/>
  <c r="Q300" i="1"/>
  <c r="P300" i="1"/>
  <c r="N300" i="1"/>
  <c r="M300" i="1"/>
  <c r="L300" i="1"/>
  <c r="W299" i="1"/>
  <c r="S299" i="1"/>
  <c r="O299" i="1"/>
  <c r="W298" i="1"/>
  <c r="S298" i="1"/>
  <c r="O298" i="1"/>
  <c r="K298" i="1"/>
  <c r="K300" i="1" s="1"/>
  <c r="AB176" i="1"/>
  <c r="AA176" i="1"/>
  <c r="Z176" i="1"/>
  <c r="Y176" i="1"/>
  <c r="X176" i="1"/>
  <c r="V176" i="1"/>
  <c r="U176" i="1"/>
  <c r="T176" i="1"/>
  <c r="R176" i="1"/>
  <c r="Q176" i="1"/>
  <c r="P176" i="1"/>
  <c r="N176" i="1"/>
  <c r="M176" i="1"/>
  <c r="L176" i="1"/>
  <c r="W175" i="1"/>
  <c r="S175" i="1"/>
  <c r="O175" i="1"/>
  <c r="W174" i="1"/>
  <c r="S174" i="1"/>
  <c r="K174" i="1"/>
  <c r="AB173" i="1"/>
  <c r="AA173" i="1"/>
  <c r="Z173" i="1"/>
  <c r="Y173" i="1"/>
  <c r="X173" i="1"/>
  <c r="V173" i="1"/>
  <c r="U173" i="1"/>
  <c r="T173" i="1"/>
  <c r="R173" i="1"/>
  <c r="Q173" i="1"/>
  <c r="P173" i="1"/>
  <c r="N173" i="1"/>
  <c r="M173" i="1"/>
  <c r="L173" i="1"/>
  <c r="W172" i="1"/>
  <c r="S172" i="1"/>
  <c r="O172" i="1"/>
  <c r="W171" i="1"/>
  <c r="S171" i="1"/>
  <c r="K171" i="1"/>
  <c r="AB170" i="1"/>
  <c r="AA170" i="1"/>
  <c r="Z170" i="1"/>
  <c r="Y170" i="1"/>
  <c r="X170" i="1"/>
  <c r="V170" i="1"/>
  <c r="U170" i="1"/>
  <c r="T170" i="1"/>
  <c r="R170" i="1"/>
  <c r="Q170" i="1"/>
  <c r="P170" i="1"/>
  <c r="N170" i="1"/>
  <c r="M170" i="1"/>
  <c r="L170" i="1"/>
  <c r="W169" i="1"/>
  <c r="S169" i="1"/>
  <c r="O169" i="1"/>
  <c r="W168" i="1"/>
  <c r="S168" i="1"/>
  <c r="O168" i="1"/>
  <c r="K168" i="1"/>
  <c r="W167" i="1"/>
  <c r="S167" i="1"/>
  <c r="O167" i="1"/>
  <c r="K167" i="1"/>
  <c r="W166" i="1"/>
  <c r="S166" i="1"/>
  <c r="K166" i="1"/>
  <c r="W170" i="1" l="1"/>
  <c r="W173" i="1"/>
  <c r="W176" i="1"/>
  <c r="S170" i="1"/>
  <c r="S173" i="1"/>
  <c r="S176" i="1"/>
  <c r="O300" i="1"/>
  <c r="K170" i="1"/>
  <c r="K173" i="1"/>
  <c r="K176" i="1"/>
  <c r="W300" i="1"/>
  <c r="S300" i="1"/>
  <c r="O176" i="1"/>
  <c r="O173" i="1"/>
  <c r="O170" i="1"/>
  <c r="AB133" i="1" l="1"/>
  <c r="AA133" i="1"/>
  <c r="Z133" i="1"/>
  <c r="Y133" i="1"/>
  <c r="X133" i="1"/>
  <c r="V133" i="1"/>
  <c r="U133" i="1"/>
  <c r="T133" i="1"/>
  <c r="R133" i="1"/>
  <c r="Q133" i="1"/>
  <c r="P133" i="1"/>
  <c r="N133" i="1"/>
  <c r="M133" i="1"/>
  <c r="L133" i="1"/>
  <c r="W132" i="1"/>
  <c r="S132" i="1"/>
  <c r="O132" i="1"/>
  <c r="K132" i="1"/>
  <c r="W131" i="1"/>
  <c r="S131" i="1"/>
  <c r="O131" i="1"/>
  <c r="K131" i="1"/>
  <c r="W130" i="1"/>
  <c r="S130" i="1"/>
  <c r="O130" i="1"/>
  <c r="K130" i="1"/>
  <c r="W129" i="1"/>
  <c r="S129" i="1"/>
  <c r="O129" i="1"/>
  <c r="K129" i="1"/>
  <c r="AA118" i="1"/>
  <c r="AB62" i="1"/>
  <c r="AA62" i="1"/>
  <c r="AB19" i="1"/>
  <c r="AA19" i="1"/>
  <c r="W133" i="1" l="1"/>
  <c r="O133" i="1"/>
  <c r="K133" i="1"/>
  <c r="S133" i="1"/>
  <c r="N356" i="1" l="1"/>
  <c r="M356" i="1"/>
  <c r="L356" i="1"/>
  <c r="K355" i="1"/>
  <c r="N354" i="1"/>
  <c r="M354" i="1"/>
  <c r="L354" i="1"/>
  <c r="K353" i="1"/>
  <c r="J12" i="2" s="1"/>
  <c r="N352" i="1"/>
  <c r="M352" i="1"/>
  <c r="L352" i="1"/>
  <c r="K351" i="1"/>
  <c r="K352" i="1" s="1"/>
  <c r="N350" i="1"/>
  <c r="M350" i="1"/>
  <c r="L350" i="1"/>
  <c r="K349" i="1"/>
  <c r="K348" i="1"/>
  <c r="K347" i="1"/>
  <c r="N346" i="1"/>
  <c r="M346" i="1"/>
  <c r="L346" i="1"/>
  <c r="K345" i="1"/>
  <c r="K343" i="1"/>
  <c r="K331" i="1"/>
  <c r="N314" i="1"/>
  <c r="M314" i="1"/>
  <c r="L314" i="1"/>
  <c r="K313" i="1"/>
  <c r="K314" i="1" s="1"/>
  <c r="N297" i="1"/>
  <c r="M297" i="1"/>
  <c r="L297" i="1"/>
  <c r="K296" i="1"/>
  <c r="K294" i="1"/>
  <c r="N293" i="1"/>
  <c r="M293" i="1"/>
  <c r="L293" i="1"/>
  <c r="K292" i="1"/>
  <c r="K290" i="1"/>
  <c r="N289" i="1"/>
  <c r="M289" i="1"/>
  <c r="L289" i="1"/>
  <c r="K288" i="1"/>
  <c r="K287" i="1"/>
  <c r="N286" i="1"/>
  <c r="M286" i="1"/>
  <c r="L286" i="1"/>
  <c r="K285" i="1"/>
  <c r="K284" i="1"/>
  <c r="K283" i="1"/>
  <c r="N282" i="1"/>
  <c r="M282" i="1"/>
  <c r="L282" i="1"/>
  <c r="K281" i="1"/>
  <c r="K280" i="1"/>
  <c r="K279" i="1"/>
  <c r="N278" i="1"/>
  <c r="M278" i="1"/>
  <c r="L278" i="1"/>
  <c r="K277" i="1"/>
  <c r="K276" i="1"/>
  <c r="N275" i="1"/>
  <c r="M275" i="1"/>
  <c r="L275" i="1"/>
  <c r="K274" i="1"/>
  <c r="K272" i="1"/>
  <c r="K269" i="1"/>
  <c r="K271" i="1" s="1"/>
  <c r="K266" i="1"/>
  <c r="K268" i="1" s="1"/>
  <c r="K263" i="1"/>
  <c r="K265" i="1" s="1"/>
  <c r="N262" i="1"/>
  <c r="M262" i="1"/>
  <c r="L262" i="1"/>
  <c r="K261" i="1"/>
  <c r="K262" i="1" s="1"/>
  <c r="N260" i="1"/>
  <c r="M260" i="1"/>
  <c r="L260" i="1"/>
  <c r="K259" i="1"/>
  <c r="K258" i="1"/>
  <c r="N257" i="1"/>
  <c r="M257" i="1"/>
  <c r="L257" i="1"/>
  <c r="K256" i="1"/>
  <c r="K255" i="1"/>
  <c r="N254" i="1"/>
  <c r="M254" i="1"/>
  <c r="L254" i="1"/>
  <c r="K253" i="1"/>
  <c r="K252" i="1"/>
  <c r="N251" i="1"/>
  <c r="M251" i="1"/>
  <c r="L251" i="1"/>
  <c r="K250" i="1"/>
  <c r="K249" i="1"/>
  <c r="K248" i="1"/>
  <c r="S245" i="1"/>
  <c r="S232" i="1"/>
  <c r="S227" i="1"/>
  <c r="N247" i="1"/>
  <c r="M247" i="1"/>
  <c r="L247" i="1"/>
  <c r="K246" i="1"/>
  <c r="K247" i="1" s="1"/>
  <c r="N244" i="1"/>
  <c r="M244" i="1"/>
  <c r="L244" i="1"/>
  <c r="K243" i="1"/>
  <c r="K242" i="1"/>
  <c r="N241" i="1"/>
  <c r="M241" i="1"/>
  <c r="L241" i="1"/>
  <c r="K240" i="1"/>
  <c r="K239" i="1"/>
  <c r="N238" i="1"/>
  <c r="M238" i="1"/>
  <c r="L238" i="1"/>
  <c r="K237" i="1"/>
  <c r="K236" i="1"/>
  <c r="N235" i="1"/>
  <c r="M235" i="1"/>
  <c r="L235" i="1"/>
  <c r="K234" i="1"/>
  <c r="K235" i="1" s="1"/>
  <c r="N233" i="1"/>
  <c r="M233" i="1"/>
  <c r="L233" i="1"/>
  <c r="K231" i="1"/>
  <c r="K230" i="1"/>
  <c r="N229" i="1"/>
  <c r="M229" i="1"/>
  <c r="L229" i="1"/>
  <c r="K228" i="1"/>
  <c r="J7" i="2" s="1"/>
  <c r="K226" i="1"/>
  <c r="O126" i="1"/>
  <c r="O124" i="1"/>
  <c r="K221" i="1"/>
  <c r="K223" i="1" s="1"/>
  <c r="N161" i="1"/>
  <c r="M161" i="1"/>
  <c r="L161" i="1"/>
  <c r="K160" i="1"/>
  <c r="K159" i="1"/>
  <c r="K158" i="1"/>
  <c r="K157" i="1"/>
  <c r="N156" i="1"/>
  <c r="M156" i="1"/>
  <c r="L156" i="1"/>
  <c r="K155" i="1"/>
  <c r="K154" i="1"/>
  <c r="K153" i="1"/>
  <c r="K152" i="1"/>
  <c r="N151" i="1"/>
  <c r="M151" i="1"/>
  <c r="L151" i="1"/>
  <c r="K150" i="1"/>
  <c r="K149" i="1"/>
  <c r="K148" i="1"/>
  <c r="K147" i="1"/>
  <c r="N146" i="1"/>
  <c r="M146" i="1"/>
  <c r="L146" i="1"/>
  <c r="K145" i="1"/>
  <c r="K144" i="1"/>
  <c r="K143" i="1"/>
  <c r="K142" i="1"/>
  <c r="N141" i="1"/>
  <c r="M141" i="1"/>
  <c r="L141" i="1"/>
  <c r="K140" i="1"/>
  <c r="K139" i="1"/>
  <c r="K138" i="1"/>
  <c r="K137" i="1"/>
  <c r="N128" i="1"/>
  <c r="M128" i="1"/>
  <c r="L128" i="1"/>
  <c r="K127" i="1"/>
  <c r="K126" i="1"/>
  <c r="K125" i="1"/>
  <c r="K124" i="1"/>
  <c r="N118" i="1"/>
  <c r="M118" i="1"/>
  <c r="L118" i="1"/>
  <c r="K117" i="1"/>
  <c r="K116" i="1"/>
  <c r="K115" i="1"/>
  <c r="K114" i="1"/>
  <c r="N113" i="1"/>
  <c r="M113" i="1"/>
  <c r="L113" i="1"/>
  <c r="K112" i="1"/>
  <c r="K111" i="1"/>
  <c r="K110" i="1"/>
  <c r="K109" i="1"/>
  <c r="N98" i="1"/>
  <c r="M98" i="1"/>
  <c r="L98" i="1"/>
  <c r="K97" i="1"/>
  <c r="K96" i="1"/>
  <c r="K95" i="1"/>
  <c r="K94" i="1"/>
  <c r="N93" i="1"/>
  <c r="M93" i="1"/>
  <c r="L93" i="1"/>
  <c r="K92" i="1"/>
  <c r="K91" i="1"/>
  <c r="K90" i="1"/>
  <c r="K89" i="1"/>
  <c r="N88" i="1"/>
  <c r="M88" i="1"/>
  <c r="L88" i="1"/>
  <c r="K87" i="1"/>
  <c r="K86" i="1"/>
  <c r="K85" i="1"/>
  <c r="K84" i="1"/>
  <c r="N83" i="1"/>
  <c r="M83" i="1"/>
  <c r="L83" i="1"/>
  <c r="K82" i="1"/>
  <c r="K81" i="1"/>
  <c r="K80" i="1"/>
  <c r="K79" i="1"/>
  <c r="M78" i="1"/>
  <c r="L78" i="1"/>
  <c r="K77" i="1"/>
  <c r="K76" i="1"/>
  <c r="K75" i="1"/>
  <c r="K74" i="1"/>
  <c r="N73" i="1"/>
  <c r="M73" i="1"/>
  <c r="L73" i="1"/>
  <c r="K72" i="1"/>
  <c r="K71" i="1"/>
  <c r="K70" i="1"/>
  <c r="K69" i="1"/>
  <c r="N68" i="1"/>
  <c r="M68" i="1"/>
  <c r="L68" i="1"/>
  <c r="K67" i="1"/>
  <c r="K66" i="1"/>
  <c r="K64" i="1"/>
  <c r="K63" i="1"/>
  <c r="N62" i="1"/>
  <c r="M62" i="1"/>
  <c r="L62" i="1"/>
  <c r="K61" i="1"/>
  <c r="K60" i="1"/>
  <c r="K59" i="1"/>
  <c r="K58" i="1"/>
  <c r="N57" i="1"/>
  <c r="M57" i="1"/>
  <c r="L57" i="1"/>
  <c r="K56" i="1"/>
  <c r="K55" i="1"/>
  <c r="K53" i="1"/>
  <c r="B15" i="4" s="1"/>
  <c r="C15" i="4" s="1"/>
  <c r="K52" i="1"/>
  <c r="N46" i="1"/>
  <c r="M46" i="1"/>
  <c r="L46" i="1"/>
  <c r="K45" i="1"/>
  <c r="K44" i="1"/>
  <c r="K43" i="1"/>
  <c r="K42" i="1"/>
  <c r="N41" i="1"/>
  <c r="M41" i="1"/>
  <c r="L41" i="1"/>
  <c r="K40" i="1"/>
  <c r="K39" i="1"/>
  <c r="K38" i="1"/>
  <c r="K37" i="1"/>
  <c r="N31" i="1"/>
  <c r="M31" i="1"/>
  <c r="L31" i="1"/>
  <c r="K30" i="1"/>
  <c r="K28" i="1"/>
  <c r="K27" i="1"/>
  <c r="K26" i="1"/>
  <c r="N25" i="1"/>
  <c r="M25" i="1"/>
  <c r="L25" i="1"/>
  <c r="K24" i="1"/>
  <c r="K23" i="1"/>
  <c r="R19" i="1"/>
  <c r="N22" i="1"/>
  <c r="M22" i="1"/>
  <c r="L22" i="1"/>
  <c r="K21" i="1"/>
  <c r="K20" i="1"/>
  <c r="N19" i="1"/>
  <c r="M19" i="1"/>
  <c r="M224" i="1" s="1"/>
  <c r="L19" i="1"/>
  <c r="K18" i="1"/>
  <c r="K17" i="1"/>
  <c r="K16" i="1"/>
  <c r="N224" i="1" l="1"/>
  <c r="J11" i="2"/>
  <c r="K356" i="1"/>
  <c r="J9" i="2"/>
  <c r="L224" i="1"/>
  <c r="J14" i="2"/>
  <c r="B26" i="4" s="1"/>
  <c r="C26" i="4" s="1"/>
  <c r="D26" i="4" s="1"/>
  <c r="K57" i="1"/>
  <c r="N357" i="1"/>
  <c r="K346" i="1"/>
  <c r="K251" i="1"/>
  <c r="M357" i="1"/>
  <c r="K354" i="1"/>
  <c r="K254" i="1"/>
  <c r="K73" i="1"/>
  <c r="K93" i="1"/>
  <c r="K141" i="1"/>
  <c r="K151" i="1"/>
  <c r="K22" i="1"/>
  <c r="K25" i="1"/>
  <c r="K229" i="1"/>
  <c r="K238" i="1"/>
  <c r="K257" i="1"/>
  <c r="K41" i="1"/>
  <c r="K88" i="1"/>
  <c r="K146" i="1"/>
  <c r="K161" i="1"/>
  <c r="K118" i="1"/>
  <c r="K128" i="1"/>
  <c r="K156" i="1"/>
  <c r="K233" i="1"/>
  <c r="K241" i="1"/>
  <c r="K286" i="1"/>
  <c r="K289" i="1"/>
  <c r="L357" i="1"/>
  <c r="K350" i="1"/>
  <c r="K98" i="1"/>
  <c r="K113" i="1"/>
  <c r="K260" i="1"/>
  <c r="K278" i="1"/>
  <c r="K293" i="1"/>
  <c r="K62" i="1"/>
  <c r="K83" i="1"/>
  <c r="K19" i="1"/>
  <c r="K224" i="1" s="1"/>
  <c r="K78" i="1"/>
  <c r="K244" i="1"/>
  <c r="K282" i="1"/>
  <c r="K31" i="1"/>
  <c r="K46" i="1"/>
  <c r="K68" i="1"/>
  <c r="K275" i="1"/>
  <c r="K297" i="1"/>
  <c r="K357" i="1" l="1"/>
  <c r="T233" i="1"/>
  <c r="U233" i="1"/>
  <c r="V233" i="1"/>
  <c r="Z233" i="1"/>
  <c r="W232" i="1"/>
  <c r="Y233" i="1"/>
  <c r="X233" i="1"/>
  <c r="R233" i="1"/>
  <c r="O232" i="1"/>
  <c r="Q233" i="1"/>
  <c r="P233" i="1"/>
  <c r="F27" i="4" l="1"/>
  <c r="F19" i="4" s="1"/>
  <c r="C18" i="4"/>
  <c r="D18" i="4" s="1"/>
  <c r="D17" i="4"/>
  <c r="I15" i="4"/>
  <c r="P350" i="1"/>
  <c r="Q350" i="1"/>
  <c r="R350" i="1"/>
  <c r="T350" i="1"/>
  <c r="U350" i="1"/>
  <c r="V350" i="1"/>
  <c r="X350" i="1"/>
  <c r="Y350" i="1"/>
  <c r="Z350" i="1"/>
  <c r="AA350" i="1"/>
  <c r="AB350" i="1"/>
  <c r="U8" i="3" l="1"/>
  <c r="T8" i="3"/>
  <c r="S8" i="3"/>
  <c r="R8" i="3"/>
  <c r="O348" i="1" l="1"/>
  <c r="S348" i="1"/>
  <c r="W327" i="1"/>
  <c r="W328" i="1" s="1"/>
  <c r="S327" i="1"/>
  <c r="S328" i="1" s="1"/>
  <c r="O327" i="1"/>
  <c r="O328" i="1" s="1"/>
  <c r="K327" i="1"/>
  <c r="K328" i="1" s="1"/>
  <c r="AB244" i="1" l="1"/>
  <c r="AA244" i="1"/>
  <c r="Z244" i="1"/>
  <c r="Y244" i="1"/>
  <c r="X244" i="1"/>
  <c r="V244" i="1"/>
  <c r="U244" i="1"/>
  <c r="T244" i="1"/>
  <c r="R244" i="1"/>
  <c r="Q244" i="1"/>
  <c r="P244" i="1"/>
  <c r="W243" i="1"/>
  <c r="S243" i="1"/>
  <c r="O243" i="1"/>
  <c r="W242" i="1"/>
  <c r="S242" i="1"/>
  <c r="O242" i="1"/>
  <c r="S244" i="1" l="1"/>
  <c r="O244" i="1"/>
  <c r="W244" i="1"/>
  <c r="AB289" i="1"/>
  <c r="AA289" i="1"/>
  <c r="Z289" i="1"/>
  <c r="Y289" i="1"/>
  <c r="X289" i="1"/>
  <c r="V289" i="1"/>
  <c r="U289" i="1"/>
  <c r="T289" i="1"/>
  <c r="R289" i="1"/>
  <c r="Q289" i="1"/>
  <c r="P289" i="1"/>
  <c r="W288" i="1"/>
  <c r="S288" i="1"/>
  <c r="O288" i="1"/>
  <c r="W287" i="1"/>
  <c r="S287" i="1"/>
  <c r="O287" i="1"/>
  <c r="S289" i="1" l="1"/>
  <c r="W289" i="1"/>
  <c r="O289" i="1"/>
  <c r="O58" i="1"/>
  <c r="R62" i="1"/>
  <c r="S269" i="1" l="1"/>
  <c r="S271" i="1" s="1"/>
  <c r="S266" i="1"/>
  <c r="S268" i="1" s="1"/>
  <c r="S263" i="1"/>
  <c r="S261" i="1"/>
  <c r="O269" i="1" l="1"/>
  <c r="O271" i="1" s="1"/>
  <c r="O266" i="1"/>
  <c r="O268" i="1" s="1"/>
  <c r="O263" i="1"/>
  <c r="O261" i="1"/>
  <c r="P335" i="1" l="1"/>
  <c r="Q335" i="1"/>
  <c r="R335" i="1"/>
  <c r="O334" i="1"/>
  <c r="O335" i="1" s="1"/>
  <c r="K334" i="1"/>
  <c r="K335" i="1" s="1"/>
  <c r="K336" i="1"/>
  <c r="K338" i="1"/>
  <c r="K339" i="1"/>
  <c r="L335" i="1"/>
  <c r="M335" i="1"/>
  <c r="N335" i="1"/>
  <c r="O117" i="1" l="1"/>
  <c r="O116" i="1"/>
  <c r="O115" i="1"/>
  <c r="O114" i="1"/>
  <c r="O61" i="1"/>
  <c r="O60" i="1"/>
  <c r="O59" i="1"/>
  <c r="O45" i="1"/>
  <c r="O44" i="1"/>
  <c r="O43" i="1"/>
  <c r="O42" i="1"/>
  <c r="O17" i="1"/>
  <c r="O16" i="1"/>
  <c r="O19" i="1" l="1"/>
  <c r="O118" i="1"/>
  <c r="P62" i="1" l="1"/>
  <c r="Q62" i="1"/>
  <c r="O62" i="1"/>
  <c r="P356" i="1" l="1"/>
  <c r="Q356" i="1"/>
  <c r="R356" i="1"/>
  <c r="T356" i="1"/>
  <c r="U356" i="1"/>
  <c r="V356" i="1"/>
  <c r="X356" i="1"/>
  <c r="Y356" i="1"/>
  <c r="Z356" i="1"/>
  <c r="AA356" i="1"/>
  <c r="AB356" i="1"/>
  <c r="P354" i="1"/>
  <c r="Q354" i="1"/>
  <c r="R354" i="1"/>
  <c r="T354" i="1"/>
  <c r="U354" i="1"/>
  <c r="V354" i="1"/>
  <c r="X354" i="1"/>
  <c r="Y354" i="1"/>
  <c r="Z354" i="1"/>
  <c r="AA354" i="1"/>
  <c r="AB354" i="1"/>
  <c r="P352" i="1"/>
  <c r="Q352" i="1"/>
  <c r="R352" i="1"/>
  <c r="T352" i="1"/>
  <c r="U352" i="1"/>
  <c r="V352" i="1"/>
  <c r="X352" i="1"/>
  <c r="Y352" i="1"/>
  <c r="Z352" i="1"/>
  <c r="AA352" i="1"/>
  <c r="AB352" i="1"/>
  <c r="P346" i="1"/>
  <c r="Q346" i="1"/>
  <c r="R346" i="1"/>
  <c r="T346" i="1"/>
  <c r="U346" i="1"/>
  <c r="V346" i="1"/>
  <c r="X346" i="1"/>
  <c r="Y346" i="1"/>
  <c r="Z346" i="1"/>
  <c r="AA346" i="1"/>
  <c r="AB346" i="1"/>
  <c r="U357" i="1" l="1"/>
  <c r="P357" i="1"/>
  <c r="Z357" i="1"/>
  <c r="AA357" i="1"/>
  <c r="Y357" i="1"/>
  <c r="T357" i="1"/>
  <c r="AB357" i="1"/>
  <c r="X357" i="1"/>
  <c r="R357" i="1"/>
  <c r="V357" i="1"/>
  <c r="Q357" i="1"/>
  <c r="AB57" i="1" l="1"/>
  <c r="AA57" i="1"/>
  <c r="Z57" i="1"/>
  <c r="Y57" i="1"/>
  <c r="X57" i="1"/>
  <c r="V57" i="1"/>
  <c r="U57" i="1"/>
  <c r="T57" i="1"/>
  <c r="R57" i="1"/>
  <c r="Q57" i="1"/>
  <c r="P57" i="1"/>
  <c r="W56" i="1"/>
  <c r="S56" i="1"/>
  <c r="O56" i="1"/>
  <c r="W55" i="1"/>
  <c r="S55" i="1"/>
  <c r="O55" i="1"/>
  <c r="W53" i="1"/>
  <c r="S53" i="1"/>
  <c r="O53" i="1"/>
  <c r="W52" i="1"/>
  <c r="S52" i="1"/>
  <c r="O52" i="1"/>
  <c r="AB68" i="1"/>
  <c r="AA68" i="1"/>
  <c r="Z68" i="1"/>
  <c r="Y68" i="1"/>
  <c r="X68" i="1"/>
  <c r="V68" i="1"/>
  <c r="U68" i="1"/>
  <c r="T68" i="1"/>
  <c r="R68" i="1"/>
  <c r="Q68" i="1"/>
  <c r="P68" i="1"/>
  <c r="W67" i="1"/>
  <c r="S67" i="1"/>
  <c r="O67" i="1"/>
  <c r="W66" i="1"/>
  <c r="S66" i="1"/>
  <c r="O66" i="1"/>
  <c r="W64" i="1"/>
  <c r="S64" i="1"/>
  <c r="O64" i="1"/>
  <c r="W63" i="1"/>
  <c r="S63" i="1"/>
  <c r="O63" i="1"/>
  <c r="S68" i="1" l="1"/>
  <c r="W57" i="1"/>
  <c r="W68" i="1"/>
  <c r="S57" i="1"/>
  <c r="O68" i="1"/>
  <c r="O57" i="1"/>
  <c r="W355" i="1"/>
  <c r="W356" i="1" s="1"/>
  <c r="S355" i="1"/>
  <c r="O355" i="1"/>
  <c r="W353" i="1"/>
  <c r="S353" i="1"/>
  <c r="O353" i="1"/>
  <c r="W351" i="1"/>
  <c r="W352" i="1" s="1"/>
  <c r="S351" i="1"/>
  <c r="S352" i="1" s="1"/>
  <c r="O351" i="1"/>
  <c r="O352" i="1" s="1"/>
  <c r="S349" i="1"/>
  <c r="O349" i="1"/>
  <c r="W347" i="1"/>
  <c r="W350" i="1" s="1"/>
  <c r="S347" i="1"/>
  <c r="O347" i="1"/>
  <c r="W345" i="1"/>
  <c r="S345" i="1"/>
  <c r="O345" i="1"/>
  <c r="W343" i="1"/>
  <c r="S343" i="1"/>
  <c r="O343" i="1"/>
  <c r="AB340" i="1"/>
  <c r="AA340" i="1"/>
  <c r="Z340" i="1"/>
  <c r="Y340" i="1"/>
  <c r="X340" i="1"/>
  <c r="W340" i="1"/>
  <c r="V340" i="1"/>
  <c r="U340" i="1"/>
  <c r="T340" i="1"/>
  <c r="R340" i="1"/>
  <c r="Q340" i="1"/>
  <c r="P340" i="1"/>
  <c r="O340" i="1"/>
  <c r="N340" i="1"/>
  <c r="M340" i="1"/>
  <c r="L340" i="1"/>
  <c r="S339" i="1"/>
  <c r="S338" i="1"/>
  <c r="AB337" i="1"/>
  <c r="AA337" i="1"/>
  <c r="Z337" i="1"/>
  <c r="Y337" i="1"/>
  <c r="X337" i="1"/>
  <c r="V337" i="1"/>
  <c r="U337" i="1"/>
  <c r="T337" i="1"/>
  <c r="R337" i="1"/>
  <c r="Q337" i="1"/>
  <c r="P337" i="1"/>
  <c r="N337" i="1"/>
  <c r="M337" i="1"/>
  <c r="L337" i="1"/>
  <c r="W336" i="1"/>
  <c r="W337" i="1" s="1"/>
  <c r="S336" i="1"/>
  <c r="S337" i="1" s="1"/>
  <c r="O336" i="1"/>
  <c r="O337" i="1" s="1"/>
  <c r="K337" i="1"/>
  <c r="V335" i="1"/>
  <c r="U335" i="1"/>
  <c r="T335" i="1"/>
  <c r="S334" i="1"/>
  <c r="S335" i="1" s="1"/>
  <c r="AB333" i="1"/>
  <c r="AA333" i="1"/>
  <c r="Z333" i="1"/>
  <c r="Y333" i="1"/>
  <c r="X333" i="1"/>
  <c r="V333" i="1"/>
  <c r="U333" i="1"/>
  <c r="T333" i="1"/>
  <c r="R333" i="1"/>
  <c r="Q333" i="1"/>
  <c r="P333" i="1"/>
  <c r="N333" i="1"/>
  <c r="M333" i="1"/>
  <c r="L333" i="1"/>
  <c r="W332" i="1"/>
  <c r="S332" i="1"/>
  <c r="O332" i="1"/>
  <c r="K332" i="1"/>
  <c r="W331" i="1"/>
  <c r="W333" i="1" s="1"/>
  <c r="S331" i="1"/>
  <c r="S333" i="1" s="1"/>
  <c r="O331" i="1"/>
  <c r="AB323" i="1"/>
  <c r="AA323" i="1"/>
  <c r="Z323" i="1"/>
  <c r="Y323" i="1"/>
  <c r="X323" i="1"/>
  <c r="V323" i="1"/>
  <c r="U323" i="1"/>
  <c r="T323" i="1"/>
  <c r="R323" i="1"/>
  <c r="Q323" i="1"/>
  <c r="P323" i="1"/>
  <c r="N323" i="1"/>
  <c r="M323" i="1"/>
  <c r="L323" i="1"/>
  <c r="W322" i="1"/>
  <c r="S322" i="1"/>
  <c r="O322" i="1"/>
  <c r="K322" i="1"/>
  <c r="W321" i="1"/>
  <c r="S321" i="1"/>
  <c r="O321" i="1"/>
  <c r="K321" i="1"/>
  <c r="AB320" i="1"/>
  <c r="AA320" i="1"/>
  <c r="Z320" i="1"/>
  <c r="Y320" i="1"/>
  <c r="X320" i="1"/>
  <c r="V320" i="1"/>
  <c r="U320" i="1"/>
  <c r="T320" i="1"/>
  <c r="R320" i="1"/>
  <c r="Q320" i="1"/>
  <c r="P320" i="1"/>
  <c r="N320" i="1"/>
  <c r="M320" i="1"/>
  <c r="L320" i="1"/>
  <c r="W319" i="1"/>
  <c r="S319" i="1"/>
  <c r="O319" i="1"/>
  <c r="K319" i="1"/>
  <c r="W318" i="1"/>
  <c r="S318" i="1"/>
  <c r="O318" i="1"/>
  <c r="K318" i="1"/>
  <c r="W317" i="1"/>
  <c r="S317" i="1"/>
  <c r="O317" i="1"/>
  <c r="K317" i="1"/>
  <c r="J15" i="2" s="1"/>
  <c r="AB314" i="1"/>
  <c r="AA314" i="1"/>
  <c r="Z314" i="1"/>
  <c r="Y314" i="1"/>
  <c r="X314" i="1"/>
  <c r="V314" i="1"/>
  <c r="U314" i="1"/>
  <c r="T314" i="1"/>
  <c r="R314" i="1"/>
  <c r="Q314" i="1"/>
  <c r="P314" i="1"/>
  <c r="W313" i="1"/>
  <c r="S313" i="1"/>
  <c r="S314" i="1" s="1"/>
  <c r="O313" i="1"/>
  <c r="AB297" i="1"/>
  <c r="AA297" i="1"/>
  <c r="Z297" i="1"/>
  <c r="Y297" i="1"/>
  <c r="X297" i="1"/>
  <c r="V297" i="1"/>
  <c r="U297" i="1"/>
  <c r="T297" i="1"/>
  <c r="R297" i="1"/>
  <c r="Q297" i="1"/>
  <c r="P297" i="1"/>
  <c r="W296" i="1"/>
  <c r="S296" i="1"/>
  <c r="O296" i="1"/>
  <c r="W294" i="1"/>
  <c r="S294" i="1"/>
  <c r="O294" i="1"/>
  <c r="AB293" i="1"/>
  <c r="AA293" i="1"/>
  <c r="Z293" i="1"/>
  <c r="Y293" i="1"/>
  <c r="X293" i="1"/>
  <c r="V293" i="1"/>
  <c r="U293" i="1"/>
  <c r="T293" i="1"/>
  <c r="R293" i="1"/>
  <c r="Q293" i="1"/>
  <c r="P293" i="1"/>
  <c r="W292" i="1"/>
  <c r="S292" i="1"/>
  <c r="O292" i="1"/>
  <c r="W290" i="1"/>
  <c r="S290" i="1"/>
  <c r="O290" i="1"/>
  <c r="AB286" i="1"/>
  <c r="AA286" i="1"/>
  <c r="Z286" i="1"/>
  <c r="Y286" i="1"/>
  <c r="X286" i="1"/>
  <c r="V286" i="1"/>
  <c r="U286" i="1"/>
  <c r="T286" i="1"/>
  <c r="R286" i="1"/>
  <c r="Q286" i="1"/>
  <c r="P286" i="1"/>
  <c r="W285" i="1"/>
  <c r="S285" i="1"/>
  <c r="O285" i="1"/>
  <c r="W284" i="1"/>
  <c r="S284" i="1"/>
  <c r="O284" i="1"/>
  <c r="W283" i="1"/>
  <c r="S283" i="1"/>
  <c r="O283" i="1"/>
  <c r="AB282" i="1"/>
  <c r="AA282" i="1"/>
  <c r="Z282" i="1"/>
  <c r="Y282" i="1"/>
  <c r="X282" i="1"/>
  <c r="V282" i="1"/>
  <c r="U282" i="1"/>
  <c r="T282" i="1"/>
  <c r="R282" i="1"/>
  <c r="Q282" i="1"/>
  <c r="P282" i="1"/>
  <c r="W281" i="1"/>
  <c r="S281" i="1"/>
  <c r="O281" i="1"/>
  <c r="W280" i="1"/>
  <c r="S280" i="1"/>
  <c r="O280" i="1"/>
  <c r="W279" i="1"/>
  <c r="S279" i="1"/>
  <c r="O279" i="1"/>
  <c r="AB278" i="1"/>
  <c r="AA278" i="1"/>
  <c r="Z278" i="1"/>
  <c r="Y278" i="1"/>
  <c r="X278" i="1"/>
  <c r="V278" i="1"/>
  <c r="U278" i="1"/>
  <c r="T278" i="1"/>
  <c r="R278" i="1"/>
  <c r="Q278" i="1"/>
  <c r="P278" i="1"/>
  <c r="W277" i="1"/>
  <c r="S277" i="1"/>
  <c r="O277" i="1"/>
  <c r="W276" i="1"/>
  <c r="S276" i="1"/>
  <c r="O276" i="1"/>
  <c r="AB275" i="1"/>
  <c r="AA275" i="1"/>
  <c r="Z275" i="1"/>
  <c r="Y275" i="1"/>
  <c r="X275" i="1"/>
  <c r="V275" i="1"/>
  <c r="U275" i="1"/>
  <c r="T275" i="1"/>
  <c r="R275" i="1"/>
  <c r="Q275" i="1"/>
  <c r="P275" i="1"/>
  <c r="W274" i="1"/>
  <c r="S274" i="1"/>
  <c r="O274" i="1"/>
  <c r="W272" i="1"/>
  <c r="S272" i="1"/>
  <c r="O272" i="1"/>
  <c r="W269" i="1"/>
  <c r="W271" i="1" s="1"/>
  <c r="W266" i="1"/>
  <c r="W268" i="1" s="1"/>
  <c r="AB265" i="1"/>
  <c r="AA265" i="1"/>
  <c r="Z265" i="1"/>
  <c r="Y265" i="1"/>
  <c r="X265" i="1"/>
  <c r="V265" i="1"/>
  <c r="U265" i="1"/>
  <c r="T265" i="1"/>
  <c r="R265" i="1"/>
  <c r="Q265" i="1"/>
  <c r="P265" i="1"/>
  <c r="M265" i="1"/>
  <c r="W263" i="1"/>
  <c r="W265" i="1" s="1"/>
  <c r="S265" i="1"/>
  <c r="O265" i="1"/>
  <c r="AB262" i="1"/>
  <c r="AA262" i="1"/>
  <c r="Z262" i="1"/>
  <c r="Y262" i="1"/>
  <c r="X262" i="1"/>
  <c r="V262" i="1"/>
  <c r="U262" i="1"/>
  <c r="T262" i="1"/>
  <c r="R262" i="1"/>
  <c r="Q262" i="1"/>
  <c r="P262" i="1"/>
  <c r="W261" i="1"/>
  <c r="W262" i="1" s="1"/>
  <c r="S262" i="1"/>
  <c r="O262" i="1"/>
  <c r="AB260" i="1"/>
  <c r="AA260" i="1"/>
  <c r="Z260" i="1"/>
  <c r="Y260" i="1"/>
  <c r="X260" i="1"/>
  <c r="V260" i="1"/>
  <c r="U260" i="1"/>
  <c r="T260" i="1"/>
  <c r="R260" i="1"/>
  <c r="Q260" i="1"/>
  <c r="P260" i="1"/>
  <c r="S259" i="1"/>
  <c r="O259" i="1"/>
  <c r="W258" i="1"/>
  <c r="W260" i="1" s="1"/>
  <c r="S258" i="1"/>
  <c r="O258" i="1"/>
  <c r="AB257" i="1"/>
  <c r="AA257" i="1"/>
  <c r="Z257" i="1"/>
  <c r="Y257" i="1"/>
  <c r="X257" i="1"/>
  <c r="V257" i="1"/>
  <c r="U257" i="1"/>
  <c r="T257" i="1"/>
  <c r="R257" i="1"/>
  <c r="Q257" i="1"/>
  <c r="P257" i="1"/>
  <c r="S256" i="1"/>
  <c r="O256" i="1"/>
  <c r="W255" i="1"/>
  <c r="W257" i="1" s="1"/>
  <c r="S255" i="1"/>
  <c r="O255" i="1"/>
  <c r="AB254" i="1"/>
  <c r="AA254" i="1"/>
  <c r="Z254" i="1"/>
  <c r="Y254" i="1"/>
  <c r="X254" i="1"/>
  <c r="V254" i="1"/>
  <c r="U254" i="1"/>
  <c r="T254" i="1"/>
  <c r="R254" i="1"/>
  <c r="Q254" i="1"/>
  <c r="P254" i="1"/>
  <c r="W253" i="1"/>
  <c r="S253" i="1"/>
  <c r="O253" i="1"/>
  <c r="W252" i="1"/>
  <c r="S252" i="1"/>
  <c r="O252" i="1"/>
  <c r="AB251" i="1"/>
  <c r="AA251" i="1"/>
  <c r="Z251" i="1"/>
  <c r="Y251" i="1"/>
  <c r="X251" i="1"/>
  <c r="V251" i="1"/>
  <c r="U251" i="1"/>
  <c r="T251" i="1"/>
  <c r="R251" i="1"/>
  <c r="Q251" i="1"/>
  <c r="P251" i="1"/>
  <c r="W250" i="1"/>
  <c r="S250" i="1"/>
  <c r="O250" i="1"/>
  <c r="W249" i="1"/>
  <c r="S249" i="1"/>
  <c r="O249" i="1"/>
  <c r="W248" i="1"/>
  <c r="S248" i="1"/>
  <c r="O248" i="1"/>
  <c r="AB247" i="1"/>
  <c r="AA247" i="1"/>
  <c r="Z247" i="1"/>
  <c r="Y247" i="1"/>
  <c r="X247" i="1"/>
  <c r="V247" i="1"/>
  <c r="U247" i="1"/>
  <c r="T247" i="1"/>
  <c r="R247" i="1"/>
  <c r="Q247" i="1"/>
  <c r="P247" i="1"/>
  <c r="W246" i="1"/>
  <c r="S246" i="1"/>
  <c r="S247" i="1" s="1"/>
  <c r="O246" i="1"/>
  <c r="W245" i="1"/>
  <c r="O245" i="1"/>
  <c r="AB241" i="1"/>
  <c r="AA241" i="1"/>
  <c r="Z241" i="1"/>
  <c r="Y241" i="1"/>
  <c r="X241" i="1"/>
  <c r="V241" i="1"/>
  <c r="U241" i="1"/>
  <c r="T241" i="1"/>
  <c r="R241" i="1"/>
  <c r="Q241" i="1"/>
  <c r="P241" i="1"/>
  <c r="W240" i="1"/>
  <c r="S240" i="1"/>
  <c r="O240" i="1"/>
  <c r="W239" i="1"/>
  <c r="S239" i="1"/>
  <c r="O239" i="1"/>
  <c r="AB238" i="1"/>
  <c r="AA238" i="1"/>
  <c r="Z238" i="1"/>
  <c r="Y238" i="1"/>
  <c r="X238" i="1"/>
  <c r="V238" i="1"/>
  <c r="U238" i="1"/>
  <c r="T238" i="1"/>
  <c r="R238" i="1"/>
  <c r="Q238" i="1"/>
  <c r="P238" i="1"/>
  <c r="W237" i="1"/>
  <c r="S237" i="1"/>
  <c r="O237" i="1"/>
  <c r="W236" i="1"/>
  <c r="S236" i="1"/>
  <c r="O236" i="1"/>
  <c r="AB235" i="1"/>
  <c r="AA235" i="1"/>
  <c r="Z235" i="1"/>
  <c r="Y235" i="1"/>
  <c r="X235" i="1"/>
  <c r="V235" i="1"/>
  <c r="U235" i="1"/>
  <c r="T235" i="1"/>
  <c r="R235" i="1"/>
  <c r="P235" i="1"/>
  <c r="W234" i="1"/>
  <c r="W235" i="1" s="1"/>
  <c r="S234" i="1"/>
  <c r="S235" i="1" s="1"/>
  <c r="O234" i="1"/>
  <c r="O235" i="1" s="1"/>
  <c r="AB233" i="1"/>
  <c r="AA233" i="1"/>
  <c r="W231" i="1"/>
  <c r="S231" i="1"/>
  <c r="O231" i="1"/>
  <c r="W230" i="1"/>
  <c r="S230" i="1"/>
  <c r="O230" i="1"/>
  <c r="AB229" i="1"/>
  <c r="AA229" i="1"/>
  <c r="Z229" i="1"/>
  <c r="Y229" i="1"/>
  <c r="X229" i="1"/>
  <c r="V229" i="1"/>
  <c r="U229" i="1"/>
  <c r="T229" i="1"/>
  <c r="R229" i="1"/>
  <c r="Q229" i="1"/>
  <c r="P229" i="1"/>
  <c r="W228" i="1"/>
  <c r="S228" i="1"/>
  <c r="O228" i="1"/>
  <c r="W227" i="1"/>
  <c r="O227" i="1"/>
  <c r="W226" i="1"/>
  <c r="S226" i="1"/>
  <c r="O226" i="1"/>
  <c r="W221" i="1"/>
  <c r="W223" i="1" s="1"/>
  <c r="S221" i="1"/>
  <c r="S223" i="1" s="1"/>
  <c r="O221" i="1"/>
  <c r="AB161" i="1"/>
  <c r="AA161" i="1"/>
  <c r="Z161" i="1"/>
  <c r="Y161" i="1"/>
  <c r="X161" i="1"/>
  <c r="V161" i="1"/>
  <c r="U161" i="1"/>
  <c r="T161" i="1"/>
  <c r="R161" i="1"/>
  <c r="Q161" i="1"/>
  <c r="P161" i="1"/>
  <c r="W160" i="1"/>
  <c r="S160" i="1"/>
  <c r="O160" i="1"/>
  <c r="W159" i="1"/>
  <c r="S159" i="1"/>
  <c r="O159" i="1"/>
  <c r="W158" i="1"/>
  <c r="S158" i="1"/>
  <c r="O158" i="1"/>
  <c r="W157" i="1"/>
  <c r="S157" i="1"/>
  <c r="O157" i="1"/>
  <c r="AB156" i="1"/>
  <c r="AA156" i="1"/>
  <c r="Z156" i="1"/>
  <c r="Y156" i="1"/>
  <c r="X156" i="1"/>
  <c r="V156" i="1"/>
  <c r="U156" i="1"/>
  <c r="T156" i="1"/>
  <c r="R156" i="1"/>
  <c r="Q156" i="1"/>
  <c r="P156" i="1"/>
  <c r="W155" i="1"/>
  <c r="S155" i="1"/>
  <c r="O155" i="1"/>
  <c r="W154" i="1"/>
  <c r="S154" i="1"/>
  <c r="O154" i="1"/>
  <c r="W153" i="1"/>
  <c r="S153" i="1"/>
  <c r="O153" i="1"/>
  <c r="W152" i="1"/>
  <c r="S152" i="1"/>
  <c r="O152" i="1"/>
  <c r="AB151" i="1"/>
  <c r="AA151" i="1"/>
  <c r="Z151" i="1"/>
  <c r="Y151" i="1"/>
  <c r="X151" i="1"/>
  <c r="V151" i="1"/>
  <c r="U151" i="1"/>
  <c r="T151" i="1"/>
  <c r="R151" i="1"/>
  <c r="Q151" i="1"/>
  <c r="P151" i="1"/>
  <c r="W150" i="1"/>
  <c r="S150" i="1"/>
  <c r="O150" i="1"/>
  <c r="W149" i="1"/>
  <c r="S149" i="1"/>
  <c r="O149" i="1"/>
  <c r="W148" i="1"/>
  <c r="S148" i="1"/>
  <c r="O148" i="1"/>
  <c r="W147" i="1"/>
  <c r="S147" i="1"/>
  <c r="O147" i="1"/>
  <c r="AB146" i="1"/>
  <c r="AA146" i="1"/>
  <c r="Z146" i="1"/>
  <c r="Y146" i="1"/>
  <c r="X146" i="1"/>
  <c r="V146" i="1"/>
  <c r="U146" i="1"/>
  <c r="T146" i="1"/>
  <c r="R146" i="1"/>
  <c r="Q146" i="1"/>
  <c r="P146" i="1"/>
  <c r="W145" i="1"/>
  <c r="S145" i="1"/>
  <c r="O145" i="1"/>
  <c r="W144" i="1"/>
  <c r="S144" i="1"/>
  <c r="O144" i="1"/>
  <c r="W143" i="1"/>
  <c r="S143" i="1"/>
  <c r="O143" i="1"/>
  <c r="W142" i="1"/>
  <c r="S142" i="1"/>
  <c r="O142" i="1"/>
  <c r="AB141" i="1"/>
  <c r="AA141" i="1"/>
  <c r="Z141" i="1"/>
  <c r="Y141" i="1"/>
  <c r="X141" i="1"/>
  <c r="V141" i="1"/>
  <c r="U141" i="1"/>
  <c r="T141" i="1"/>
  <c r="R141" i="1"/>
  <c r="Q141" i="1"/>
  <c r="P141" i="1"/>
  <c r="W140" i="1"/>
  <c r="S140" i="1"/>
  <c r="O140" i="1"/>
  <c r="W139" i="1"/>
  <c r="S139" i="1"/>
  <c r="O139" i="1"/>
  <c r="W138" i="1"/>
  <c r="S138" i="1"/>
  <c r="O138" i="1"/>
  <c r="W137" i="1"/>
  <c r="S137" i="1"/>
  <c r="O137" i="1"/>
  <c r="AB128" i="1"/>
  <c r="AA128" i="1"/>
  <c r="Z128" i="1"/>
  <c r="Y128" i="1"/>
  <c r="X128" i="1"/>
  <c r="V128" i="1"/>
  <c r="U128" i="1"/>
  <c r="T128" i="1"/>
  <c r="R128" i="1"/>
  <c r="Q128" i="1"/>
  <c r="P128" i="1"/>
  <c r="W127" i="1"/>
  <c r="S127" i="1"/>
  <c r="O127" i="1"/>
  <c r="W126" i="1"/>
  <c r="S126" i="1"/>
  <c r="W125" i="1"/>
  <c r="S125" i="1"/>
  <c r="O125" i="1"/>
  <c r="W124" i="1"/>
  <c r="S124" i="1"/>
  <c r="AB118" i="1"/>
  <c r="Z118" i="1"/>
  <c r="Y118" i="1"/>
  <c r="X118" i="1"/>
  <c r="V118" i="1"/>
  <c r="U118" i="1"/>
  <c r="T118" i="1"/>
  <c r="R118" i="1"/>
  <c r="Q118" i="1"/>
  <c r="P118" i="1"/>
  <c r="W117" i="1"/>
  <c r="S117" i="1"/>
  <c r="W116" i="1"/>
  <c r="S116" i="1"/>
  <c r="W115" i="1"/>
  <c r="S115" i="1"/>
  <c r="W114" i="1"/>
  <c r="S114" i="1"/>
  <c r="AB113" i="1"/>
  <c r="AA113" i="1"/>
  <c r="Z113" i="1"/>
  <c r="Y113" i="1"/>
  <c r="X113" i="1"/>
  <c r="V113" i="1"/>
  <c r="U113" i="1"/>
  <c r="T113" i="1"/>
  <c r="R113" i="1"/>
  <c r="Q113" i="1"/>
  <c r="P113" i="1"/>
  <c r="W112" i="1"/>
  <c r="S112" i="1"/>
  <c r="O112" i="1"/>
  <c r="W111" i="1"/>
  <c r="S111" i="1"/>
  <c r="O111" i="1"/>
  <c r="W110" i="1"/>
  <c r="S110" i="1"/>
  <c r="O110" i="1"/>
  <c r="W109" i="1"/>
  <c r="S109" i="1"/>
  <c r="O109" i="1"/>
  <c r="AB98" i="1"/>
  <c r="AA98" i="1"/>
  <c r="Z98" i="1"/>
  <c r="Y98" i="1"/>
  <c r="X98" i="1"/>
  <c r="V98" i="1"/>
  <c r="U98" i="1"/>
  <c r="T98" i="1"/>
  <c r="R98" i="1"/>
  <c r="Q98" i="1"/>
  <c r="P98" i="1"/>
  <c r="W97" i="1"/>
  <c r="S97" i="1"/>
  <c r="O97" i="1"/>
  <c r="W96" i="1"/>
  <c r="S96" i="1"/>
  <c r="O96" i="1"/>
  <c r="W95" i="1"/>
  <c r="S95" i="1"/>
  <c r="O95" i="1"/>
  <c r="W94" i="1"/>
  <c r="S94" i="1"/>
  <c r="O94" i="1"/>
  <c r="AB93" i="1"/>
  <c r="AA93" i="1"/>
  <c r="Z93" i="1"/>
  <c r="Y93" i="1"/>
  <c r="X93" i="1"/>
  <c r="V93" i="1"/>
  <c r="U93" i="1"/>
  <c r="T93" i="1"/>
  <c r="R93" i="1"/>
  <c r="Q93" i="1"/>
  <c r="P93" i="1"/>
  <c r="W92" i="1"/>
  <c r="S92" i="1"/>
  <c r="O92" i="1"/>
  <c r="W91" i="1"/>
  <c r="S91" i="1"/>
  <c r="O91" i="1"/>
  <c r="W90" i="1"/>
  <c r="S90" i="1"/>
  <c r="O90" i="1"/>
  <c r="W89" i="1"/>
  <c r="S89" i="1"/>
  <c r="O89" i="1"/>
  <c r="AB88" i="1"/>
  <c r="AA88" i="1"/>
  <c r="Z88" i="1"/>
  <c r="Y88" i="1"/>
  <c r="X88" i="1"/>
  <c r="V88" i="1"/>
  <c r="U88" i="1"/>
  <c r="T88" i="1"/>
  <c r="Q88" i="1"/>
  <c r="P88" i="1"/>
  <c r="W87" i="1"/>
  <c r="S87" i="1"/>
  <c r="O87" i="1"/>
  <c r="W86" i="1"/>
  <c r="S86" i="1"/>
  <c r="O86" i="1"/>
  <c r="W85" i="1"/>
  <c r="S85" i="1"/>
  <c r="O85" i="1"/>
  <c r="W84" i="1"/>
  <c r="S84" i="1"/>
  <c r="O84" i="1"/>
  <c r="AB83" i="1"/>
  <c r="AA83" i="1"/>
  <c r="Z83" i="1"/>
  <c r="Y83" i="1"/>
  <c r="X83" i="1"/>
  <c r="V83" i="1"/>
  <c r="U83" i="1"/>
  <c r="T83" i="1"/>
  <c r="R83" i="1"/>
  <c r="Q83" i="1"/>
  <c r="P83" i="1"/>
  <c r="W82" i="1"/>
  <c r="S82" i="1"/>
  <c r="O82" i="1"/>
  <c r="W81" i="1"/>
  <c r="S81" i="1"/>
  <c r="O81" i="1"/>
  <c r="W80" i="1"/>
  <c r="S80" i="1"/>
  <c r="O80" i="1"/>
  <c r="W79" i="1"/>
  <c r="S79" i="1"/>
  <c r="O79" i="1"/>
  <c r="AB78" i="1"/>
  <c r="AA78" i="1"/>
  <c r="Z78" i="1"/>
  <c r="Y78" i="1"/>
  <c r="X78" i="1"/>
  <c r="V78" i="1"/>
  <c r="U78" i="1"/>
  <c r="T78" i="1"/>
  <c r="R78" i="1"/>
  <c r="Q78" i="1"/>
  <c r="P78" i="1"/>
  <c r="W77" i="1"/>
  <c r="S77" i="1"/>
  <c r="O77" i="1"/>
  <c r="W76" i="1"/>
  <c r="S76" i="1"/>
  <c r="O76" i="1"/>
  <c r="W75" i="1"/>
  <c r="S75" i="1"/>
  <c r="O75" i="1"/>
  <c r="W74" i="1"/>
  <c r="S74" i="1"/>
  <c r="O74" i="1"/>
  <c r="AB73" i="1"/>
  <c r="AA73" i="1"/>
  <c r="Z73" i="1"/>
  <c r="Y73" i="1"/>
  <c r="X73" i="1"/>
  <c r="V73" i="1"/>
  <c r="U73" i="1"/>
  <c r="T73" i="1"/>
  <c r="R73" i="1"/>
  <c r="Q73" i="1"/>
  <c r="P73" i="1"/>
  <c r="W72" i="1"/>
  <c r="S72" i="1"/>
  <c r="O72" i="1"/>
  <c r="W71" i="1"/>
  <c r="S71" i="1"/>
  <c r="O71" i="1"/>
  <c r="W70" i="1"/>
  <c r="S70" i="1"/>
  <c r="O70" i="1"/>
  <c r="W69" i="1"/>
  <c r="S69" i="1"/>
  <c r="O69" i="1"/>
  <c r="Z62" i="1"/>
  <c r="Y62" i="1"/>
  <c r="X62" i="1"/>
  <c r="V62" i="1"/>
  <c r="U62" i="1"/>
  <c r="T62" i="1"/>
  <c r="W61" i="1"/>
  <c r="S61" i="1"/>
  <c r="W60" i="1"/>
  <c r="S60" i="1"/>
  <c r="W59" i="1"/>
  <c r="S59" i="1"/>
  <c r="W58" i="1"/>
  <c r="S58" i="1"/>
  <c r="AB46" i="1"/>
  <c r="AA46" i="1"/>
  <c r="Z46" i="1"/>
  <c r="Y46" i="1"/>
  <c r="X46" i="1"/>
  <c r="V46" i="1"/>
  <c r="U46" i="1"/>
  <c r="T46" i="1"/>
  <c r="R46" i="1"/>
  <c r="Q46" i="1"/>
  <c r="P46" i="1"/>
  <c r="W45" i="1"/>
  <c r="S45" i="1"/>
  <c r="W44" i="1"/>
  <c r="S44" i="1"/>
  <c r="L14" i="2" s="1"/>
  <c r="W43" i="1"/>
  <c r="S43" i="1"/>
  <c r="W42" i="1"/>
  <c r="S42" i="1"/>
  <c r="O46" i="1"/>
  <c r="AB41" i="1"/>
  <c r="AA41" i="1"/>
  <c r="Z41" i="1"/>
  <c r="Y41" i="1"/>
  <c r="X41" i="1"/>
  <c r="V41" i="1"/>
  <c r="U41" i="1"/>
  <c r="T41" i="1"/>
  <c r="R41" i="1"/>
  <c r="Q41" i="1"/>
  <c r="P41" i="1"/>
  <c r="W40" i="1"/>
  <c r="S40" i="1"/>
  <c r="O40" i="1"/>
  <c r="W39" i="1"/>
  <c r="S39" i="1"/>
  <c r="O39" i="1"/>
  <c r="W38" i="1"/>
  <c r="S38" i="1"/>
  <c r="O38" i="1"/>
  <c r="W37" i="1"/>
  <c r="S37" i="1"/>
  <c r="O37" i="1"/>
  <c r="AB31" i="1"/>
  <c r="AA31" i="1"/>
  <c r="Z31" i="1"/>
  <c r="Y31" i="1"/>
  <c r="X31" i="1"/>
  <c r="V31" i="1"/>
  <c r="U31" i="1"/>
  <c r="T31" i="1"/>
  <c r="R31" i="1"/>
  <c r="Q31" i="1"/>
  <c r="P31" i="1"/>
  <c r="W30" i="1"/>
  <c r="S30" i="1"/>
  <c r="O30" i="1"/>
  <c r="W28" i="1"/>
  <c r="S28" i="1"/>
  <c r="O28" i="1"/>
  <c r="W27" i="1"/>
  <c r="S27" i="1"/>
  <c r="O27" i="1"/>
  <c r="W26" i="1"/>
  <c r="S26" i="1"/>
  <c r="O26" i="1"/>
  <c r="AB25" i="1"/>
  <c r="AA25" i="1"/>
  <c r="Z25" i="1"/>
  <c r="Y25" i="1"/>
  <c r="X25" i="1"/>
  <c r="V25" i="1"/>
  <c r="U25" i="1"/>
  <c r="T25" i="1"/>
  <c r="R25" i="1"/>
  <c r="Q25" i="1"/>
  <c r="P25" i="1"/>
  <c r="W24" i="1"/>
  <c r="S24" i="1"/>
  <c r="O24" i="1"/>
  <c r="W23" i="1"/>
  <c r="S23" i="1"/>
  <c r="O23" i="1"/>
  <c r="AB22" i="1"/>
  <c r="Z22" i="1"/>
  <c r="Y22" i="1"/>
  <c r="X22" i="1"/>
  <c r="V22" i="1"/>
  <c r="U22" i="1"/>
  <c r="T22" i="1"/>
  <c r="R22" i="1"/>
  <c r="Q22" i="1"/>
  <c r="P22" i="1"/>
  <c r="W21" i="1"/>
  <c r="S21" i="1"/>
  <c r="O21" i="1"/>
  <c r="W20" i="1"/>
  <c r="S20" i="1"/>
  <c r="O20" i="1"/>
  <c r="Z19" i="1"/>
  <c r="Y19" i="1"/>
  <c r="X19" i="1"/>
  <c r="X224" i="1" s="1"/>
  <c r="V19" i="1"/>
  <c r="U19" i="1"/>
  <c r="T19" i="1"/>
  <c r="Q19" i="1"/>
  <c r="Q224" i="1" s="1"/>
  <c r="P19" i="1"/>
  <c r="W18" i="1"/>
  <c r="S18" i="1"/>
  <c r="W17" i="1"/>
  <c r="S17" i="1"/>
  <c r="W16" i="1"/>
  <c r="S16" i="1"/>
  <c r="T224" i="1" l="1"/>
  <c r="U224" i="1"/>
  <c r="Z224" i="1"/>
  <c r="AB224" i="1"/>
  <c r="Y224" i="1"/>
  <c r="P224" i="1"/>
  <c r="V224" i="1"/>
  <c r="R224" i="1"/>
  <c r="E23" i="4"/>
  <c r="S356" i="1"/>
  <c r="O356" i="1"/>
  <c r="E24" i="4"/>
  <c r="L15" i="2"/>
  <c r="K15" i="2"/>
  <c r="E22" i="4" s="1"/>
  <c r="L8" i="2"/>
  <c r="O223" i="1"/>
  <c r="L12" i="2"/>
  <c r="O333" i="1"/>
  <c r="O341" i="1" s="1"/>
  <c r="L329" i="1"/>
  <c r="Q329" i="1"/>
  <c r="AA329" i="1"/>
  <c r="M329" i="1"/>
  <c r="X329" i="1"/>
  <c r="B20" i="4"/>
  <c r="C20" i="4" s="1"/>
  <c r="AB329" i="1"/>
  <c r="V329" i="1"/>
  <c r="R329" i="1"/>
  <c r="B22" i="4"/>
  <c r="C22" i="4" s="1"/>
  <c r="K320" i="1"/>
  <c r="W275" i="1"/>
  <c r="E27" i="4"/>
  <c r="O238" i="1"/>
  <c r="O254" i="1"/>
  <c r="E20" i="4"/>
  <c r="S293" i="1"/>
  <c r="W22" i="1"/>
  <c r="W293" i="1"/>
  <c r="S297" i="1"/>
  <c r="O314" i="1"/>
  <c r="N329" i="1"/>
  <c r="T329" i="1"/>
  <c r="Y329" i="1"/>
  <c r="O278" i="1"/>
  <c r="P329" i="1"/>
  <c r="U329" i="1"/>
  <c r="Z329" i="1"/>
  <c r="K12" i="2"/>
  <c r="E25" i="4" s="1"/>
  <c r="S22" i="1"/>
  <c r="S25" i="1"/>
  <c r="S238" i="1"/>
  <c r="O241" i="1"/>
  <c r="S254" i="1"/>
  <c r="W241" i="1"/>
  <c r="W251" i="1"/>
  <c r="S41" i="1"/>
  <c r="S73" i="1"/>
  <c r="S93" i="1"/>
  <c r="W98" i="1"/>
  <c r="S141" i="1"/>
  <c r="W151" i="1"/>
  <c r="S156" i="1"/>
  <c r="W161" i="1"/>
  <c r="S278" i="1"/>
  <c r="O282" i="1"/>
  <c r="W297" i="1"/>
  <c r="W25" i="1"/>
  <c r="S31" i="1"/>
  <c r="W41" i="1"/>
  <c r="W93" i="1"/>
  <c r="W141" i="1"/>
  <c r="S146" i="1"/>
  <c r="W156" i="1"/>
  <c r="S233" i="1"/>
  <c r="W238" i="1"/>
  <c r="O247" i="1"/>
  <c r="O251" i="1"/>
  <c r="W254" i="1"/>
  <c r="O257" i="1"/>
  <c r="O260" i="1"/>
  <c r="W278" i="1"/>
  <c r="S282" i="1"/>
  <c r="W31" i="1"/>
  <c r="S83" i="1"/>
  <c r="W146" i="1"/>
  <c r="W247" i="1"/>
  <c r="S257" i="1"/>
  <c r="S260" i="1"/>
  <c r="S275" i="1"/>
  <c r="W282" i="1"/>
  <c r="W286" i="1"/>
  <c r="O297" i="1"/>
  <c r="O350" i="1"/>
  <c r="W83" i="1"/>
  <c r="S98" i="1"/>
  <c r="S113" i="1"/>
  <c r="S151" i="1"/>
  <c r="S161" i="1"/>
  <c r="O286" i="1"/>
  <c r="O161" i="1"/>
  <c r="O151" i="1"/>
  <c r="O146" i="1"/>
  <c r="O141" i="1"/>
  <c r="O113" i="1"/>
  <c r="O98" i="1"/>
  <c r="O93" i="1"/>
  <c r="O88" i="1"/>
  <c r="O73" i="1"/>
  <c r="O41" i="1"/>
  <c r="O31" i="1"/>
  <c r="O22" i="1"/>
  <c r="B24" i="4"/>
  <c r="C24" i="4" s="1"/>
  <c r="W354" i="1"/>
  <c r="B25" i="4"/>
  <c r="C25" i="4" s="1"/>
  <c r="B21" i="4"/>
  <c r="C21" i="4" s="1"/>
  <c r="O354" i="1"/>
  <c r="W320" i="1"/>
  <c r="B23" i="4"/>
  <c r="C23" i="4" s="1"/>
  <c r="W314" i="1"/>
  <c r="E21" i="4"/>
  <c r="O320" i="1"/>
  <c r="E16" i="4"/>
  <c r="D16" i="4" s="1"/>
  <c r="S354" i="1"/>
  <c r="S350" i="1"/>
  <c r="W73" i="1"/>
  <c r="O156" i="1"/>
  <c r="O275" i="1"/>
  <c r="W78" i="1"/>
  <c r="O78" i="1"/>
  <c r="S251" i="1"/>
  <c r="O83" i="1"/>
  <c r="S88" i="1"/>
  <c r="S241" i="1"/>
  <c r="O293" i="1"/>
  <c r="S286" i="1"/>
  <c r="K333" i="1"/>
  <c r="O25" i="1"/>
  <c r="W323" i="1"/>
  <c r="O323" i="1"/>
  <c r="W113" i="1"/>
  <c r="S320" i="1"/>
  <c r="W88" i="1"/>
  <c r="K323" i="1"/>
  <c r="O128" i="1"/>
  <c r="L341" i="1"/>
  <c r="AA341" i="1"/>
  <c r="K340" i="1"/>
  <c r="S78" i="1"/>
  <c r="W341" i="1"/>
  <c r="Z341" i="1"/>
  <c r="Q341" i="1"/>
  <c r="V341" i="1"/>
  <c r="S323" i="1"/>
  <c r="P341" i="1"/>
  <c r="U341" i="1"/>
  <c r="W346" i="1"/>
  <c r="W19" i="1"/>
  <c r="S118" i="1"/>
  <c r="AA22" i="1"/>
  <c r="AA224" i="1" s="1"/>
  <c r="S46" i="1"/>
  <c r="W128" i="1"/>
  <c r="W229" i="1"/>
  <c r="O233" i="1"/>
  <c r="M341" i="1"/>
  <c r="R341" i="1"/>
  <c r="X341" i="1"/>
  <c r="AB341" i="1"/>
  <c r="S340" i="1"/>
  <c r="S341" i="1" s="1"/>
  <c r="O346" i="1"/>
  <c r="W233" i="1"/>
  <c r="W46" i="1"/>
  <c r="W62" i="1"/>
  <c r="N341" i="1"/>
  <c r="T341" i="1"/>
  <c r="Y341" i="1"/>
  <c r="S346" i="1"/>
  <c r="S19" i="1"/>
  <c r="W118" i="1"/>
  <c r="S229" i="1"/>
  <c r="S62" i="1"/>
  <c r="S128" i="1"/>
  <c r="O229" i="1"/>
  <c r="S224" i="1" l="1"/>
  <c r="W224" i="1"/>
  <c r="O224" i="1"/>
  <c r="M362" i="1"/>
  <c r="M363" i="1" s="1"/>
  <c r="H7" i="3" s="1"/>
  <c r="P362" i="1"/>
  <c r="P363" i="1" s="1"/>
  <c r="L362" i="1"/>
  <c r="L363" i="1" s="1"/>
  <c r="G7" i="3" s="1"/>
  <c r="U362" i="1"/>
  <c r="U363" i="1" s="1"/>
  <c r="P7" i="3" s="1"/>
  <c r="Z362" i="1"/>
  <c r="Z363" i="1" s="1"/>
  <c r="Q362" i="1"/>
  <c r="Q363" i="1" s="1"/>
  <c r="AB362" i="1"/>
  <c r="AB363" i="1" s="1"/>
  <c r="I9" i="4" s="1"/>
  <c r="I12" i="4" s="1"/>
  <c r="Y362" i="1"/>
  <c r="Y363" i="1" s="1"/>
  <c r="R362" i="1"/>
  <c r="R363" i="1" s="1"/>
  <c r="AA362" i="1"/>
  <c r="AA363" i="1" s="1"/>
  <c r="H9" i="4" s="1"/>
  <c r="H12" i="4" s="1"/>
  <c r="X362" i="1"/>
  <c r="X363" i="1" s="1"/>
  <c r="N362" i="1"/>
  <c r="N363" i="1" s="1"/>
  <c r="I7" i="3" s="1"/>
  <c r="T362" i="1"/>
  <c r="T363" i="1" s="1"/>
  <c r="O7" i="3" s="1"/>
  <c r="V362" i="1"/>
  <c r="V363" i="1" s="1"/>
  <c r="Q7" i="3" s="1"/>
  <c r="D22" i="4"/>
  <c r="K329" i="1"/>
  <c r="J16" i="2"/>
  <c r="W329" i="1"/>
  <c r="W357" i="1"/>
  <c r="O329" i="1"/>
  <c r="S329" i="1"/>
  <c r="K16" i="2"/>
  <c r="S357" i="1"/>
  <c r="O357" i="1"/>
  <c r="K341" i="1"/>
  <c r="L16" i="2"/>
  <c r="D21" i="4"/>
  <c r="D24" i="4"/>
  <c r="D20" i="4"/>
  <c r="D25" i="4"/>
  <c r="B19" i="4"/>
  <c r="C19" i="4" s="1"/>
  <c r="D23" i="4"/>
  <c r="E19" i="4"/>
  <c r="K362" i="1" l="1"/>
  <c r="K363" i="1" s="1"/>
  <c r="F7" i="3" s="1"/>
  <c r="F8" i="3" s="1"/>
  <c r="O362" i="1"/>
  <c r="O363" i="1" s="1"/>
  <c r="W362" i="1"/>
  <c r="W363" i="1" s="1"/>
  <c r="S362" i="1"/>
  <c r="S363" i="1" s="1"/>
  <c r="N7" i="3" s="1"/>
  <c r="I13" i="4"/>
  <c r="I14" i="4" s="1"/>
  <c r="H13" i="4"/>
  <c r="H14" i="4" s="1"/>
  <c r="E11" i="4"/>
  <c r="L7" i="3"/>
  <c r="L8" i="3" s="1"/>
  <c r="K7" i="3"/>
  <c r="K8" i="3" s="1"/>
  <c r="E10" i="4"/>
  <c r="E12" i="4"/>
  <c r="M7" i="3"/>
  <c r="M8" i="3" s="1"/>
  <c r="Q8" i="3"/>
  <c r="F12" i="4"/>
  <c r="B11" i="4"/>
  <c r="C11" i="4" s="1"/>
  <c r="H8" i="3"/>
  <c r="F11" i="4"/>
  <c r="H11" i="4" s="1"/>
  <c r="I11" i="4" s="1"/>
  <c r="P8" i="3"/>
  <c r="D19" i="4"/>
  <c r="I8" i="3"/>
  <c r="B12" i="4"/>
  <c r="C12" i="4" s="1"/>
  <c r="B10" i="4"/>
  <c r="C10" i="4" s="1"/>
  <c r="G8" i="3"/>
  <c r="F10" i="4"/>
  <c r="O8" i="3"/>
  <c r="D10" i="4" l="1"/>
  <c r="D12" i="4"/>
  <c r="D11" i="4"/>
  <c r="E9" i="4"/>
  <c r="J7" i="3"/>
  <c r="J8" i="3" s="1"/>
  <c r="B13" i="4"/>
  <c r="B9" i="4"/>
  <c r="F9" i="4"/>
  <c r="N8" i="3"/>
  <c r="E13" i="4" l="1"/>
  <c r="E14" i="4"/>
  <c r="C9" i="4"/>
  <c r="B14" i="4"/>
  <c r="F13" i="4"/>
  <c r="F14" i="4" s="1"/>
  <c r="C14" i="4" l="1"/>
  <c r="D9" i="4"/>
  <c r="C13" i="4" l="1"/>
  <c r="D13" i="4" s="1"/>
  <c r="D14" i="4"/>
</calcChain>
</file>

<file path=xl/sharedStrings.xml><?xml version="1.0" encoding="utf-8"?>
<sst xmlns="http://schemas.openxmlformats.org/spreadsheetml/2006/main" count="1581" uniqueCount="405">
  <si>
    <t>INVESTICIJŲ PRITRAUKIMO IR VERSLO VYSTYMO PROGRAMOS</t>
  </si>
  <si>
    <t>TIKSLŲ, PROGRAMŲ, PROGRAMŲ TIKSLŲ, UŽDAVINIŲ, UŽDAVINIŲ VERTINIMO KRITERIJŲ, PRIEMONIŲ IR PRIEMONIŲ IŠLAIDŲ SUVESTINĖ</t>
  </si>
  <si>
    <t>Programos kodas</t>
  </si>
  <si>
    <t>Programos tikslo kodas</t>
  </si>
  <si>
    <t>Uždavinio kodas</t>
  </si>
  <si>
    <t>Priemonės kodas</t>
  </si>
  <si>
    <t>Priemonės pavadinimas</t>
  </si>
  <si>
    <t>Priemonės požymis</t>
  </si>
  <si>
    <t>Funkcinės klasifikacijos kodas</t>
  </si>
  <si>
    <t>Asignavimų valdytojo kodas</t>
  </si>
  <si>
    <t>Priemonės vykdytojo kodas</t>
  </si>
  <si>
    <t>Finansavimo šaltinis</t>
  </si>
  <si>
    <t>Iš viso</t>
  </si>
  <si>
    <t>Išlaidoms</t>
  </si>
  <si>
    <t>Darbo užmokesčiui</t>
  </si>
  <si>
    <t>Strateginė sritis 03. Infrastruktūros gerinimas/plėtojimas ir žemės ūkio verslo plėtra</t>
  </si>
  <si>
    <t>08 Investicijų pritraukimo ir verslo vystymo programa</t>
  </si>
  <si>
    <t>08</t>
  </si>
  <si>
    <t>01</t>
  </si>
  <si>
    <t xml:space="preserve"> Gerinti infrastruktūrą darnoje su gamtine aplinka</t>
  </si>
  <si>
    <t>Užtikrinti kuo didesnį parengtų ir įgyvendinamų projektų skaičių</t>
  </si>
  <si>
    <t>01.03.02.09.</t>
  </si>
  <si>
    <t>188723322</t>
  </si>
  <si>
    <t>12</t>
  </si>
  <si>
    <t>VL</t>
  </si>
  <si>
    <t>SL</t>
  </si>
  <si>
    <t>ES</t>
  </si>
  <si>
    <t>Iš viso:</t>
  </si>
  <si>
    <t>02</t>
  </si>
  <si>
    <t>SB</t>
  </si>
  <si>
    <t>1</t>
  </si>
  <si>
    <t>04</t>
  </si>
  <si>
    <t>03</t>
  </si>
  <si>
    <t>05</t>
  </si>
  <si>
    <t>3</t>
  </si>
  <si>
    <t>06</t>
  </si>
  <si>
    <t>09</t>
  </si>
  <si>
    <t>16</t>
  </si>
  <si>
    <t>11</t>
  </si>
  <si>
    <t>13</t>
  </si>
  <si>
    <t>0</t>
  </si>
  <si>
    <t>KTL</t>
  </si>
  <si>
    <t>31</t>
  </si>
  <si>
    <t>14</t>
  </si>
  <si>
    <t>33</t>
  </si>
  <si>
    <t>18</t>
  </si>
  <si>
    <t>Šilutės r. savivaldybės gatvių apšvietimo sistemos modernizavimas</t>
  </si>
  <si>
    <t>34</t>
  </si>
  <si>
    <t>19</t>
  </si>
  <si>
    <t>21</t>
  </si>
  <si>
    <t>Projekto įgyvendinimo metu sukurto turto draudimas</t>
  </si>
  <si>
    <t>36</t>
  </si>
  <si>
    <t>37</t>
  </si>
  <si>
    <t>38</t>
  </si>
  <si>
    <t>39</t>
  </si>
  <si>
    <t>40</t>
  </si>
  <si>
    <t>26</t>
  </si>
  <si>
    <t>Rezervas įgyvendinamiems projektams</t>
  </si>
  <si>
    <t>29</t>
  </si>
  <si>
    <t>04.07.04.01.</t>
  </si>
  <si>
    <t>32</t>
  </si>
  <si>
    <t>08.02.01.08.; 08.02.01.01.</t>
  </si>
  <si>
    <t>35</t>
  </si>
  <si>
    <t>04.05.01.02.</t>
  </si>
  <si>
    <t>41</t>
  </si>
  <si>
    <t>10.06.01.01.</t>
  </si>
  <si>
    <t>42</t>
  </si>
  <si>
    <t>43</t>
  </si>
  <si>
    <t>Vaizdo stebėjimo sistemos ir bevielio internetinio ryšio įrengimas ir priežiūra Šilutės mieste</t>
  </si>
  <si>
    <t>44</t>
  </si>
  <si>
    <t>45</t>
  </si>
  <si>
    <t>46</t>
  </si>
  <si>
    <t>47</t>
  </si>
  <si>
    <t>48</t>
  </si>
  <si>
    <t>49</t>
  </si>
  <si>
    <t>50</t>
  </si>
  <si>
    <t>Šilutės miesto Cintjoniškių gatvės rekonstravimas. II etapas: dviejų žiedinių sankryžų įrengimas</t>
  </si>
  <si>
    <t>57</t>
  </si>
  <si>
    <t>01.03.02.01.</t>
  </si>
  <si>
    <t>65</t>
  </si>
  <si>
    <t>68</t>
  </si>
  <si>
    <t>83</t>
  </si>
  <si>
    <t>73</t>
  </si>
  <si>
    <t>75</t>
  </si>
  <si>
    <t>76</t>
  </si>
  <si>
    <t>100</t>
  </si>
  <si>
    <t>09.01.01.01.</t>
  </si>
  <si>
    <t>Iš viso uždaviniui:</t>
  </si>
  <si>
    <t>Tinkamai naudoti, saugoti, prižiūrėti ir eksploatuoti Savivaldybės turtą</t>
  </si>
  <si>
    <t>Vydūno gimnazijos pastato Šilutėje Atgimimo al., 3, rekonstravimas ir sporto salės statyba</t>
  </si>
  <si>
    <t>09.02.02.01.</t>
  </si>
  <si>
    <t>Šilutės Martyno Jankaus pagrindinės mokyklos pastato remontas</t>
  </si>
  <si>
    <t>09.02.01.01.</t>
  </si>
  <si>
    <t>188723323</t>
  </si>
  <si>
    <t xml:space="preserve">SB </t>
  </si>
  <si>
    <t>Lopšelių darželių apsauginių-gaisro signalizacijų, vaizdo stebėjimo sistemų  įrengimas ir priežiūra</t>
  </si>
  <si>
    <t>09.01.02.01.</t>
  </si>
  <si>
    <t>Kintų pagrindinės mokyklos žaidimų aikštelės įrengimas</t>
  </si>
  <si>
    <t>VIP</t>
  </si>
  <si>
    <t>Ūkio skyriaus nenumatytos išlaidos</t>
  </si>
  <si>
    <t>Šilutės rajono savivaldybės nuosavybės teise priklausančio turto remonto darbai</t>
  </si>
  <si>
    <t>Būstų ir pagalbinių ūkio paskirties pastatų dokumentų parengimas pardavimui</t>
  </si>
  <si>
    <t>06.01.01.01.</t>
  </si>
  <si>
    <t xml:space="preserve">6 but., 10 pag. </t>
  </si>
  <si>
    <t>Išlaidos įgyvendinamiems projektams</t>
  </si>
  <si>
    <t>01.03.02.09</t>
  </si>
  <si>
    <t>Žemaičių Naumiesčio sinagogos sutvarkymas</t>
  </si>
  <si>
    <t>08.02.01.08.</t>
  </si>
  <si>
    <t>Švėkšnos sinagogos sutvarkymas</t>
  </si>
  <si>
    <t>Vilkyčių pagrindinės mokyklos atnaujinimas</t>
  </si>
  <si>
    <t>Šilutės r. Usėnų pagrindinės mokyklos atnaujinimas</t>
  </si>
  <si>
    <t>Kintų pagrindinės mokyklos atnaujinimas</t>
  </si>
  <si>
    <t>Šilutės pirmosios gimnazijos pastato K. Kalinausko g. 2, atnaujinimas</t>
  </si>
  <si>
    <t>Lopšelių darželių sutvarkymas</t>
  </si>
  <si>
    <t>Šilutės kultūros ir pramogų pastato Lietuvinkų g. 6, Šilutėje, rekonstravimas</t>
  </si>
  <si>
    <t>Šilutės dvaro sodybos, vadinamos H. Šojaus darbininkų namo pritaikymas jaunimo nakvynės namams</t>
  </si>
  <si>
    <t>Modernizuoti sporto infrastruktūrą</t>
  </si>
  <si>
    <t>Daugiafunkcinio sporto komplekso  Rusnės 10, Šilutėje, techninio projekto parengimas, statybos darbai</t>
  </si>
  <si>
    <t>08.01.01.02.</t>
  </si>
  <si>
    <t>Gerinti Šilutės rajono savivaldybės socialinio būsto kokybę, vykdyti jo priežiūrą</t>
  </si>
  <si>
    <t>Būsto pritaikymas specifiniams neįgaliųjų poreikiams</t>
  </si>
  <si>
    <t>06.01.01.01</t>
  </si>
  <si>
    <t>Daugiabučių gyvenamųjų namų esančių Šilutės rajono savivaldybėje, modernizavimo programa(soc.)</t>
  </si>
  <si>
    <t>Daugiabučių gyvenamųjų namų esančių Šilutės rajono savivaldybėje, modernizavimo programa(gyv.)</t>
  </si>
  <si>
    <t>Pritaikyti šeimų, auginančių vaikus su sunkia negalia, gyvenamąją aplinką</t>
  </si>
  <si>
    <t>10.01.02.01</t>
  </si>
  <si>
    <t>Modernizuoti gyvenviečių gatves, privažiavimus, stovėjimo aikšteles, pagerinti eismą</t>
  </si>
  <si>
    <t>Šilutės miesto ir rajono gatvių apšvietimo įrengimas</t>
  </si>
  <si>
    <t>04.05.01.02</t>
  </si>
  <si>
    <t>KPPP</t>
  </si>
  <si>
    <t xml:space="preserve">Seniūnijų vietinės reikšmės kelių priežiūra </t>
  </si>
  <si>
    <t>Potvynių sugadintų vietinės reikšmės kelių remontas</t>
  </si>
  <si>
    <t>Modernizuoti inžinerinio aprūpinimo sistemų infrastruktūrą</t>
  </si>
  <si>
    <t>Iš viso tikslui:</t>
  </si>
  <si>
    <t>Viso 08  programai:</t>
  </si>
  <si>
    <t>Finansavimo šaltiniai</t>
  </si>
  <si>
    <t>Šilutės kultūros ir pramogų centro modernizavimas, siekiant didinti kultūrinių paslaugų prieinamumą</t>
  </si>
  <si>
    <t>Šilutės kultūros ir pramogų centro ir bibliotekos pastato, esančio Tilžės g. 12, pritaikymas bendruomenės poreikiams</t>
  </si>
  <si>
    <t>06.04.01.01.</t>
  </si>
  <si>
    <t>08.02.01.02.</t>
  </si>
  <si>
    <t>04.07.04.01</t>
  </si>
  <si>
    <t>05.06.01.01.</t>
  </si>
  <si>
    <t>09.05.01.01.</t>
  </si>
  <si>
    <t>Vandens transporto priemonių nuleidimo vietų įrengimas</t>
  </si>
  <si>
    <t>Ž. Naumiesčio gimnazijos sutvarkymas</t>
  </si>
  <si>
    <t>Šilutės miesto stadiono sutvarkymas</t>
  </si>
  <si>
    <t>Strateginio tikslo kodas</t>
  </si>
  <si>
    <t>Programos pavadinimas</t>
  </si>
  <si>
    <t>Iš jų darbo užmokesčiui</t>
  </si>
  <si>
    <t>IŠ VISO:</t>
  </si>
  <si>
    <t>Bendras lėšų poreikis ir numatomi finansavimo šaltiniai</t>
  </si>
  <si>
    <t>Ekonominės klasifikacijos grupės</t>
  </si>
  <si>
    <t>Paraiška biudžetiniams</t>
  </si>
  <si>
    <t>bazinis biudžetas</t>
  </si>
  <si>
    <t>pakeitimai/
(+padidėjimas
-sumažėjimas)</t>
  </si>
  <si>
    <t>iš viso</t>
  </si>
  <si>
    <t>1. Iš viso lėšų poreikis:</t>
  </si>
  <si>
    <t>1.1.išlaidoms</t>
  </si>
  <si>
    <t>1.1.1.iš jų darbo užmokesčiui</t>
  </si>
  <si>
    <t>1.2. turtui įsigyti ir finansiniams įsipareigojimams vykdyti</t>
  </si>
  <si>
    <t>2. Finansavimas</t>
  </si>
  <si>
    <t xml:space="preserve"> 2.1.Savivaldybės biudžetas:</t>
  </si>
  <si>
    <t>2.1.1. iš jo: valstybės biudžeto specialioji tikslinė dotacija</t>
  </si>
  <si>
    <t xml:space="preserve"> 2.1.2.iš jo: aplinkos apsaugos rėmimo specialiosios programos lėšos</t>
  </si>
  <si>
    <t>2.1.3. iš jo: visuomenės sveikatos rėmimo specialiosios programos lėšos</t>
  </si>
  <si>
    <t>2.2. Kiti šaltiniai:</t>
  </si>
  <si>
    <t>(Nr.0 8)</t>
  </si>
  <si>
    <t>Investicijų pritraukimo ir verslo vystymosi programa</t>
  </si>
  <si>
    <t>08. Investicijų pritraukimo ir verslo vystymosi programa</t>
  </si>
  <si>
    <t xml:space="preserve">        2.2.2. skolintos lėšos</t>
  </si>
  <si>
    <t>60</t>
  </si>
  <si>
    <t>2014-2020 metų INTERREG V-A Pietų Baltijos bendradarbiavimo abipus sienos programos projektas "Baltic for all" ("Baltija visiems")</t>
  </si>
  <si>
    <t>85</t>
  </si>
  <si>
    <t>04.07.03.01</t>
  </si>
  <si>
    <t>87</t>
  </si>
  <si>
    <t>Saugų vaikų globos namų pastato sutvarkymas</t>
  </si>
  <si>
    <t>09.01.01.01</t>
  </si>
  <si>
    <t>06.02.01.01.</t>
  </si>
  <si>
    <t>Inžineriniai magistraliniai tinklai</t>
  </si>
  <si>
    <t>88</t>
  </si>
  <si>
    <t>Bevielio interneto diegimas viešosiose Šilutės rajono savivaldybės erdvėse</t>
  </si>
  <si>
    <t>04.06.01.01</t>
  </si>
  <si>
    <t>Naujų sporto aikštynų įrengimas</t>
  </si>
  <si>
    <t>Šilutės rajono savivaldybės seniūnijų administracinių pastatų sutvarkymas</t>
  </si>
  <si>
    <t>2</t>
  </si>
  <si>
    <t>04.03.07.01</t>
  </si>
  <si>
    <t>89</t>
  </si>
  <si>
    <t>08.06.01.01</t>
  </si>
  <si>
    <t>90</t>
  </si>
  <si>
    <t>91</t>
  </si>
  <si>
    <t>Šyšos upės senvagės II dalies ir Pievų g. demontuojamų garažų užterštų teritorijų sutvarkymas Šilutės mieste</t>
  </si>
  <si>
    <t>Projektas "Atsinaujinančių energijos išteklių (saulės, vėjo, geoterminės energijos ar kitų, išskyrus biokuro) panaudojimas visuomeninės ir gyvenamosios (įvairių socialinių grupių asmenims) paskirties pastatuose"</t>
  </si>
  <si>
    <t>01.03.02.01</t>
  </si>
  <si>
    <t>05.06.01.01</t>
  </si>
  <si>
    <t>92</t>
  </si>
  <si>
    <t>Kuršių marių bendras paveldas: nuo neįprasto iki pažįstamo</t>
  </si>
  <si>
    <t>Šilutės Šv.Kryžiaus bažnyčios pastato, Katalikų bažnyčios g. 3, Šilutėje, sutvarkymas</t>
  </si>
  <si>
    <t>Įgyvendintas projektas, vnt.</t>
  </si>
  <si>
    <t xml:space="preserve">Apdraustas projekto įgyvendinimo metu įsigytas turtas, vnt. </t>
  </si>
  <si>
    <t>Įgyvendinti projektai, proc.</t>
  </si>
  <si>
    <t>Sukurtos arba atnaujintos atviros erdvės miestų vietovėse, kv. m</t>
  </si>
  <si>
    <t>Šilutės miesto Šilokarčemos kvartalo kompleksinis sutvarkymas</t>
  </si>
  <si>
    <t>Šilutės miesto Lietuvininkų g. ir Tilžės g. gretutinių teritorijų viešųjų erdvių sutvarkymas, suformuojant rekreacijai ir aktyviai miestiečių veiklai patrauklias erdves</t>
  </si>
  <si>
    <t>Šilutės miesto istorinio parko infrastruktūros sutvarkymas, sukuriant sąlygas aktyviam poilsiui, sveikatingumo renginiams</t>
  </si>
  <si>
    <t>Sutvarkyti, įrengti ir pritaikyti lankymui kultūros paveldo objektai, vnt.</t>
  </si>
  <si>
    <t xml:space="preserve">Šilutės miesto Lietuvininkų, Tilžės gatvių eismo saugos gerinimas ir P. Jakšto, H. Zudermano, Knygnešių, M. Jankaus, Lauko, Miško gatvių rekonstravimas </t>
  </si>
  <si>
    <t xml:space="preserve">Švėkšnos miestelio infrastruktūros atnaujinimas  </t>
  </si>
  <si>
    <t xml:space="preserve">Rusnės miestelio infrastruktūros atnaujinimas  </t>
  </si>
  <si>
    <t xml:space="preserve">Žemaičių Naumiesčio miestelio infrastruktūros atnaujinimas  </t>
  </si>
  <si>
    <t xml:space="preserve">Socialinių būstų įsigijimas Šilutės rajono savivaldybėje </t>
  </si>
  <si>
    <t xml:space="preserve">Komunalinių atliekų rūšiuojamojo surinkimo infrastruktūros plėtra Šilutės rajono savivaldybėje </t>
  </si>
  <si>
    <t xml:space="preserve">Ramučių gatvės Šilutės mieste pėsčiųjų ir dviračių tako rekonstravimas  </t>
  </si>
  <si>
    <t>Rekonstruotų dviračių ir/ar pėsčiųjų takų ir/ar trasų ilgis, km</t>
  </si>
  <si>
    <t>Įsigyti socialiniai būstai, vnt</t>
  </si>
  <si>
    <t>Sutvarkytas pastatas, vnt.</t>
  </si>
  <si>
    <t xml:space="preserve">Paslaugų teikimo ir asmenų aptarnavimo kokybės gerinimas Šilutės rajono savivaldybėje  </t>
  </si>
  <si>
    <t>Šilutės meno mokyklos pastato rekonstrukcija, pritaikant patalpas ugdymui</t>
  </si>
  <si>
    <t>Paramos gavėjai, vnt.</t>
  </si>
  <si>
    <t>Pastato sutvarkymas, vnt.</t>
  </si>
  <si>
    <t>94</t>
  </si>
  <si>
    <t>Šilutės lopšelio-darželio "Ąžuoliukas" infrastruktūros modernizavimas</t>
  </si>
  <si>
    <t>Sutvarkytų grupių skaičius, vnt.</t>
  </si>
  <si>
    <t>Buvusios katilinės teritorijos Šilutės m., Tulpių g. 14, sutvarkymas</t>
  </si>
  <si>
    <t>Edukacinių erdvių sukūrimas Šilutės r. Vainuto gimnazijoje</t>
  </si>
  <si>
    <t>Šilutės r. Saugų Jurgio Mikšo pagrindinės mokyklos patalpų pritaikymas ikimokyklinio ir priešmokyklinio ugdymo grupėms</t>
  </si>
  <si>
    <t>Pažink Pamario kraštą keliaudamas paukščių keliu</t>
  </si>
  <si>
    <t>Žuvininkystės produktų iškrovimo vietos infrastruktūros gerinimas Kintų prieplaukoje</t>
  </si>
  <si>
    <t>Rekonstruota Vydūno gimnazija, pastatyta sporto salė, vnt.</t>
  </si>
  <si>
    <t>Atliktas  mokyklos remontas, atnaujintas mokyklos pastatas, Šilojų g. 13A, Traksėdžių k., vnt.</t>
  </si>
  <si>
    <t>Įrengtos apsauginės-gaisro signalizacijos, vaizdo stebėjimo sistemos,  priežiūra, vnt.</t>
  </si>
  <si>
    <t>Atliktas paprastas patalpų remontas, vnt.</t>
  </si>
  <si>
    <t>Atlikti sutvarkymo darbai, vnt.</t>
  </si>
  <si>
    <t>Įrengta žaidimų aikštelė, vnt.</t>
  </si>
  <si>
    <t>Atsiskaityta su rangovais už įvairius mažos apimties darbus, proc.</t>
  </si>
  <si>
    <t>Parengti dokumentai, vnt.</t>
  </si>
  <si>
    <t>Parengti projektai,  proc.</t>
  </si>
  <si>
    <t>Sutvarkyta sinagoga, vnt</t>
  </si>
  <si>
    <t>Sutvarkyta sinagoga, vnt.</t>
  </si>
  <si>
    <t>Atnaujintas pastatas, vnt.</t>
  </si>
  <si>
    <t>Atnaujintos mokyklos pastato vidaus patalpos, vnt.</t>
  </si>
  <si>
    <t>Atnaujintos gimnazijos pastato vidaus patalpos, vnt.</t>
  </si>
  <si>
    <t>Slipo įrengimas, vnt.</t>
  </si>
  <si>
    <t>Rekonstruotas pastatas, vnt.</t>
  </si>
  <si>
    <t>Suremontuotas pastatas, vnt.</t>
  </si>
  <si>
    <t>Įrengta sporto aikštė, vnt.</t>
  </si>
  <si>
    <t>Sutvarkytas stadionas, vnt.</t>
  </si>
  <si>
    <t>Aikštynų įrengimas, vnt.</t>
  </si>
  <si>
    <t>Pritaikytas būsto neigaliesiems skaičius, vnt.</t>
  </si>
  <si>
    <t>Pritaikyti būstai šeimoms, auginančioms vaikus su neigalia, vnt.</t>
  </si>
  <si>
    <t>Suremontuoti keliai, vnt.</t>
  </si>
  <si>
    <t>Įrengta magistralinė trasa, vnt.</t>
  </si>
  <si>
    <t>Modernizuoti kultūros infrastruktūros objektai, vnt.</t>
  </si>
  <si>
    <t xml:space="preserve">Sutvarkytos viešosios erdvės, kv. m           </t>
  </si>
  <si>
    <t>Sutvarkytos viešosios erdvės, kv.m</t>
  </si>
  <si>
    <t>Įdiegtos aptarnavimo kokybei gerinti skirtos priemonės, vnt.</t>
  </si>
  <si>
    <t>95</t>
  </si>
  <si>
    <t>96</t>
  </si>
  <si>
    <t>Žvejybos infrastruktūros įrengimas Kintų uostelyje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</si>
  <si>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</si>
  <si>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Skolintos lėšos </t>
    </r>
    <r>
      <rPr>
        <b/>
        <sz val="10"/>
        <rFont val="Times New Roman"/>
        <family val="1"/>
        <charset val="186"/>
      </rPr>
      <t>SL</t>
    </r>
  </si>
  <si>
    <r>
      <t xml:space="preserve">Valstybės lėšos </t>
    </r>
    <r>
      <rPr>
        <b/>
        <sz val="10"/>
        <rFont val="Times New Roman"/>
        <family val="1"/>
        <charset val="186"/>
      </rPr>
      <t>VL</t>
    </r>
  </si>
  <si>
    <r>
      <t xml:space="preserve">Kitos lėšos </t>
    </r>
    <r>
      <rPr>
        <b/>
        <sz val="10"/>
        <rFont val="Times New Roman"/>
        <family val="1"/>
        <charset val="186"/>
      </rPr>
      <t>KTL</t>
    </r>
  </si>
  <si>
    <t>08. Investicijų pritraukimo ir verslo vystymo programa</t>
  </si>
  <si>
    <t>Turtui įsigyti ir finansiniams įsipareigojimams vykdyti</t>
  </si>
  <si>
    <t>tūkst. Eur</t>
  </si>
  <si>
    <t>Saugų J.Mikšo pagr. mokyklos pastato atnaujinimas</t>
  </si>
  <si>
    <t>Vainuto gimnazijos pastato  atnaujinimas</t>
  </si>
  <si>
    <t>Atnaujintas pastatas, proc.</t>
  </si>
  <si>
    <t>Macikų lagerio objektų komplekso teritorijos sutvarkymas</t>
  </si>
  <si>
    <t>Sutvarkyta teritorija, proc.</t>
  </si>
  <si>
    <t>Parengtas investicinis projektas, vnt.</t>
  </si>
  <si>
    <t>Sporto aikštelių įrengimas</t>
  </si>
  <si>
    <t>Seniūnijų vietinės reikšmės kelių remontas ir rekonstravimas</t>
  </si>
  <si>
    <t>08.02.01.07</t>
  </si>
  <si>
    <t>Sukurtos arba atnaujintos atviros erdvės miestų vietovėse, kv.m.</t>
  </si>
  <si>
    <t>Pastatyti arba atnaujinti viešieji arba komerciniai pastatai miestų vietovėse, kv.m.</t>
  </si>
  <si>
    <t>Pavadinimas</t>
  </si>
  <si>
    <t>Uždavinio vertinimo kriterijus</t>
  </si>
  <si>
    <t>Planas</t>
  </si>
  <si>
    <t>Modernizavimio metu pakeistų miesto gatvių šviestuvų kiekis, vnt.</t>
  </si>
  <si>
    <t>1443</t>
  </si>
  <si>
    <t>56</t>
  </si>
  <si>
    <t>Juknaičių savarankiško gyvenimo namų pastato dalies sutvarkymas</t>
  </si>
  <si>
    <t>Atsinaujinačių energijos išteklių panaudojimas pastatuose, proc.</t>
  </si>
  <si>
    <t>Įgyvendintas projektas, proc.</t>
  </si>
  <si>
    <t xml:space="preserve">Šilutės H.Šojaus dvaro pastatų komplekso įveiklinimas, pritaikant viešiems kultūros poreikiams </t>
  </si>
  <si>
    <t>98</t>
  </si>
  <si>
    <t>101</t>
  </si>
  <si>
    <t>Šilutės rajono švietimo, ugdymo ir kultūros pastatų modernizavimas, pasinaudojant Europos energetinio efektyvumo fondo technine pagalba</t>
  </si>
  <si>
    <t>Viešieji pastatai, vnt.</t>
  </si>
  <si>
    <t>2014-2020 metų INTERREG  Lietuvos ir Latvijos bendradarbiavimo per sieną programos projektas "Regioninis bendradarbiavimas darniam, integruotam ir sumaniam planavimui"</t>
  </si>
  <si>
    <t>102</t>
  </si>
  <si>
    <t>Projektas "Mokomės. Dalijamės. Augame"</t>
  </si>
  <si>
    <t>09.08.01.02</t>
  </si>
  <si>
    <t>Mokyklų skaičius, vnt.</t>
  </si>
  <si>
    <t>Projektas "Veža"</t>
  </si>
  <si>
    <t>103</t>
  </si>
  <si>
    <t>2023 m.</t>
  </si>
  <si>
    <t>Sukurtos arba atnaujintos atviros erdvės miestų vietovėse , kv. m</t>
  </si>
  <si>
    <t>400690</t>
  </si>
  <si>
    <t>Pagerinti atskiro komunalinio atiekų surinkimo pajėgumai, proc.</t>
  </si>
  <si>
    <t>Šilutės ir Slavsko miestų kultūros paveldo objektų pritaikymas turistiniams bei kultūriniams poreikiams"</t>
  </si>
  <si>
    <t>Parengtas projektas, atlikta ekspertizė, vykdomi darbai, proc.</t>
  </si>
  <si>
    <t>104</t>
  </si>
  <si>
    <t>06.04.01.01</t>
  </si>
  <si>
    <t>Modernizuotų šviestuvų skaičius, vnt.</t>
  </si>
  <si>
    <t>Šilutės rajono savivaldybės seniūnijų apšvietimo modernizavimas</t>
  </si>
  <si>
    <t>480</t>
  </si>
  <si>
    <t>30</t>
  </si>
  <si>
    <t xml:space="preserve">Šilutės H. Šojaus dvaro parko teritorijos sutvarkymas ir pritaikymas rekreacijai   </t>
  </si>
  <si>
    <t xml:space="preserve">Daugiabučių gyvenamųjų namų kvartalo, esančio Šilutės mieste, tarp Parko g., Lietuvininkų g. ir Liepų g., kompleksinis sutvarkymas </t>
  </si>
  <si>
    <t>Šilutės miesto istorinės dalies kraštovaizdžio tvarkymas</t>
  </si>
  <si>
    <t>10.02.01.03.</t>
  </si>
  <si>
    <t>Bendras rekonstruotų arba atnaujintų kelių ilgis, km</t>
  </si>
  <si>
    <t>Ž. Naumiesčio mokyklos darželio vidaus remontas</t>
  </si>
  <si>
    <t>Administravimas, proc.</t>
  </si>
  <si>
    <t>Suremontuotų kelių, gatvių, aikštelių, kiemų (Šilutės miesto Knygnešių, Melioratorių al. ir kt.) skaičius, vnt.</t>
  </si>
  <si>
    <r>
      <t xml:space="preserve">Kelių priežiūros ir plėtros programa </t>
    </r>
    <r>
      <rPr>
        <b/>
        <sz val="10"/>
        <rFont val="Times New Roman"/>
        <family val="1"/>
        <charset val="186"/>
      </rPr>
      <t>KPPP</t>
    </r>
  </si>
  <si>
    <t xml:space="preserve">04.07.03.01     06.04.01.01   01.03.02.09  04.07.04.01   08.02.01.02      08.06.01.01  08.02.01.08  08.02.01.01  04.05.01.02  10.06.01.01  05.06.01.01   10.02.01.03                09.05.01.01    05.02.01.01 09.02.02.01   09.01.01.01   07.06.01.06   04.06.01.01   01.03.02.01   01.06.01.02   09.08.01.02   09.02.01.01   09.01.02.01  08.01.01.02   06.01.01.01    10.01.02.01  06.02.01.01   </t>
  </si>
  <si>
    <t>105</t>
  </si>
  <si>
    <t>Pamario krašto žvejų verslininkų veiklos virsmas į rekreacinę žvejybą ir turizmą</t>
  </si>
  <si>
    <t>Mokymų skaičius, vnt.</t>
  </si>
  <si>
    <t>Galimybių studijos-tiriamojo darbo parengimas, vnt.</t>
  </si>
  <si>
    <t>Viešojo ir privataus sektorių partnerystės projektas "Šilutės rajono visuomeninių pastatų energetinio efektyvumo didinimas"</t>
  </si>
  <si>
    <t>Modernizuoti viešieji pastatai, vnt.</t>
  </si>
  <si>
    <t>51</t>
  </si>
  <si>
    <t>Šilutės meno mokyklos atnaujinimas</t>
  </si>
  <si>
    <t>09.02.01.01</t>
  </si>
  <si>
    <t>Sutvarkyta pastatas, proc.</t>
  </si>
  <si>
    <t>106</t>
  </si>
  <si>
    <t>EEE</t>
  </si>
  <si>
    <t>Projektas "Kultūros skūnė"</t>
  </si>
  <si>
    <r>
      <t xml:space="preserve">Užsienio valstybių, tarptautinių organizacijų ir Europos Sąjungos lėšos </t>
    </r>
    <r>
      <rPr>
        <b/>
        <sz val="10"/>
        <rFont val="Times New Roman"/>
        <family val="1"/>
      </rPr>
      <t>ES, EEE</t>
    </r>
  </si>
  <si>
    <t>2024-ųjų metų išlaidų projektas</t>
  </si>
  <si>
    <t>2024 m.</t>
  </si>
  <si>
    <t>Žuvininkystės produktų iškrovimo vietos infrastruktūros gerinimas Uostadvario kaimo krantinėje</t>
  </si>
  <si>
    <t>52</t>
  </si>
  <si>
    <t>Pastato, esančio Tulpių g. 10, Šilutės m., sutvarkymas</t>
  </si>
  <si>
    <t>Sutvarkyta pastatas, vnt.</t>
  </si>
  <si>
    <t>8</t>
  </si>
  <si>
    <t>10</t>
  </si>
  <si>
    <t>Sutvarkytos atskiros patalpos, vnt.</t>
  </si>
  <si>
    <t>SB(ŠIMP)</t>
  </si>
  <si>
    <t xml:space="preserve"> VIP</t>
  </si>
  <si>
    <t>Gatvių skaičius, kuriose įrengtas Šilutės miesto apšvietimas, proc.</t>
  </si>
  <si>
    <r>
      <t xml:space="preserve">Valstybės biudžeto specialioji tikslinė dotacija </t>
    </r>
    <r>
      <rPr>
        <b/>
        <sz val="10"/>
        <rFont val="Times New Roman"/>
        <family val="1"/>
        <charset val="186"/>
      </rPr>
      <t>SB(VB)</t>
    </r>
  </si>
  <si>
    <r>
      <t xml:space="preserve">Aplinkos apsaugos rėmimo specialioji programa </t>
    </r>
    <r>
      <rPr>
        <b/>
        <sz val="10"/>
        <rFont val="Times New Roman"/>
        <family val="1"/>
        <charset val="186"/>
      </rPr>
      <t>SB(AA)</t>
    </r>
  </si>
  <si>
    <r>
      <t xml:space="preserve">Švietimo įstaigų modernizavimo programa </t>
    </r>
    <r>
      <rPr>
        <b/>
        <sz val="10"/>
        <rFont val="Times New Roman"/>
        <family val="1"/>
        <charset val="186"/>
      </rPr>
      <t>SB(ŠIMP)</t>
    </r>
  </si>
  <si>
    <r>
      <t xml:space="preserve">Visuomenės sveikatos apsaugos rėmimo specialioji programa </t>
    </r>
    <r>
      <rPr>
        <b/>
        <sz val="10"/>
        <rFont val="Times New Roman"/>
        <family val="1"/>
        <charset val="186"/>
      </rPr>
      <t>SB(VS)</t>
    </r>
  </si>
  <si>
    <r>
      <t xml:space="preserve">Valstybės investicijų programa </t>
    </r>
    <r>
      <rPr>
        <b/>
        <sz val="10"/>
        <rFont val="Times New Roman"/>
        <family val="1"/>
        <charset val="186"/>
      </rPr>
      <t>VIP</t>
    </r>
  </si>
  <si>
    <r>
      <t xml:space="preserve">Pajamos už suteiktas paslaugas </t>
    </r>
    <r>
      <rPr>
        <b/>
        <sz val="10"/>
        <rFont val="Times New Roman"/>
        <family val="1"/>
        <charset val="186"/>
      </rPr>
      <t>SB(SP)</t>
    </r>
  </si>
  <si>
    <t>Projektas 2024 m.</t>
  </si>
  <si>
    <t>2.1.4. iš jo: pajamos už suteiktas paslaugas</t>
  </si>
  <si>
    <t>2.2.1. švietimo įstaigų modernizavimo programa</t>
  </si>
  <si>
    <t>2.2.4. Užsienio valstybių, tarptautinių organizacijų ir Europos Sąjungos lėšos</t>
  </si>
  <si>
    <t>2.2.5. Valstybės lėšos</t>
  </si>
  <si>
    <t>2.2.6. Kelių priežiūros ir plėtros programos lėšos</t>
  </si>
  <si>
    <t>2.2.3. Valstybės investicijų programa</t>
  </si>
  <si>
    <t>77</t>
  </si>
  <si>
    <t>Šilutės lopšelio-darželio "Gintarėlis" infrastruktūros modernizavimas</t>
  </si>
  <si>
    <t>PATVIRTINTA</t>
  </si>
  <si>
    <t>(Nr. 08)</t>
  </si>
  <si>
    <t>VIPA</t>
  </si>
  <si>
    <r>
      <t xml:space="preserve">Viešųjų investicijų plėtros agentūros lėšos </t>
    </r>
    <r>
      <rPr>
        <b/>
        <sz val="10"/>
        <rFont val="Times New Roman"/>
        <family val="1"/>
      </rPr>
      <t>VIPA</t>
    </r>
  </si>
  <si>
    <t>2.2.8. kitos lėšos</t>
  </si>
  <si>
    <t>2.2.7. Viešųjų investicijų plėtros agentūros lėšos</t>
  </si>
  <si>
    <t>99</t>
  </si>
  <si>
    <t>Socialinis dialogas: partnerystė gyvensenos kokybei</t>
  </si>
  <si>
    <t>303244137</t>
  </si>
  <si>
    <t>12.1</t>
  </si>
  <si>
    <t>Valstybinės lietuvių kalbos mokymai, val.</t>
  </si>
  <si>
    <t>Renginiai, vnt.</t>
  </si>
  <si>
    <t>Bendradarbiavimo platformos sukūrimas, vnt.</t>
  </si>
  <si>
    <t>61</t>
  </si>
  <si>
    <t>07.06.01.06.</t>
  </si>
  <si>
    <t>Ikimokyklinio ir mokyklinio ugdymo įstaigų sveikatos kabinetų aprūpinimas metodinėmis priemonėmis</t>
  </si>
  <si>
    <t>301791595</t>
  </si>
  <si>
    <t>19.1</t>
  </si>
  <si>
    <t>Šilutės rajono savivaldybės tarybos 2022 m. gruodžio 22 d.</t>
  </si>
  <si>
    <t>sprendimu Nr. T1-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</si>
  <si>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2023-2025 ŠILUTĖS RAJONO SAVIVALDYBĖS ADMINISTRACIJOS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</si>
  <si>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2022 m. išlaidos</t>
  </si>
  <si>
    <t>2023 m. išlaidų projektas</t>
  </si>
  <si>
    <t>2023 m. patvirtinta Šilutės r. savivaldybės taryboje</t>
  </si>
  <si>
    <t>2023 m. faktiškai skirtas finansavimas</t>
  </si>
  <si>
    <t>2025-ųjų metų išlaidų projektas</t>
  </si>
  <si>
    <t>2025 m.</t>
  </si>
  <si>
    <t>Šilutės rajono savivaldybės administracijos 2023-2025 m. Investicijų pritraukimo ir verslo vystymosi programos išlaidų suvestinė</t>
  </si>
  <si>
    <t>2022 m. išlaidos, tūkst. Eur</t>
  </si>
  <si>
    <t>2023 m. projektas, tūkst. Eur</t>
  </si>
  <si>
    <t>2023 m. patvirtinta Šilutės r. savivaldybės taryboje, tūkst. Eur</t>
  </si>
  <si>
    <t>2023 m. faktiškai skirtas finansavimas, tūkst. Eur</t>
  </si>
  <si>
    <t>Asignavimai 2022 m.</t>
  </si>
  <si>
    <t>2023-iems m. patvirtinta Šilutės r. savivaldybės taryboje</t>
  </si>
  <si>
    <t>2023-iems m. faktiškai skirta</t>
  </si>
  <si>
    <t>Projektas 2025 m.</t>
  </si>
  <si>
    <t>Rekonstruota krantinė, vnt.</t>
  </si>
  <si>
    <t>Prižiūrimų kelių ilgis, km</t>
  </si>
  <si>
    <t xml:space="preserve">Stebėjimo sistemų ir bevielio interneto įrengimas ir priežiūra, vnt. </t>
  </si>
  <si>
    <t>Interneto ryšio stotelių palaikymas, vnt.</t>
  </si>
  <si>
    <t>Vandens tiekimo ir nuotekų tvarkymo sistemų renovavimas ir plėtra Šilutės rajono savivaldybėje</t>
  </si>
  <si>
    <t>05.02.01.01.</t>
  </si>
  <si>
    <t>Rekonstruotų vandens tiekimo ir nuotekų tinklų ilgis, km</t>
  </si>
  <si>
    <t>Pamario progimnazijos  pastato ir stadiono atnaujinimo darbai</t>
  </si>
  <si>
    <t>Smulkiojo ir vidutinio verslo rėmimas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</si>
</sst>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;[Red]0.0"/>
  </numFmts>
  <fonts count="10" x14ac:knownFonts="1"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u/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name val="Times New Roman"/>
      <family val="1"/>
    </font>
    <font>
      <sz val="9"/>
      <name val="Times New Roman"/>
      <family val="1"/>
      <charset val="186"/>
    </font>
    <font>
      <sz val="1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CCFFFF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B2B2B2"/>
      </patternFill>
    </fill>
    <fill>
      <patternFill patternType="solid">
        <fgColor rgb="FF969696"/>
        <bgColor rgb="FF808080"/>
      </patternFill>
    </fill>
    <fill>
      <patternFill patternType="solid">
        <fgColor rgb="FFFF8080"/>
        <bgColor rgb="FFFF99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99CC"/>
      </patternFill>
    </fill>
    <fill>
      <patternFill patternType="solid">
        <fgColor theme="0" tint="-0.14999847407452621"/>
        <bgColor rgb="FFB2B2B2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808080"/>
      </patternFill>
    </fill>
    <fill>
      <patternFill patternType="solid">
        <fgColor theme="0"/>
        <bgColor rgb="FFB2B2B2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rgb="FF969696"/>
      </patternFill>
    </fill>
    <fill>
      <patternFill patternType="solid">
        <fgColor theme="0" tint="-0.14999847407452621"/>
        <bgColor rgb="FF808080"/>
      </patternFill>
    </fill>
    <fill>
      <patternFill patternType="solid">
        <fgColor rgb="FFCCFFFF"/>
        <bgColor rgb="FFFFFFCC"/>
      </patternFill>
    </fill>
    <fill>
      <patternFill patternType="solid">
        <fgColor rgb="FFCCFFFF"/>
        <bgColor rgb="FFB2B2B2"/>
      </patternFill>
    </fill>
    <fill>
      <patternFill patternType="solid">
        <fgColor rgb="FFFFFF00"/>
        <bgColor rgb="FFFFFFCC"/>
      </patternFill>
    </fill>
    <fill>
      <patternFill patternType="solid">
        <fgColor theme="0"/>
        <bgColor rgb="FFCCFFFF"/>
      </patternFill>
    </fill>
  </fills>
  <borders count="12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thick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</borders>
  <cellStyleXfs count="2">
    <xf numFmtId="0" fontId="0" fillId="0" borderId="0"/>
    <xf numFmtId="0" fontId="3" fillId="2" borderId="1" applyProtection="0"/>
  </cellStyleXfs>
  <cellXfs count="1182">
    <xf numFmtId="0" fontId="0" fillId="0" borderId="0" xfId="0"/>
    <xf numFmtId="49" fontId="2" fillId="4" borderId="22" xfId="0" applyNumberFormat="1" applyFont="1" applyFill="1" applyBorder="1" applyAlignment="1">
      <alignment horizontal="center" vertical="top"/>
    </xf>
    <xf numFmtId="164" fontId="2" fillId="12" borderId="16" xfId="0" applyNumberFormat="1" applyFont="1" applyFill="1" applyBorder="1" applyAlignment="1">
      <alignment horizontal="center" vertical="top"/>
    </xf>
    <xf numFmtId="164" fontId="2" fillId="12" borderId="17" xfId="0" applyNumberFormat="1" applyFont="1" applyFill="1" applyBorder="1" applyAlignment="1">
      <alignment horizontal="center" vertical="top"/>
    </xf>
    <xf numFmtId="164" fontId="2" fillId="10" borderId="17" xfId="0" applyNumberFormat="1" applyFont="1" applyFill="1" applyBorder="1" applyAlignment="1">
      <alignment horizontal="center" vertical="top"/>
    </xf>
    <xf numFmtId="164" fontId="2" fillId="12" borderId="25" xfId="0" applyNumberFormat="1" applyFont="1" applyFill="1" applyBorder="1" applyAlignment="1">
      <alignment horizontal="center" vertical="top"/>
    </xf>
    <xf numFmtId="164" fontId="2" fillId="12" borderId="23" xfId="0" applyNumberFormat="1" applyFont="1" applyFill="1" applyBorder="1" applyAlignment="1">
      <alignment horizontal="center" vertical="top"/>
    </xf>
    <xf numFmtId="164" fontId="2" fillId="12" borderId="61" xfId="0" applyNumberFormat="1" applyFont="1" applyFill="1" applyBorder="1" applyAlignment="1">
      <alignment horizontal="center" vertical="top"/>
    </xf>
    <xf numFmtId="164" fontId="2" fillId="12" borderId="50" xfId="0" applyNumberFormat="1" applyFont="1" applyFill="1" applyBorder="1" applyAlignment="1">
      <alignment horizontal="center" vertical="top"/>
    </xf>
    <xf numFmtId="164" fontId="2" fillId="12" borderId="47" xfId="0" applyNumberFormat="1" applyFont="1" applyFill="1" applyBorder="1" applyAlignment="1">
      <alignment horizontal="center" vertical="top"/>
    </xf>
    <xf numFmtId="164" fontId="2" fillId="12" borderId="15" xfId="0" applyNumberFormat="1" applyFont="1" applyFill="1" applyBorder="1" applyAlignment="1">
      <alignment horizontal="center" vertical="top"/>
    </xf>
    <xf numFmtId="164" fontId="2" fillId="5" borderId="47" xfId="0" applyNumberFormat="1" applyFont="1" applyFill="1" applyBorder="1" applyAlignment="1">
      <alignment horizontal="center" vertical="top"/>
    </xf>
    <xf numFmtId="164" fontId="2" fillId="12" borderId="29" xfId="0" applyNumberFormat="1" applyFont="1" applyFill="1" applyBorder="1" applyAlignment="1">
      <alignment horizontal="center" vertical="top"/>
    </xf>
    <xf numFmtId="164" fontId="1" fillId="0" borderId="35" xfId="0" applyNumberFormat="1" applyFont="1" applyBorder="1" applyAlignment="1" applyProtection="1">
      <alignment horizontal="center" vertical="center"/>
      <protection locked="0"/>
    </xf>
    <xf numFmtId="164" fontId="1" fillId="0" borderId="8" xfId="0" applyNumberFormat="1" applyFont="1" applyBorder="1" applyAlignment="1" applyProtection="1">
      <alignment horizontal="center" vertical="center"/>
      <protection locked="0"/>
    </xf>
    <xf numFmtId="164" fontId="1" fillId="0" borderId="24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  <protection locked="0"/>
    </xf>
    <xf numFmtId="164" fontId="2" fillId="22" borderId="61" xfId="0" applyNumberFormat="1" applyFont="1" applyFill="1" applyBorder="1" applyAlignment="1">
      <alignment horizontal="center" vertical="top"/>
    </xf>
    <xf numFmtId="164" fontId="2" fillId="22" borderId="17" xfId="0" applyNumberFormat="1" applyFont="1" applyFill="1" applyBorder="1" applyAlignment="1">
      <alignment horizontal="center" vertical="top"/>
    </xf>
    <xf numFmtId="164" fontId="2" fillId="22" borderId="29" xfId="0" applyNumberFormat="1" applyFont="1" applyFill="1" applyBorder="1" applyAlignment="1">
      <alignment horizontal="center" vertical="top"/>
    </xf>
    <xf numFmtId="164" fontId="2" fillId="22" borderId="15" xfId="0" applyNumberFormat="1" applyFont="1" applyFill="1" applyBorder="1" applyAlignment="1">
      <alignment horizontal="center" vertical="top"/>
    </xf>
    <xf numFmtId="164" fontId="2" fillId="10" borderId="47" xfId="0" applyNumberFormat="1" applyFont="1" applyFill="1" applyBorder="1" applyAlignment="1">
      <alignment horizontal="center" vertical="top"/>
    </xf>
    <xf numFmtId="164" fontId="2" fillId="10" borderId="50" xfId="0" applyNumberFormat="1" applyFont="1" applyFill="1" applyBorder="1" applyAlignment="1">
      <alignment horizontal="center" vertical="top"/>
    </xf>
    <xf numFmtId="164" fontId="2" fillId="10" borderId="16" xfId="0" applyNumberFormat="1" applyFont="1" applyFill="1" applyBorder="1" applyAlignment="1">
      <alignment horizontal="center" vertical="top"/>
    </xf>
    <xf numFmtId="164" fontId="2" fillId="10" borderId="15" xfId="0" applyNumberFormat="1" applyFont="1" applyFill="1" applyBorder="1" applyAlignment="1">
      <alignment horizontal="center" vertical="top"/>
    </xf>
    <xf numFmtId="164" fontId="2" fillId="10" borderId="29" xfId="0" applyNumberFormat="1" applyFont="1" applyFill="1" applyBorder="1" applyAlignment="1">
      <alignment horizontal="center" vertical="top"/>
    </xf>
    <xf numFmtId="164" fontId="2" fillId="6" borderId="47" xfId="0" applyNumberFormat="1" applyFont="1" applyFill="1" applyBorder="1" applyAlignment="1">
      <alignment horizontal="center" vertical="top"/>
    </xf>
    <xf numFmtId="164" fontId="2" fillId="6" borderId="17" xfId="0" applyNumberFormat="1" applyFont="1" applyFill="1" applyBorder="1" applyAlignment="1">
      <alignment horizontal="center" vertical="top"/>
    </xf>
    <xf numFmtId="164" fontId="2" fillId="6" borderId="15" xfId="0" applyNumberFormat="1" applyFont="1" applyFill="1" applyBorder="1" applyAlignment="1">
      <alignment horizontal="center" vertical="top"/>
    </xf>
    <xf numFmtId="164" fontId="2" fillId="6" borderId="16" xfId="0" applyNumberFormat="1" applyFont="1" applyFill="1" applyBorder="1" applyAlignment="1">
      <alignment horizontal="center" vertical="top"/>
    </xf>
    <xf numFmtId="164" fontId="2" fillId="6" borderId="29" xfId="0" applyNumberFormat="1" applyFont="1" applyFill="1" applyBorder="1" applyAlignment="1">
      <alignment horizontal="center" vertical="top"/>
    </xf>
    <xf numFmtId="164" fontId="2" fillId="5" borderId="17" xfId="0" applyNumberFormat="1" applyFont="1" applyFill="1" applyBorder="1" applyAlignment="1">
      <alignment horizontal="center" vertical="top"/>
    </xf>
    <xf numFmtId="164" fontId="1" fillId="6" borderId="23" xfId="0" applyNumberFormat="1" applyFont="1" applyFill="1" applyBorder="1" applyAlignment="1">
      <alignment horizontal="center" vertical="top" wrapText="1"/>
    </xf>
    <xf numFmtId="49" fontId="2" fillId="5" borderId="16" xfId="0" applyNumberFormat="1" applyFont="1" applyFill="1" applyBorder="1" applyAlignment="1">
      <alignment horizontal="center" vertical="top"/>
    </xf>
    <xf numFmtId="164" fontId="2" fillId="6" borderId="47" xfId="0" applyNumberFormat="1" applyFont="1" applyFill="1" applyBorder="1" applyAlignment="1">
      <alignment horizontal="center" vertical="center"/>
    </xf>
    <xf numFmtId="164" fontId="2" fillId="6" borderId="17" xfId="0" applyNumberFormat="1" applyFont="1" applyFill="1" applyBorder="1" applyAlignment="1">
      <alignment horizontal="center" vertical="center"/>
    </xf>
    <xf numFmtId="164" fontId="2" fillId="6" borderId="50" xfId="0" applyNumberFormat="1" applyFont="1" applyFill="1" applyBorder="1" applyAlignment="1">
      <alignment horizontal="center" vertical="center"/>
    </xf>
    <xf numFmtId="164" fontId="2" fillId="6" borderId="15" xfId="0" applyNumberFormat="1" applyFont="1" applyFill="1" applyBorder="1" applyAlignment="1">
      <alignment horizontal="center" vertical="center"/>
    </xf>
    <xf numFmtId="49" fontId="2" fillId="6" borderId="23" xfId="0" applyNumberFormat="1" applyFont="1" applyFill="1" applyBorder="1" applyAlignment="1">
      <alignment horizontal="center" vertical="top"/>
    </xf>
    <xf numFmtId="164" fontId="2" fillId="6" borderId="16" xfId="0" applyNumberFormat="1" applyFont="1" applyFill="1" applyBorder="1" applyAlignment="1">
      <alignment horizontal="center" vertical="center"/>
    </xf>
    <xf numFmtId="164" fontId="2" fillId="6" borderId="29" xfId="0" applyNumberFormat="1" applyFont="1" applyFill="1" applyBorder="1" applyAlignment="1">
      <alignment horizontal="center" vertical="center"/>
    </xf>
    <xf numFmtId="164" fontId="2" fillId="6" borderId="25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3" borderId="0" xfId="0" applyFont="1" applyFill="1"/>
    <xf numFmtId="0" fontId="2" fillId="3" borderId="0" xfId="0" applyFont="1" applyFill="1" applyAlignment="1" applyProtection="1">
      <alignment wrapText="1"/>
      <protection locked="0"/>
    </xf>
    <xf numFmtId="0" fontId="1" fillId="3" borderId="0" xfId="0" applyFont="1" applyFill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0" fontId="1" fillId="3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Border="1"/>
    <xf numFmtId="0" fontId="2" fillId="0" borderId="0" xfId="0" applyFont="1"/>
    <xf numFmtId="0" fontId="1" fillId="3" borderId="0" xfId="0" applyFont="1" applyFill="1" applyBorder="1"/>
    <xf numFmtId="0" fontId="2" fillId="3" borderId="0" xfId="0" applyFont="1" applyFill="1"/>
    <xf numFmtId="164" fontId="1" fillId="0" borderId="0" xfId="0" applyNumberFormat="1" applyFont="1"/>
    <xf numFmtId="0" fontId="1" fillId="15" borderId="0" xfId="0" applyFont="1" applyFill="1" applyBorder="1"/>
    <xf numFmtId="0" fontId="2" fillId="15" borderId="0" xfId="0" applyFont="1" applyFill="1"/>
    <xf numFmtId="0" fontId="1" fillId="16" borderId="0" xfId="0" applyFont="1" applyFill="1"/>
    <xf numFmtId="0" fontId="1" fillId="17" borderId="0" xfId="0" applyFont="1" applyFill="1"/>
    <xf numFmtId="0" fontId="1" fillId="17" borderId="0" xfId="0" applyFont="1" applyFill="1" applyBorder="1"/>
    <xf numFmtId="0" fontId="2" fillId="17" borderId="0" xfId="0" applyFont="1" applyFill="1"/>
    <xf numFmtId="0" fontId="1" fillId="16" borderId="0" xfId="0" applyFont="1" applyFill="1" applyBorder="1"/>
    <xf numFmtId="0" fontId="2" fillId="16" borderId="0" xfId="0" applyFont="1" applyFill="1"/>
    <xf numFmtId="0" fontId="1" fillId="8" borderId="0" xfId="0" applyFont="1" applyFill="1"/>
    <xf numFmtId="0" fontId="1" fillId="15" borderId="0" xfId="0" applyFont="1" applyFill="1"/>
    <xf numFmtId="0" fontId="1" fillId="4" borderId="0" xfId="0" applyFont="1" applyFill="1"/>
    <xf numFmtId="0" fontId="1" fillId="13" borderId="0" xfId="0" applyFont="1" applyFill="1"/>
    <xf numFmtId="0" fontId="1" fillId="13" borderId="0" xfId="0" applyFont="1" applyFill="1" applyBorder="1"/>
    <xf numFmtId="0" fontId="2" fillId="13" borderId="0" xfId="0" applyFont="1" applyFill="1"/>
    <xf numFmtId="0" fontId="1" fillId="11" borderId="0" xfId="0" applyFont="1" applyFill="1" applyBorder="1"/>
    <xf numFmtId="0" fontId="2" fillId="11" borderId="0" xfId="0" applyFont="1" applyFill="1"/>
    <xf numFmtId="164" fontId="1" fillId="3" borderId="0" xfId="0" applyNumberFormat="1" applyFont="1" applyFill="1"/>
    <xf numFmtId="164" fontId="1" fillId="16" borderId="0" xfId="0" applyNumberFormat="1" applyFont="1" applyFill="1"/>
    <xf numFmtId="164" fontId="1" fillId="16" borderId="0" xfId="0" applyNumberFormat="1" applyFont="1" applyFill="1" applyBorder="1"/>
    <xf numFmtId="164" fontId="2" fillId="16" borderId="0" xfId="0" applyNumberFormat="1" applyFont="1" applyFill="1"/>
    <xf numFmtId="164" fontId="1" fillId="0" borderId="0" xfId="0" applyNumberFormat="1" applyFont="1" applyBorder="1"/>
    <xf numFmtId="164" fontId="1" fillId="15" borderId="0" xfId="0" applyNumberFormat="1" applyFont="1" applyFill="1" applyBorder="1"/>
    <xf numFmtId="164" fontId="2" fillId="15" borderId="0" xfId="0" applyNumberFormat="1" applyFont="1" applyFill="1"/>
    <xf numFmtId="164" fontId="1" fillId="15" borderId="0" xfId="0" applyNumberFormat="1" applyFont="1" applyFill="1"/>
    <xf numFmtId="164" fontId="1" fillId="9" borderId="0" xfId="0" applyNumberFormat="1" applyFont="1" applyFill="1"/>
    <xf numFmtId="164" fontId="1" fillId="11" borderId="0" xfId="0" applyNumberFormat="1" applyFont="1" applyFill="1"/>
    <xf numFmtId="164" fontId="1" fillId="11" borderId="0" xfId="0" applyNumberFormat="1" applyFont="1" applyFill="1" applyBorder="1"/>
    <xf numFmtId="164" fontId="2" fillId="11" borderId="0" xfId="0" applyNumberFormat="1" applyFont="1" applyFill="1"/>
    <xf numFmtId="0" fontId="1" fillId="9" borderId="0" xfId="0" applyFont="1" applyFill="1"/>
    <xf numFmtId="0" fontId="1" fillId="11" borderId="0" xfId="0" applyFont="1" applyFill="1"/>
    <xf numFmtId="0" fontId="1" fillId="7" borderId="0" xfId="0" applyFont="1" applyFill="1"/>
    <xf numFmtId="0" fontId="1" fillId="18" borderId="0" xfId="0" applyFont="1" applyFill="1"/>
    <xf numFmtId="49" fontId="2" fillId="3" borderId="0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right" vertical="top"/>
    </xf>
    <xf numFmtId="164" fontId="2" fillId="3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5" fontId="1" fillId="6" borderId="0" xfId="0" applyNumberFormat="1" applyFont="1" applyFill="1"/>
    <xf numFmtId="165" fontId="1" fillId="0" borderId="0" xfId="0" applyNumberFormat="1" applyFont="1"/>
    <xf numFmtId="164" fontId="1" fillId="3" borderId="3" xfId="0" applyNumberFormat="1" applyFont="1" applyFill="1" applyBorder="1" applyAlignment="1" applyProtection="1">
      <alignment horizontal="center" vertical="center"/>
      <protection locked="0"/>
    </xf>
    <xf numFmtId="164" fontId="1" fillId="0" borderId="3" xfId="0" applyNumberFormat="1" applyFont="1" applyBorder="1" applyAlignment="1" applyProtection="1">
      <alignment horizontal="center" vertical="center"/>
      <protection locked="0"/>
    </xf>
    <xf numFmtId="164" fontId="1" fillId="0" borderId="6" xfId="0" applyNumberFormat="1" applyFont="1" applyBorder="1" applyAlignment="1" applyProtection="1">
      <alignment horizontal="center" vertical="center"/>
      <protection locked="0"/>
    </xf>
    <xf numFmtId="164" fontId="1" fillId="15" borderId="35" xfId="0" applyNumberFormat="1" applyFont="1" applyFill="1" applyBorder="1" applyAlignment="1" applyProtection="1">
      <alignment horizontal="center" vertical="center"/>
      <protection locked="0"/>
    </xf>
    <xf numFmtId="164" fontId="1" fillId="15" borderId="56" xfId="0" applyNumberFormat="1" applyFont="1" applyFill="1" applyBorder="1" applyAlignment="1" applyProtection="1">
      <alignment horizontal="center" vertical="center"/>
      <protection locked="0"/>
    </xf>
    <xf numFmtId="164" fontId="1" fillId="15" borderId="36" xfId="0" applyNumberFormat="1" applyFont="1" applyFill="1" applyBorder="1" applyAlignment="1" applyProtection="1">
      <alignment horizontal="center" vertical="center"/>
      <protection locked="0"/>
    </xf>
    <xf numFmtId="164" fontId="1" fillId="15" borderId="6" xfId="0" applyNumberFormat="1" applyFont="1" applyFill="1" applyBorder="1" applyAlignment="1" applyProtection="1">
      <alignment horizontal="center" vertical="center"/>
      <protection locked="0"/>
    </xf>
    <xf numFmtId="164" fontId="1" fillId="15" borderId="77" xfId="0" applyNumberFormat="1" applyFont="1" applyFill="1" applyBorder="1" applyAlignment="1" applyProtection="1">
      <alignment horizontal="center" vertical="center"/>
      <protection locked="0"/>
    </xf>
    <xf numFmtId="164" fontId="1" fillId="15" borderId="76" xfId="0" applyNumberFormat="1" applyFont="1" applyFill="1" applyBorder="1" applyAlignment="1" applyProtection="1">
      <alignment horizontal="center" vertical="center"/>
      <protection locked="0"/>
    </xf>
    <xf numFmtId="164" fontId="1" fillId="15" borderId="78" xfId="0" applyNumberFormat="1" applyFont="1" applyFill="1" applyBorder="1" applyAlignment="1" applyProtection="1">
      <alignment horizontal="center" vertical="center"/>
      <protection locked="0"/>
    </xf>
    <xf numFmtId="164" fontId="1" fillId="15" borderId="39" xfId="0" applyNumberFormat="1" applyFont="1" applyFill="1" applyBorder="1" applyAlignment="1" applyProtection="1">
      <alignment horizontal="center" vertical="center"/>
      <protection locked="0"/>
    </xf>
    <xf numFmtId="164" fontId="1" fillId="15" borderId="74" xfId="0" applyNumberFormat="1" applyFont="1" applyFill="1" applyBorder="1" applyAlignment="1" applyProtection="1">
      <alignment horizontal="center" vertical="center"/>
      <protection locked="0"/>
    </xf>
    <xf numFmtId="164" fontId="1" fillId="15" borderId="72" xfId="0" applyNumberFormat="1" applyFont="1" applyFill="1" applyBorder="1" applyAlignment="1" applyProtection="1">
      <alignment horizontal="center" vertical="center"/>
      <protection locked="0"/>
    </xf>
    <xf numFmtId="164" fontId="1" fillId="15" borderId="38" xfId="0" applyNumberFormat="1" applyFont="1" applyFill="1" applyBorder="1" applyAlignment="1" applyProtection="1">
      <alignment horizontal="center" vertical="center"/>
      <protection locked="0"/>
    </xf>
    <xf numFmtId="164" fontId="1" fillId="3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33" xfId="0" applyNumberFormat="1" applyFont="1" applyBorder="1" applyAlignment="1" applyProtection="1">
      <alignment horizontal="center" vertical="center"/>
      <protection locked="0"/>
    </xf>
    <xf numFmtId="164" fontId="1" fillId="3" borderId="24" xfId="0" applyNumberFormat="1" applyFont="1" applyFill="1" applyBorder="1" applyAlignment="1" applyProtection="1">
      <alignment horizontal="center" vertical="center"/>
      <protection locked="0"/>
    </xf>
    <xf numFmtId="164" fontId="1" fillId="0" borderId="63" xfId="0" applyNumberFormat="1" applyFont="1" applyBorder="1" applyAlignment="1" applyProtection="1">
      <alignment horizontal="center" vertical="center"/>
      <protection locked="0"/>
    </xf>
    <xf numFmtId="164" fontId="2" fillId="10" borderId="61" xfId="0" applyNumberFormat="1" applyFont="1" applyFill="1" applyBorder="1" applyAlignment="1">
      <alignment horizontal="center" vertical="top"/>
    </xf>
    <xf numFmtId="164" fontId="2" fillId="10" borderId="25" xfId="0" applyNumberFormat="1" applyFont="1" applyFill="1" applyBorder="1" applyAlignment="1">
      <alignment horizontal="center" vertical="top"/>
    </xf>
    <xf numFmtId="164" fontId="1" fillId="3" borderId="8" xfId="0" applyNumberFormat="1" applyFont="1" applyFill="1" applyBorder="1" applyAlignment="1" applyProtection="1">
      <alignment horizontal="center" vertical="center"/>
      <protection locked="0"/>
    </xf>
    <xf numFmtId="164" fontId="1" fillId="0" borderId="56" xfId="0" applyNumberFormat="1" applyFont="1" applyBorder="1" applyAlignment="1" applyProtection="1">
      <alignment horizontal="center" vertical="center"/>
      <protection locked="0"/>
    </xf>
    <xf numFmtId="164" fontId="1" fillId="0" borderId="41" xfId="0" applyNumberFormat="1" applyFont="1" applyBorder="1" applyAlignment="1" applyProtection="1">
      <alignment horizontal="center" vertical="center"/>
      <protection locked="0"/>
    </xf>
    <xf numFmtId="164" fontId="1" fillId="0" borderId="74" xfId="0" applyNumberFormat="1" applyFont="1" applyBorder="1" applyAlignment="1" applyProtection="1">
      <alignment horizontal="center" vertical="center"/>
      <protection locked="0"/>
    </xf>
    <xf numFmtId="164" fontId="1" fillId="3" borderId="20" xfId="0" applyNumberFormat="1" applyFont="1" applyFill="1" applyBorder="1" applyAlignment="1">
      <alignment horizontal="center" vertical="center"/>
    </xf>
    <xf numFmtId="164" fontId="1" fillId="3" borderId="24" xfId="0" applyNumberFormat="1" applyFont="1" applyFill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 wrapText="1"/>
    </xf>
    <xf numFmtId="164" fontId="1" fillId="3" borderId="26" xfId="0" applyNumberFormat="1" applyFont="1" applyFill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164" fontId="1" fillId="0" borderId="92" xfId="0" applyNumberFormat="1" applyFont="1" applyBorder="1" applyAlignment="1">
      <alignment horizontal="center" vertical="center"/>
    </xf>
    <xf numFmtId="164" fontId="1" fillId="0" borderId="64" xfId="0" applyNumberFormat="1" applyFont="1" applyBorder="1" applyAlignment="1">
      <alignment horizontal="center" vertical="center"/>
    </xf>
    <xf numFmtId="164" fontId="1" fillId="0" borderId="71" xfId="0" applyNumberFormat="1" applyFont="1" applyBorder="1" applyAlignment="1">
      <alignment horizontal="center" vertical="center"/>
    </xf>
    <xf numFmtId="0" fontId="1" fillId="0" borderId="78" xfId="0" applyFont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7" xfId="0" applyNumberFormat="1" applyFont="1" applyBorder="1" applyAlignment="1">
      <alignment horizontal="center" vertical="center"/>
    </xf>
    <xf numFmtId="164" fontId="1" fillId="0" borderId="62" xfId="0" applyNumberFormat="1" applyFont="1" applyBorder="1" applyAlignment="1">
      <alignment horizontal="center" vertical="center"/>
    </xf>
    <xf numFmtId="164" fontId="1" fillId="0" borderId="78" xfId="0" applyNumberFormat="1" applyFont="1" applyBorder="1" applyAlignment="1">
      <alignment horizontal="center" vertical="center"/>
    </xf>
    <xf numFmtId="0" fontId="2" fillId="12" borderId="15" xfId="0" applyFont="1" applyFill="1" applyBorder="1" applyAlignment="1">
      <alignment horizontal="center" vertical="top" wrapText="1"/>
    </xf>
    <xf numFmtId="164" fontId="1" fillId="3" borderId="92" xfId="0" applyNumberFormat="1" applyFont="1" applyFill="1" applyBorder="1" applyAlignment="1">
      <alignment horizontal="center" vertical="center"/>
    </xf>
    <xf numFmtId="164" fontId="1" fillId="3" borderId="77" xfId="0" applyNumberFormat="1" applyFont="1" applyFill="1" applyBorder="1" applyAlignment="1">
      <alignment horizontal="center" vertical="center"/>
    </xf>
    <xf numFmtId="164" fontId="1" fillId="0" borderId="33" xfId="0" applyNumberFormat="1" applyFont="1" applyBorder="1" applyAlignment="1">
      <alignment horizontal="center" vertical="center"/>
    </xf>
    <xf numFmtId="164" fontId="1" fillId="3" borderId="20" xfId="0" applyNumberFormat="1" applyFont="1" applyFill="1" applyBorder="1" applyAlignment="1" applyProtection="1">
      <alignment horizontal="center" vertical="center"/>
      <protection locked="0"/>
    </xf>
    <xf numFmtId="164" fontId="1" fillId="0" borderId="20" xfId="0" applyNumberFormat="1" applyFont="1" applyBorder="1" applyAlignment="1" applyProtection="1">
      <alignment horizontal="center" vertical="center"/>
      <protection locked="0"/>
    </xf>
    <xf numFmtId="164" fontId="1" fillId="0" borderId="32" xfId="0" applyNumberFormat="1" applyFont="1" applyBorder="1" applyAlignment="1" applyProtection="1">
      <alignment horizontal="center" vertical="center"/>
      <protection locked="0"/>
    </xf>
    <xf numFmtId="0" fontId="2" fillId="10" borderId="15" xfId="0" applyFont="1" applyFill="1" applyBorder="1" applyAlignment="1">
      <alignment horizontal="center" vertical="top" wrapText="1"/>
    </xf>
    <xf numFmtId="164" fontId="2" fillId="10" borderId="54" xfId="0" applyNumberFormat="1" applyFont="1" applyFill="1" applyBorder="1" applyAlignment="1">
      <alignment horizontal="center" vertical="top"/>
    </xf>
    <xf numFmtId="164" fontId="2" fillId="10" borderId="26" xfId="0" applyNumberFormat="1" applyFont="1" applyFill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15" borderId="20" xfId="0" applyNumberFormat="1" applyFont="1" applyFill="1" applyBorder="1" applyAlignment="1">
      <alignment horizontal="center" vertical="center"/>
    </xf>
    <xf numFmtId="164" fontId="1" fillId="15" borderId="6" xfId="0" applyNumberFormat="1" applyFont="1" applyFill="1" applyBorder="1" applyAlignment="1">
      <alignment horizontal="center" vertical="center"/>
    </xf>
    <xf numFmtId="164" fontId="1" fillId="16" borderId="6" xfId="0" applyNumberFormat="1" applyFont="1" applyFill="1" applyBorder="1" applyAlignment="1">
      <alignment horizontal="center" vertical="center"/>
    </xf>
    <xf numFmtId="164" fontId="1" fillId="16" borderId="20" xfId="0" applyNumberFormat="1" applyFont="1" applyFill="1" applyBorder="1" applyAlignment="1">
      <alignment horizontal="center" vertical="center"/>
    </xf>
    <xf numFmtId="164" fontId="1" fillId="0" borderId="93" xfId="0" applyNumberFormat="1" applyFont="1" applyBorder="1" applyAlignment="1">
      <alignment horizontal="center" vertical="center"/>
    </xf>
    <xf numFmtId="164" fontId="1" fillId="0" borderId="96" xfId="0" applyNumberFormat="1" applyFont="1" applyBorder="1" applyAlignment="1">
      <alignment horizontal="center" vertical="center"/>
    </xf>
    <xf numFmtId="164" fontId="1" fillId="0" borderId="97" xfId="0" applyNumberFormat="1" applyFont="1" applyBorder="1" applyAlignment="1">
      <alignment horizontal="center" vertical="center"/>
    </xf>
    <xf numFmtId="164" fontId="1" fillId="0" borderId="63" xfId="0" applyNumberFormat="1" applyFont="1" applyBorder="1" applyAlignment="1">
      <alignment horizontal="center" vertical="center"/>
    </xf>
    <xf numFmtId="164" fontId="1" fillId="3" borderId="63" xfId="0" applyNumberFormat="1" applyFont="1" applyFill="1" applyBorder="1" applyAlignment="1">
      <alignment horizontal="center" vertical="center"/>
    </xf>
    <xf numFmtId="164" fontId="1" fillId="0" borderId="67" xfId="0" applyNumberFormat="1" applyFont="1" applyBorder="1" applyAlignment="1">
      <alignment horizontal="center" vertical="center"/>
    </xf>
    <xf numFmtId="164" fontId="1" fillId="3" borderId="35" xfId="0" applyNumberFormat="1" applyFont="1" applyFill="1" applyBorder="1" applyAlignment="1">
      <alignment horizontal="center" vertical="center"/>
    </xf>
    <xf numFmtId="164" fontId="1" fillId="3" borderId="88" xfId="0" applyNumberFormat="1" applyFont="1" applyFill="1" applyBorder="1" applyAlignment="1">
      <alignment horizontal="center" vertical="center"/>
    </xf>
    <xf numFmtId="164" fontId="1" fillId="3" borderId="56" xfId="0" applyNumberFormat="1" applyFont="1" applyFill="1" applyBorder="1" applyAlignment="1">
      <alignment horizontal="center" vertical="center"/>
    </xf>
    <xf numFmtId="164" fontId="1" fillId="0" borderId="55" xfId="0" applyNumberFormat="1" applyFont="1" applyBorder="1" applyAlignment="1">
      <alignment horizontal="center" vertical="center"/>
    </xf>
    <xf numFmtId="164" fontId="1" fillId="0" borderId="88" xfId="0" applyNumberFormat="1" applyFont="1" applyBorder="1" applyAlignment="1">
      <alignment horizontal="center" vertical="center"/>
    </xf>
    <xf numFmtId="164" fontId="1" fillId="0" borderId="56" xfId="0" applyNumberFormat="1" applyFont="1" applyBorder="1" applyAlignment="1">
      <alignment horizontal="center" vertical="center"/>
    </xf>
    <xf numFmtId="164" fontId="1" fillId="3" borderId="55" xfId="0" applyNumberFormat="1" applyFont="1" applyFill="1" applyBorder="1" applyAlignment="1">
      <alignment horizontal="center" vertical="center"/>
    </xf>
    <xf numFmtId="164" fontId="1" fillId="3" borderId="84" xfId="0" applyNumberFormat="1" applyFont="1" applyFill="1" applyBorder="1" applyAlignment="1">
      <alignment horizontal="center" vertical="center"/>
    </xf>
    <xf numFmtId="164" fontId="1" fillId="0" borderId="36" xfId="0" applyNumberFormat="1" applyFont="1" applyBorder="1" applyAlignment="1">
      <alignment horizontal="center" vertical="center"/>
    </xf>
    <xf numFmtId="164" fontId="1" fillId="3" borderId="31" xfId="0" applyNumberFormat="1" applyFont="1" applyFill="1" applyBorder="1" applyAlignment="1">
      <alignment horizontal="center" vertical="center"/>
    </xf>
    <xf numFmtId="164" fontId="1" fillId="3" borderId="85" xfId="0" applyNumberFormat="1" applyFont="1" applyFill="1" applyBorder="1" applyAlignment="1">
      <alignment horizontal="center" vertical="center"/>
    </xf>
    <xf numFmtId="164" fontId="1" fillId="0" borderId="51" xfId="0" applyNumberFormat="1" applyFont="1" applyBorder="1" applyAlignment="1">
      <alignment horizontal="center" vertical="center"/>
    </xf>
    <xf numFmtId="164" fontId="1" fillId="0" borderId="31" xfId="0" applyNumberFormat="1" applyFont="1" applyBorder="1" applyAlignment="1">
      <alignment horizontal="center" vertical="center"/>
    </xf>
    <xf numFmtId="164" fontId="1" fillId="0" borderId="85" xfId="0" applyNumberFormat="1" applyFont="1" applyBorder="1" applyAlignment="1">
      <alignment horizontal="center" vertical="center"/>
    </xf>
    <xf numFmtId="164" fontId="1" fillId="3" borderId="51" xfId="0" applyNumberFormat="1" applyFont="1" applyFill="1" applyBorder="1" applyAlignment="1">
      <alignment horizontal="center" vertical="center"/>
    </xf>
    <xf numFmtId="164" fontId="1" fillId="3" borderId="91" xfId="0" applyNumberFormat="1" applyFont="1" applyFill="1" applyBorder="1" applyAlignment="1">
      <alignment horizontal="center" vertical="center"/>
    </xf>
    <xf numFmtId="164" fontId="1" fillId="0" borderId="80" xfId="0" applyNumberFormat="1" applyFont="1" applyBorder="1" applyAlignment="1">
      <alignment horizontal="center" vertical="center"/>
    </xf>
    <xf numFmtId="49" fontId="2" fillId="5" borderId="17" xfId="0" applyNumberFormat="1" applyFont="1" applyFill="1" applyBorder="1" applyAlignment="1">
      <alignment horizontal="center" vertical="top"/>
    </xf>
    <xf numFmtId="49" fontId="2" fillId="5" borderId="30" xfId="0" applyNumberFormat="1" applyFont="1" applyFill="1" applyBorder="1" applyAlignment="1">
      <alignment horizontal="center" vertical="top"/>
    </xf>
    <xf numFmtId="164" fontId="1" fillId="0" borderId="35" xfId="0" applyNumberFormat="1" applyFont="1" applyBorder="1" applyAlignment="1">
      <alignment horizontal="center" vertical="center"/>
    </xf>
    <xf numFmtId="164" fontId="1" fillId="3" borderId="33" xfId="0" applyNumberFormat="1" applyFont="1" applyFill="1" applyBorder="1" applyAlignment="1">
      <alignment horizontal="center" vertical="center"/>
    </xf>
    <xf numFmtId="164" fontId="1" fillId="3" borderId="76" xfId="0" applyNumberFormat="1" applyFont="1" applyFill="1" applyBorder="1" applyAlignment="1">
      <alignment horizontal="center" vertical="center"/>
    </xf>
    <xf numFmtId="164" fontId="1" fillId="0" borderId="66" xfId="0" applyNumberFormat="1" applyFont="1" applyBorder="1" applyAlignment="1">
      <alignment horizontal="center" vertical="center"/>
    </xf>
    <xf numFmtId="164" fontId="1" fillId="0" borderId="81" xfId="0" applyNumberFormat="1" applyFont="1" applyBorder="1" applyAlignment="1">
      <alignment horizontal="center" vertical="center"/>
    </xf>
    <xf numFmtId="164" fontId="2" fillId="23" borderId="23" xfId="0" applyNumberFormat="1" applyFont="1" applyFill="1" applyBorder="1" applyAlignment="1">
      <alignment horizontal="center" vertical="top"/>
    </xf>
    <xf numFmtId="164" fontId="2" fillId="23" borderId="17" xfId="0" applyNumberFormat="1" applyFont="1" applyFill="1" applyBorder="1" applyAlignment="1">
      <alignment horizontal="center" vertical="top"/>
    </xf>
    <xf numFmtId="164" fontId="2" fillId="10" borderId="23" xfId="0" applyNumberFormat="1" applyFont="1" applyFill="1" applyBorder="1" applyAlignment="1">
      <alignment horizontal="center" vertical="top"/>
    </xf>
    <xf numFmtId="164" fontId="2" fillId="23" borderId="16" xfId="0" applyNumberFormat="1" applyFont="1" applyFill="1" applyBorder="1" applyAlignment="1">
      <alignment horizontal="center" vertical="top"/>
    </xf>
    <xf numFmtId="164" fontId="1" fillId="0" borderId="27" xfId="0" applyNumberFormat="1" applyFont="1" applyBorder="1" applyAlignment="1" applyProtection="1">
      <alignment horizontal="center" vertical="center"/>
      <protection locked="0"/>
    </xf>
    <xf numFmtId="164" fontId="1" fillId="16" borderId="55" xfId="0" applyNumberFormat="1" applyFont="1" applyFill="1" applyBorder="1" applyAlignment="1">
      <alignment horizontal="center" vertical="center"/>
    </xf>
    <xf numFmtId="164" fontId="1" fillId="15" borderId="62" xfId="0" applyNumberFormat="1" applyFont="1" applyFill="1" applyBorder="1" applyAlignment="1">
      <alignment horizontal="center" vertical="center"/>
    </xf>
    <xf numFmtId="164" fontId="1" fillId="16" borderId="62" xfId="0" applyNumberFormat="1" applyFont="1" applyFill="1" applyBorder="1" applyAlignment="1">
      <alignment horizontal="center" vertical="center"/>
    </xf>
    <xf numFmtId="164" fontId="1" fillId="15" borderId="58" xfId="0" applyNumberFormat="1" applyFont="1" applyFill="1" applyBorder="1" applyAlignment="1">
      <alignment horizontal="center" vertical="center"/>
    </xf>
    <xf numFmtId="164" fontId="1" fillId="16" borderId="58" xfId="0" applyNumberFormat="1" applyFont="1" applyFill="1" applyBorder="1" applyAlignment="1">
      <alignment horizontal="center" vertical="center"/>
    </xf>
    <xf numFmtId="164" fontId="1" fillId="0" borderId="90" xfId="0" applyNumberFormat="1" applyFont="1" applyBorder="1" applyAlignment="1">
      <alignment horizontal="center" vertical="center"/>
    </xf>
    <xf numFmtId="164" fontId="1" fillId="0" borderId="79" xfId="0" applyNumberFormat="1" applyFont="1" applyBorder="1" applyAlignment="1">
      <alignment horizontal="center" vertical="center"/>
    </xf>
    <xf numFmtId="164" fontId="1" fillId="0" borderId="57" xfId="0" applyNumberFormat="1" applyFont="1" applyBorder="1" applyAlignment="1">
      <alignment horizontal="center" vertical="center"/>
    </xf>
    <xf numFmtId="164" fontId="1" fillId="0" borderId="58" xfId="0" applyNumberFormat="1" applyFont="1" applyBorder="1" applyAlignment="1">
      <alignment horizontal="center" vertical="center"/>
    </xf>
    <xf numFmtId="164" fontId="1" fillId="3" borderId="81" xfId="0" applyNumberFormat="1" applyFont="1" applyFill="1" applyBorder="1" applyAlignment="1">
      <alignment horizontal="center" vertical="center"/>
    </xf>
    <xf numFmtId="164" fontId="1" fillId="3" borderId="62" xfId="0" applyNumberFormat="1" applyFont="1" applyFill="1" applyBorder="1" applyAlignment="1">
      <alignment horizontal="center" vertical="center"/>
    </xf>
    <xf numFmtId="164" fontId="1" fillId="3" borderId="90" xfId="0" applyNumberFormat="1" applyFont="1" applyFill="1" applyBorder="1" applyAlignment="1">
      <alignment horizontal="center" vertical="center"/>
    </xf>
    <xf numFmtId="164" fontId="1" fillId="3" borderId="79" xfId="0" applyNumberFormat="1" applyFont="1" applyFill="1" applyBorder="1" applyAlignment="1">
      <alignment horizontal="center" vertical="center"/>
    </xf>
    <xf numFmtId="164" fontId="1" fillId="3" borderId="57" xfId="0" applyNumberFormat="1" applyFont="1" applyFill="1" applyBorder="1" applyAlignment="1">
      <alignment horizontal="center" vertical="center"/>
    </xf>
    <xf numFmtId="164" fontId="1" fillId="0" borderId="93" xfId="0" applyNumberFormat="1" applyFont="1" applyBorder="1" applyAlignment="1" applyProtection="1">
      <alignment horizontal="center" vertical="center"/>
      <protection locked="0"/>
    </xf>
    <xf numFmtId="164" fontId="1" fillId="0" borderId="96" xfId="0" applyNumberFormat="1" applyFont="1" applyBorder="1" applyAlignment="1" applyProtection="1">
      <alignment horizontal="center" vertical="center"/>
      <protection locked="0"/>
    </xf>
    <xf numFmtId="164" fontId="1" fillId="0" borderId="94" xfId="0" applyNumberFormat="1" applyFont="1" applyBorder="1" applyAlignment="1" applyProtection="1">
      <alignment horizontal="center" vertical="center"/>
      <protection locked="0"/>
    </xf>
    <xf numFmtId="164" fontId="2" fillId="23" borderId="61" xfId="0" applyNumberFormat="1" applyFont="1" applyFill="1" applyBorder="1" applyAlignment="1">
      <alignment horizontal="center" vertical="top"/>
    </xf>
    <xf numFmtId="164" fontId="2" fillId="23" borderId="50" xfId="0" applyNumberFormat="1" applyFont="1" applyFill="1" applyBorder="1" applyAlignment="1">
      <alignment horizontal="center" vertical="top"/>
    </xf>
    <xf numFmtId="164" fontId="1" fillId="15" borderId="3" xfId="0" applyNumberFormat="1" applyFont="1" applyFill="1" applyBorder="1" applyAlignment="1" applyProtection="1">
      <alignment horizontal="center" vertical="center"/>
      <protection locked="0"/>
    </xf>
    <xf numFmtId="164" fontId="1" fillId="0" borderId="11" xfId="0" applyNumberFormat="1" applyFont="1" applyBorder="1" applyAlignment="1" applyProtection="1">
      <alignment horizontal="center" vertical="center"/>
      <protection locked="0"/>
    </xf>
    <xf numFmtId="164" fontId="2" fillId="12" borderId="26" xfId="0" applyNumberFormat="1" applyFont="1" applyFill="1" applyBorder="1" applyAlignment="1">
      <alignment horizontal="center" vertical="top"/>
    </xf>
    <xf numFmtId="164" fontId="1" fillId="0" borderId="60" xfId="0" applyNumberFormat="1" applyFont="1" applyBorder="1" applyAlignment="1">
      <alignment horizontal="center" vertical="center"/>
    </xf>
    <xf numFmtId="164" fontId="1" fillId="0" borderId="41" xfId="0" applyNumberFormat="1" applyFont="1" applyBorder="1" applyAlignment="1">
      <alignment horizontal="center" vertical="center"/>
    </xf>
    <xf numFmtId="164" fontId="1" fillId="0" borderId="74" xfId="0" applyNumberFormat="1" applyFont="1" applyBorder="1" applyAlignment="1">
      <alignment horizontal="center" vertical="center"/>
    </xf>
    <xf numFmtId="164" fontId="1" fillId="15" borderId="57" xfId="0" applyNumberFormat="1" applyFont="1" applyFill="1" applyBorder="1" applyAlignment="1">
      <alignment horizontal="center" vertical="center"/>
    </xf>
    <xf numFmtId="164" fontId="1" fillId="15" borderId="3" xfId="0" applyNumberFormat="1" applyFont="1" applyFill="1" applyBorder="1" applyAlignment="1">
      <alignment horizontal="center" vertical="center"/>
    </xf>
    <xf numFmtId="164" fontId="1" fillId="15" borderId="60" xfId="0" applyNumberFormat="1" applyFont="1" applyFill="1" applyBorder="1" applyAlignment="1">
      <alignment horizontal="center" vertical="center"/>
    </xf>
    <xf numFmtId="164" fontId="1" fillId="15" borderId="59" xfId="0" applyNumberFormat="1" applyFont="1" applyFill="1" applyBorder="1" applyAlignment="1">
      <alignment horizontal="center" vertical="center"/>
    </xf>
    <xf numFmtId="164" fontId="1" fillId="15" borderId="77" xfId="0" applyNumberFormat="1" applyFont="1" applyFill="1" applyBorder="1" applyAlignment="1">
      <alignment horizontal="center" vertical="center"/>
    </xf>
    <xf numFmtId="164" fontId="1" fillId="15" borderId="78" xfId="0" applyNumberFormat="1" applyFont="1" applyFill="1" applyBorder="1" applyAlignment="1">
      <alignment horizontal="center" vertical="center"/>
    </xf>
    <xf numFmtId="164" fontId="1" fillId="15" borderId="37" xfId="0" applyNumberFormat="1" applyFont="1" applyFill="1" applyBorder="1" applyAlignment="1" applyProtection="1">
      <alignment horizontal="center" vertical="center"/>
      <protection locked="0"/>
    </xf>
    <xf numFmtId="164" fontId="1" fillId="15" borderId="24" xfId="0" applyNumberFormat="1" applyFont="1" applyFill="1" applyBorder="1" applyAlignment="1" applyProtection="1">
      <alignment horizontal="center" vertical="center"/>
      <protection locked="0"/>
    </xf>
    <xf numFmtId="164" fontId="1" fillId="15" borderId="65" xfId="0" applyNumberFormat="1" applyFont="1" applyFill="1" applyBorder="1" applyAlignment="1" applyProtection="1">
      <alignment horizontal="center" vertical="center"/>
      <protection locked="0"/>
    </xf>
    <xf numFmtId="164" fontId="1" fillId="15" borderId="67" xfId="0" applyNumberFormat="1" applyFont="1" applyFill="1" applyBorder="1" applyAlignment="1" applyProtection="1">
      <alignment horizontal="center" vertical="center"/>
      <protection locked="0"/>
    </xf>
    <xf numFmtId="0" fontId="1" fillId="18" borderId="36" xfId="0" applyFont="1" applyFill="1" applyBorder="1" applyAlignment="1">
      <alignment horizontal="center" vertical="center"/>
    </xf>
    <xf numFmtId="164" fontId="2" fillId="12" borderId="66" xfId="0" applyNumberFormat="1" applyFont="1" applyFill="1" applyBorder="1" applyAlignment="1">
      <alignment horizontal="center" vertical="top"/>
    </xf>
    <xf numFmtId="164" fontId="2" fillId="12" borderId="81" xfId="0" applyNumberFormat="1" applyFont="1" applyFill="1" applyBorder="1" applyAlignment="1">
      <alignment horizontal="center" vertical="top"/>
    </xf>
    <xf numFmtId="164" fontId="2" fillId="12" borderId="71" xfId="0" applyNumberFormat="1" applyFont="1" applyFill="1" applyBorder="1" applyAlignment="1">
      <alignment horizontal="center" vertical="top"/>
    </xf>
    <xf numFmtId="164" fontId="2" fillId="6" borderId="50" xfId="0" applyNumberFormat="1" applyFont="1" applyFill="1" applyBorder="1" applyAlignment="1">
      <alignment horizontal="center" vertical="top"/>
    </xf>
    <xf numFmtId="164" fontId="2" fillId="5" borderId="50" xfId="0" applyNumberFormat="1" applyFont="1" applyFill="1" applyBorder="1" applyAlignment="1">
      <alignment horizontal="center" vertical="top"/>
    </xf>
    <xf numFmtId="164" fontId="2" fillId="5" borderId="15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/>
    </xf>
    <xf numFmtId="164" fontId="1" fillId="0" borderId="10" xfId="0" applyNumberFormat="1" applyFont="1" applyBorder="1" applyAlignment="1">
      <alignment horizontal="left"/>
    </xf>
    <xf numFmtId="164" fontId="1" fillId="15" borderId="17" xfId="0" applyNumberFormat="1" applyFont="1" applyFill="1" applyBorder="1" applyAlignment="1">
      <alignment horizontal="center" vertical="top"/>
    </xf>
    <xf numFmtId="164" fontId="1" fillId="15" borderId="50" xfId="0" applyNumberFormat="1" applyFont="1" applyFill="1" applyBorder="1" applyAlignment="1">
      <alignment horizontal="center" vertical="top"/>
    </xf>
    <xf numFmtId="0" fontId="2" fillId="0" borderId="0" xfId="0" applyFont="1" applyAlignment="1" applyProtection="1">
      <alignment horizontal="center"/>
      <protection locked="0"/>
    </xf>
    <xf numFmtId="164" fontId="1" fillId="15" borderId="47" xfId="0" applyNumberFormat="1" applyFont="1" applyFill="1" applyBorder="1" applyAlignment="1">
      <alignment horizontal="center" vertical="top"/>
    </xf>
    <xf numFmtId="164" fontId="1" fillId="15" borderId="99" xfId="0" applyNumberFormat="1" applyFont="1" applyFill="1" applyBorder="1" applyAlignment="1" applyProtection="1">
      <alignment horizontal="center" vertical="center"/>
      <protection locked="0"/>
    </xf>
    <xf numFmtId="0" fontId="1" fillId="0" borderId="36" xfId="0" applyFont="1" applyFill="1" applyBorder="1" applyAlignment="1">
      <alignment horizontal="center" vertical="center" wrapText="1"/>
    </xf>
    <xf numFmtId="164" fontId="1" fillId="0" borderId="55" xfId="0" applyNumberFormat="1" applyFont="1" applyFill="1" applyBorder="1" applyAlignment="1">
      <alignment horizontal="center" vertical="center"/>
    </xf>
    <xf numFmtId="164" fontId="1" fillId="0" borderId="35" xfId="0" applyNumberFormat="1" applyFont="1" applyFill="1" applyBorder="1" applyAlignment="1" applyProtection="1">
      <alignment horizontal="center" vertical="center"/>
      <protection locked="0"/>
    </xf>
    <xf numFmtId="164" fontId="1" fillId="0" borderId="83" xfId="0" applyNumberFormat="1" applyFont="1" applyFill="1" applyBorder="1" applyAlignment="1" applyProtection="1">
      <alignment horizontal="center" vertical="center"/>
      <protection locked="0"/>
    </xf>
    <xf numFmtId="164" fontId="1" fillId="0" borderId="56" xfId="0" applyNumberFormat="1" applyFont="1" applyFill="1" applyBorder="1" applyAlignment="1" applyProtection="1">
      <alignment horizontal="center" vertical="center"/>
      <protection locked="0"/>
    </xf>
    <xf numFmtId="164" fontId="1" fillId="0" borderId="58" xfId="0" applyNumberFormat="1" applyFont="1" applyFill="1" applyBorder="1" applyAlignment="1">
      <alignment horizontal="center" vertical="center"/>
    </xf>
    <xf numFmtId="164" fontId="1" fillId="0" borderId="41" xfId="0" applyNumberFormat="1" applyFont="1" applyFill="1" applyBorder="1" applyAlignment="1" applyProtection="1">
      <alignment horizontal="center" vertical="center"/>
      <protection locked="0"/>
    </xf>
    <xf numFmtId="164" fontId="1" fillId="0" borderId="74" xfId="0" applyNumberFormat="1" applyFont="1" applyFill="1" applyBorder="1" applyAlignment="1" applyProtection="1">
      <alignment horizontal="center" vertical="center"/>
      <protection locked="0"/>
    </xf>
    <xf numFmtId="164" fontId="1" fillId="0" borderId="53" xfId="0" applyNumberFormat="1" applyFont="1" applyFill="1" applyBorder="1" applyAlignment="1" applyProtection="1">
      <alignment horizontal="center" vertical="center"/>
      <protection locked="0"/>
    </xf>
    <xf numFmtId="164" fontId="1" fillId="0" borderId="36" xfId="0" applyNumberFormat="1" applyFont="1" applyFill="1" applyBorder="1" applyAlignment="1" applyProtection="1">
      <alignment horizontal="center" vertical="center"/>
      <protection locked="0"/>
    </xf>
    <xf numFmtId="164" fontId="1" fillId="0" borderId="38" xfId="0" applyNumberFormat="1" applyFont="1" applyFill="1" applyBorder="1" applyAlignment="1" applyProtection="1">
      <alignment horizontal="center" vertical="center"/>
      <protection locked="0"/>
    </xf>
    <xf numFmtId="164" fontId="1" fillId="0" borderId="53" xfId="0" applyNumberFormat="1" applyFont="1" applyBorder="1" applyAlignment="1" applyProtection="1">
      <alignment horizontal="center" vertical="center"/>
      <protection locked="0"/>
    </xf>
    <xf numFmtId="164" fontId="1" fillId="3" borderId="56" xfId="0" applyNumberFormat="1" applyFont="1" applyFill="1" applyBorder="1" applyAlignment="1" applyProtection="1">
      <alignment horizontal="center" vertical="center"/>
      <protection locked="0"/>
    </xf>
    <xf numFmtId="164" fontId="1" fillId="0" borderId="83" xfId="0" applyNumberFormat="1" applyFont="1" applyBorder="1" applyAlignment="1" applyProtection="1">
      <alignment horizontal="center" vertical="center"/>
      <protection locked="0"/>
    </xf>
    <xf numFmtId="164" fontId="1" fillId="0" borderId="77" xfId="0" applyNumberFormat="1" applyFont="1" applyBorder="1" applyAlignment="1" applyProtection="1">
      <alignment horizontal="center" vertical="center"/>
      <protection locked="0"/>
    </xf>
    <xf numFmtId="164" fontId="1" fillId="0" borderId="76" xfId="0" applyNumberFormat="1" applyFont="1" applyBorder="1" applyAlignment="1" applyProtection="1">
      <alignment horizontal="center" vertical="center"/>
      <protection locked="0"/>
    </xf>
    <xf numFmtId="164" fontId="1" fillId="0" borderId="10" xfId="0" applyNumberFormat="1" applyFont="1" applyBorder="1" applyAlignment="1" applyProtection="1">
      <alignment horizontal="center" vertical="center"/>
      <protection locked="0"/>
    </xf>
    <xf numFmtId="164" fontId="1" fillId="0" borderId="12" xfId="0" applyNumberFormat="1" applyFont="1" applyBorder="1" applyAlignment="1" applyProtection="1">
      <alignment horizontal="center" vertical="center"/>
      <protection locked="0"/>
    </xf>
    <xf numFmtId="164" fontId="1" fillId="0" borderId="7" xfId="0" applyNumberFormat="1" applyFont="1" applyBorder="1" applyAlignment="1" applyProtection="1">
      <alignment horizontal="center" vertical="center"/>
      <protection locked="0"/>
    </xf>
    <xf numFmtId="164" fontId="1" fillId="15" borderId="34" xfId="0" applyNumberFormat="1" applyFont="1" applyFill="1" applyBorder="1" applyAlignment="1" applyProtection="1">
      <alignment horizontal="center" vertical="center"/>
      <protection locked="0"/>
    </xf>
    <xf numFmtId="164" fontId="1" fillId="15" borderId="59" xfId="0" applyNumberFormat="1" applyFont="1" applyFill="1" applyBorder="1" applyAlignment="1" applyProtection="1">
      <alignment horizontal="center" vertical="center"/>
      <protection locked="0"/>
    </xf>
    <xf numFmtId="164" fontId="1" fillId="15" borderId="79" xfId="0" applyNumberFormat="1" applyFont="1" applyFill="1" applyBorder="1" applyAlignment="1">
      <alignment horizontal="center" vertical="center"/>
    </xf>
    <xf numFmtId="164" fontId="1" fillId="0" borderId="68" xfId="0" applyNumberFormat="1" applyFont="1" applyBorder="1" applyAlignment="1">
      <alignment horizontal="center" vertical="center"/>
    </xf>
    <xf numFmtId="164" fontId="1" fillId="0" borderId="59" xfId="0" applyNumberFormat="1" applyFont="1" applyBorder="1" applyAlignment="1">
      <alignment horizontal="center" vertical="center"/>
    </xf>
    <xf numFmtId="164" fontId="1" fillId="15" borderId="11" xfId="0" applyNumberFormat="1" applyFont="1" applyFill="1" applyBorder="1" applyAlignment="1" applyProtection="1">
      <alignment horizontal="center" vertical="center"/>
      <protection locked="0"/>
    </xf>
    <xf numFmtId="164" fontId="1" fillId="15" borderId="55" xfId="0" applyNumberFormat="1" applyFont="1" applyFill="1" applyBorder="1" applyAlignment="1">
      <alignment horizontal="center" vertical="center"/>
    </xf>
    <xf numFmtId="164" fontId="1" fillId="15" borderId="84" xfId="0" applyNumberFormat="1" applyFont="1" applyFill="1" applyBorder="1" applyAlignment="1" applyProtection="1">
      <alignment horizontal="center" vertical="center"/>
      <protection locked="0"/>
    </xf>
    <xf numFmtId="0" fontId="1" fillId="18" borderId="67" xfId="0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 applyProtection="1">
      <alignment horizontal="center" vertical="center"/>
      <protection locked="0"/>
    </xf>
    <xf numFmtId="164" fontId="1" fillId="15" borderId="87" xfId="0" applyNumberFormat="1" applyFont="1" applyFill="1" applyBorder="1" applyAlignment="1">
      <alignment horizontal="center" vertical="top" wrapText="1"/>
    </xf>
    <xf numFmtId="164" fontId="1" fillId="15" borderId="34" xfId="0" applyNumberFormat="1" applyFont="1" applyFill="1" applyBorder="1" applyAlignment="1">
      <alignment horizontal="center" vertical="top" wrapText="1"/>
    </xf>
    <xf numFmtId="164" fontId="1" fillId="15" borderId="87" xfId="0" applyNumberFormat="1" applyFont="1" applyFill="1" applyBorder="1" applyAlignment="1">
      <alignment horizontal="center" vertical="top"/>
    </xf>
    <xf numFmtId="164" fontId="2" fillId="15" borderId="87" xfId="0" applyNumberFormat="1" applyFont="1" applyFill="1" applyBorder="1" applyAlignment="1">
      <alignment horizontal="center" vertical="top" wrapText="1"/>
    </xf>
    <xf numFmtId="164" fontId="1" fillId="15" borderId="72" xfId="0" applyNumberFormat="1" applyFont="1" applyFill="1" applyBorder="1" applyAlignment="1">
      <alignment horizontal="center" vertical="top" wrapText="1"/>
    </xf>
    <xf numFmtId="164" fontId="2" fillId="10" borderId="84" xfId="0" applyNumberFormat="1" applyFont="1" applyFill="1" applyBorder="1" applyAlignment="1">
      <alignment horizontal="center" vertical="top" wrapText="1"/>
    </xf>
    <xf numFmtId="164" fontId="2" fillId="25" borderId="81" xfId="0" applyNumberFormat="1" applyFont="1" applyFill="1" applyBorder="1" applyAlignment="1">
      <alignment horizontal="center" vertical="top"/>
    </xf>
    <xf numFmtId="164" fontId="2" fillId="25" borderId="26" xfId="0" applyNumberFormat="1" applyFont="1" applyFill="1" applyBorder="1" applyAlignment="1">
      <alignment horizontal="center" vertical="top"/>
    </xf>
    <xf numFmtId="164" fontId="2" fillId="25" borderId="66" xfId="0" applyNumberFormat="1" applyFont="1" applyFill="1" applyBorder="1" applyAlignment="1">
      <alignment horizontal="center" vertical="top"/>
    </xf>
    <xf numFmtId="164" fontId="2" fillId="25" borderId="71" xfId="0" applyNumberFormat="1" applyFont="1" applyFill="1" applyBorder="1" applyAlignment="1">
      <alignment horizontal="center" vertical="top"/>
    </xf>
    <xf numFmtId="164" fontId="2" fillId="26" borderId="51" xfId="0" applyNumberFormat="1" applyFont="1" applyFill="1" applyBorder="1" applyAlignment="1">
      <alignment horizontal="center" vertical="top"/>
    </xf>
    <xf numFmtId="164" fontId="2" fillId="26" borderId="27" xfId="0" applyNumberFormat="1" applyFont="1" applyFill="1" applyBorder="1" applyAlignment="1">
      <alignment horizontal="center" vertical="top"/>
    </xf>
    <xf numFmtId="164" fontId="2" fillId="26" borderId="85" xfId="0" applyNumberFormat="1" applyFont="1" applyFill="1" applyBorder="1" applyAlignment="1">
      <alignment horizontal="center" vertical="top"/>
    </xf>
    <xf numFmtId="164" fontId="2" fillId="26" borderId="80" xfId="0" applyNumberFormat="1" applyFont="1" applyFill="1" applyBorder="1" applyAlignment="1">
      <alignment horizontal="center" vertical="top"/>
    </xf>
    <xf numFmtId="49" fontId="2" fillId="6" borderId="27" xfId="0" applyNumberFormat="1" applyFont="1" applyFill="1" applyBorder="1" applyAlignment="1">
      <alignment horizontal="center" vertical="top"/>
    </xf>
    <xf numFmtId="49" fontId="2" fillId="5" borderId="27" xfId="0" applyNumberFormat="1" applyFont="1" applyFill="1" applyBorder="1" applyAlignment="1">
      <alignment horizontal="center" vertical="top"/>
    </xf>
    <xf numFmtId="49" fontId="2" fillId="4" borderId="98" xfId="0" applyNumberFormat="1" applyFont="1" applyFill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49" fontId="2" fillId="4" borderId="47" xfId="0" applyNumberFormat="1" applyFont="1" applyFill="1" applyBorder="1" applyAlignment="1">
      <alignment horizontal="center" vertical="top"/>
    </xf>
    <xf numFmtId="49" fontId="2" fillId="6" borderId="17" xfId="0" applyNumberFormat="1" applyFont="1" applyFill="1" applyBorder="1" applyAlignment="1">
      <alignment horizontal="center" vertical="top"/>
    </xf>
    <xf numFmtId="49" fontId="2" fillId="6" borderId="26" xfId="0" applyNumberFormat="1" applyFont="1" applyFill="1" applyBorder="1" applyAlignment="1">
      <alignment horizontal="center" vertical="top"/>
    </xf>
    <xf numFmtId="49" fontId="2" fillId="5" borderId="26" xfId="0" applyNumberFormat="1" applyFont="1" applyFill="1" applyBorder="1" applyAlignment="1">
      <alignment horizontal="center" vertical="top"/>
    </xf>
    <xf numFmtId="49" fontId="2" fillId="4" borderId="81" xfId="0" applyNumberFormat="1" applyFont="1" applyFill="1" applyBorder="1" applyAlignment="1">
      <alignment horizontal="center" vertical="top"/>
    </xf>
    <xf numFmtId="0" fontId="1" fillId="0" borderId="23" xfId="0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/>
    </xf>
    <xf numFmtId="0" fontId="1" fillId="13" borderId="41" xfId="0" applyFont="1" applyFill="1" applyBorder="1" applyAlignment="1" applyProtection="1">
      <alignment horizontal="left" vertical="center" textRotation="90" wrapText="1"/>
      <protection locked="0"/>
    </xf>
    <xf numFmtId="0" fontId="1" fillId="13" borderId="41" xfId="0" applyFont="1" applyFill="1" applyBorder="1" applyAlignment="1" applyProtection="1">
      <alignment horizontal="center" vertical="center" textRotation="90" wrapText="1"/>
      <protection locked="0"/>
    </xf>
    <xf numFmtId="0" fontId="1" fillId="3" borderId="41" xfId="0" applyFont="1" applyFill="1" applyBorder="1" applyAlignment="1" applyProtection="1">
      <alignment horizontal="center" vertical="center" textRotation="90" wrapText="1"/>
      <protection locked="0"/>
    </xf>
    <xf numFmtId="0" fontId="1" fillId="0" borderId="41" xfId="0" applyFont="1" applyBorder="1" applyAlignment="1" applyProtection="1">
      <alignment horizontal="center" vertical="center" textRotation="90" wrapText="1"/>
      <protection locked="0"/>
    </xf>
    <xf numFmtId="49" fontId="2" fillId="4" borderId="47" xfId="0" applyNumberFormat="1" applyFont="1" applyFill="1" applyBorder="1" applyAlignment="1" applyProtection="1">
      <alignment horizontal="center" vertical="top"/>
      <protection locked="0"/>
    </xf>
    <xf numFmtId="49" fontId="2" fillId="5" borderId="25" xfId="0" applyNumberFormat="1" applyFont="1" applyFill="1" applyBorder="1" applyAlignment="1" applyProtection="1">
      <alignment horizontal="center" vertical="top"/>
      <protection locked="0"/>
    </xf>
    <xf numFmtId="164" fontId="1" fillId="0" borderId="99" xfId="0" applyNumberFormat="1" applyFont="1" applyBorder="1" applyAlignment="1" applyProtection="1">
      <alignment horizontal="center" vertical="center"/>
      <protection locked="0"/>
    </xf>
    <xf numFmtId="49" fontId="2" fillId="5" borderId="16" xfId="0" applyNumberFormat="1" applyFont="1" applyFill="1" applyBorder="1" applyAlignment="1" applyProtection="1">
      <alignment horizontal="center" vertical="top"/>
      <protection locked="0"/>
    </xf>
    <xf numFmtId="49" fontId="2" fillId="6" borderId="17" xfId="0" applyNumberFormat="1" applyFont="1" applyFill="1" applyBorder="1" applyAlignment="1" applyProtection="1">
      <alignment horizontal="center" vertical="top"/>
      <protection locked="0"/>
    </xf>
    <xf numFmtId="0" fontId="1" fillId="0" borderId="36" xfId="0" applyFont="1" applyBorder="1" applyAlignment="1">
      <alignment horizontal="center" vertical="center" wrapText="1"/>
    </xf>
    <xf numFmtId="0" fontId="1" fillId="0" borderId="9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horizontal="center" vertical="center"/>
    </xf>
    <xf numFmtId="164" fontId="1" fillId="0" borderId="60" xfId="0" applyNumberFormat="1" applyFont="1" applyBorder="1" applyAlignment="1" applyProtection="1">
      <alignment horizontal="center" vertical="center"/>
      <protection locked="0"/>
    </xf>
    <xf numFmtId="164" fontId="1" fillId="0" borderId="86" xfId="0" applyNumberFormat="1" applyFont="1" applyBorder="1" applyAlignment="1" applyProtection="1">
      <alignment horizontal="center" vertical="center"/>
      <protection locked="0"/>
    </xf>
    <xf numFmtId="164" fontId="1" fillId="3" borderId="60" xfId="0" applyNumberFormat="1" applyFont="1" applyFill="1" applyBorder="1" applyAlignment="1" applyProtection="1">
      <alignment horizontal="center" vertical="center"/>
      <protection locked="0"/>
    </xf>
    <xf numFmtId="164" fontId="1" fillId="3" borderId="94" xfId="0" applyNumberFormat="1" applyFont="1" applyFill="1" applyBorder="1" applyAlignment="1" applyProtection="1">
      <alignment horizontal="center" vertical="center"/>
      <protection locked="0"/>
    </xf>
    <xf numFmtId="164" fontId="1" fillId="3" borderId="63" xfId="0" applyNumberFormat="1" applyFont="1" applyFill="1" applyBorder="1" applyAlignment="1" applyProtection="1">
      <alignment horizontal="center" vertical="center"/>
      <protection locked="0"/>
    </xf>
    <xf numFmtId="164" fontId="1" fillId="3" borderId="77" xfId="0" applyNumberFormat="1" applyFont="1" applyFill="1" applyBorder="1" applyAlignment="1" applyProtection="1">
      <alignment horizontal="center" vertical="center"/>
      <protection locked="0"/>
    </xf>
    <xf numFmtId="164" fontId="1" fillId="0" borderId="36" xfId="0" applyNumberFormat="1" applyFont="1" applyBorder="1" applyAlignment="1" applyProtection="1">
      <alignment horizontal="center" vertical="center"/>
      <protection locked="0"/>
    </xf>
    <xf numFmtId="164" fontId="1" fillId="0" borderId="67" xfId="0" applyNumberFormat="1" applyFont="1" applyBorder="1" applyAlignment="1" applyProtection="1">
      <alignment horizontal="center" vertical="center"/>
      <protection locked="0"/>
    </xf>
    <xf numFmtId="164" fontId="1" fillId="0" borderId="97" xfId="0" applyNumberFormat="1" applyFont="1" applyBorder="1" applyAlignment="1" applyProtection="1">
      <alignment horizontal="center" vertical="center"/>
      <protection locked="0"/>
    </xf>
    <xf numFmtId="164" fontId="1" fillId="0" borderId="78" xfId="0" applyNumberFormat="1" applyFont="1" applyBorder="1" applyAlignment="1" applyProtection="1">
      <alignment horizontal="center" vertical="center"/>
      <protection locked="0"/>
    </xf>
    <xf numFmtId="164" fontId="1" fillId="0" borderId="59" xfId="0" applyNumberFormat="1" applyFont="1" applyBorder="1" applyAlignment="1" applyProtection="1">
      <alignment horizontal="center" vertical="center"/>
      <protection locked="0"/>
    </xf>
    <xf numFmtId="164" fontId="1" fillId="3" borderId="53" xfId="0" applyNumberFormat="1" applyFont="1" applyFill="1" applyBorder="1" applyAlignment="1" applyProtection="1">
      <alignment horizontal="center" vertical="center"/>
      <protection locked="0"/>
    </xf>
    <xf numFmtId="164" fontId="1" fillId="0" borderId="84" xfId="0" applyNumberFormat="1" applyFont="1" applyBorder="1" applyAlignment="1" applyProtection="1">
      <alignment horizontal="center" vertical="center"/>
      <protection locked="0"/>
    </xf>
    <xf numFmtId="164" fontId="1" fillId="0" borderId="65" xfId="0" applyNumberFormat="1" applyFont="1" applyBorder="1" applyAlignment="1" applyProtection="1">
      <alignment horizontal="center" vertical="center"/>
      <protection locked="0"/>
    </xf>
    <xf numFmtId="164" fontId="1" fillId="3" borderId="58" xfId="0" applyNumberFormat="1" applyFont="1" applyFill="1" applyBorder="1" applyAlignment="1">
      <alignment horizontal="center" vertical="center"/>
    </xf>
    <xf numFmtId="164" fontId="1" fillId="0" borderId="73" xfId="0" applyNumberFormat="1" applyFont="1" applyBorder="1" applyAlignment="1" applyProtection="1">
      <alignment horizontal="center" vertical="center"/>
      <protection locked="0"/>
    </xf>
    <xf numFmtId="164" fontId="1" fillId="0" borderId="72" xfId="0" applyNumberFormat="1" applyFont="1" applyBorder="1" applyAlignment="1" applyProtection="1">
      <alignment horizontal="center" vertical="center"/>
      <protection locked="0"/>
    </xf>
    <xf numFmtId="164" fontId="1" fillId="3" borderId="74" xfId="0" applyNumberFormat="1" applyFont="1" applyFill="1" applyBorder="1" applyAlignment="1" applyProtection="1">
      <alignment horizontal="center" vertical="center"/>
      <protection locked="0"/>
    </xf>
    <xf numFmtId="164" fontId="1" fillId="0" borderId="38" xfId="0" applyNumberFormat="1" applyFont="1" applyBorder="1" applyAlignment="1" applyProtection="1">
      <alignment horizontal="center" vertical="center"/>
      <protection locked="0"/>
    </xf>
    <xf numFmtId="164" fontId="1" fillId="0" borderId="88" xfId="0" applyNumberFormat="1" applyFont="1" applyBorder="1" applyAlignment="1" applyProtection="1">
      <alignment horizontal="center" vertical="center"/>
      <protection locked="0"/>
    </xf>
    <xf numFmtId="164" fontId="1" fillId="0" borderId="34" xfId="0" applyNumberFormat="1" applyFont="1" applyBorder="1" applyAlignment="1" applyProtection="1">
      <alignment horizontal="center" vertical="center"/>
      <protection locked="0"/>
    </xf>
    <xf numFmtId="0" fontId="1" fillId="0" borderId="80" xfId="0" applyFont="1" applyBorder="1" applyAlignment="1">
      <alignment horizontal="center" vertical="center" wrapText="1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3" borderId="113" xfId="0" applyNumberFormat="1" applyFont="1" applyFill="1" applyBorder="1" applyAlignment="1" applyProtection="1">
      <alignment horizontal="center" vertical="center"/>
      <protection locked="0"/>
    </xf>
    <xf numFmtId="164" fontId="1" fillId="0" borderId="113" xfId="0" applyNumberFormat="1" applyFont="1" applyBorder="1" applyAlignment="1" applyProtection="1">
      <alignment horizontal="center" vertical="center"/>
      <protection locked="0"/>
    </xf>
    <xf numFmtId="164" fontId="1" fillId="0" borderId="85" xfId="0" applyNumberFormat="1" applyFont="1" applyBorder="1" applyAlignment="1" applyProtection="1">
      <alignment horizontal="center" vertical="center"/>
      <protection locked="0"/>
    </xf>
    <xf numFmtId="164" fontId="1" fillId="0" borderId="49" xfId="0" applyNumberFormat="1" applyFont="1" applyBorder="1" applyAlignment="1" applyProtection="1">
      <alignment horizontal="center" vertical="center"/>
      <protection locked="0"/>
    </xf>
    <xf numFmtId="164" fontId="1" fillId="0" borderId="80" xfId="0" applyNumberFormat="1" applyFont="1" applyBorder="1" applyAlignment="1" applyProtection="1">
      <alignment horizontal="center" vertical="center"/>
      <protection locked="0"/>
    </xf>
    <xf numFmtId="164" fontId="1" fillId="0" borderId="91" xfId="0" applyNumberFormat="1" applyFont="1" applyBorder="1" applyAlignment="1" applyProtection="1">
      <alignment horizontal="center" vertical="center"/>
      <protection locked="0"/>
    </xf>
    <xf numFmtId="164" fontId="1" fillId="0" borderId="89" xfId="0" applyNumberFormat="1" applyFont="1" applyBorder="1" applyAlignment="1">
      <alignment horizontal="center" vertical="center"/>
    </xf>
    <xf numFmtId="164" fontId="1" fillId="0" borderId="82" xfId="0" applyNumberFormat="1" applyFont="1" applyBorder="1" applyAlignment="1">
      <alignment horizontal="center" vertical="center"/>
    </xf>
    <xf numFmtId="0" fontId="1" fillId="15" borderId="97" xfId="0" applyFont="1" applyFill="1" applyBorder="1" applyAlignment="1">
      <alignment horizontal="center" vertical="center" wrapText="1"/>
    </xf>
    <xf numFmtId="164" fontId="1" fillId="16" borderId="57" xfId="0" applyNumberFormat="1" applyFont="1" applyFill="1" applyBorder="1" applyAlignment="1">
      <alignment horizontal="center" vertical="center"/>
    </xf>
    <xf numFmtId="164" fontId="1" fillId="15" borderId="93" xfId="0" applyNumberFormat="1" applyFont="1" applyFill="1" applyBorder="1" applyAlignment="1" applyProtection="1">
      <alignment horizontal="center" vertical="center"/>
      <protection locked="0"/>
    </xf>
    <xf numFmtId="164" fontId="1" fillId="15" borderId="96" xfId="0" applyNumberFormat="1" applyFont="1" applyFill="1" applyBorder="1" applyAlignment="1" applyProtection="1">
      <alignment horizontal="center" vertical="center"/>
      <protection locked="0"/>
    </xf>
    <xf numFmtId="164" fontId="1" fillId="15" borderId="94" xfId="0" applyNumberFormat="1" applyFont="1" applyFill="1" applyBorder="1" applyAlignment="1" applyProtection="1">
      <alignment horizontal="center" vertical="center"/>
      <protection locked="0"/>
    </xf>
    <xf numFmtId="164" fontId="1" fillId="15" borderId="97" xfId="0" applyNumberFormat="1" applyFont="1" applyFill="1" applyBorder="1" applyAlignment="1" applyProtection="1">
      <alignment horizontal="center" vertical="center"/>
      <protection locked="0"/>
    </xf>
    <xf numFmtId="0" fontId="2" fillId="23" borderId="15" xfId="0" applyFont="1" applyFill="1" applyBorder="1" applyAlignment="1">
      <alignment horizontal="center" vertical="top" wrapText="1"/>
    </xf>
    <xf numFmtId="164" fontId="1" fillId="0" borderId="87" xfId="0" applyNumberFormat="1" applyFont="1" applyBorder="1" applyAlignment="1" applyProtection="1">
      <alignment horizontal="center" vertical="center"/>
      <protection locked="0"/>
    </xf>
    <xf numFmtId="164" fontId="1" fillId="0" borderId="45" xfId="0" applyNumberFormat="1" applyFont="1" applyBorder="1" applyAlignment="1" applyProtection="1">
      <alignment horizontal="center" vertical="center"/>
      <protection locked="0"/>
    </xf>
    <xf numFmtId="164" fontId="1" fillId="15" borderId="90" xfId="0" applyNumberFormat="1" applyFont="1" applyFill="1" applyBorder="1" applyAlignment="1">
      <alignment horizontal="center" vertical="center"/>
    </xf>
    <xf numFmtId="164" fontId="1" fillId="15" borderId="87" xfId="0" applyNumberFormat="1" applyFont="1" applyFill="1" applyBorder="1" applyAlignment="1" applyProtection="1">
      <alignment horizontal="center" vertical="center"/>
      <protection locked="0"/>
    </xf>
    <xf numFmtId="0" fontId="1" fillId="15" borderId="36" xfId="0" applyFont="1" applyFill="1" applyBorder="1" applyAlignment="1">
      <alignment horizontal="center" vertical="center" wrapText="1"/>
    </xf>
    <xf numFmtId="164" fontId="1" fillId="15" borderId="53" xfId="0" applyNumberFormat="1" applyFont="1" applyFill="1" applyBorder="1" applyAlignment="1" applyProtection="1">
      <alignment horizontal="center" vertical="center"/>
      <protection locked="0"/>
    </xf>
    <xf numFmtId="0" fontId="1" fillId="15" borderId="38" xfId="0" applyFont="1" applyFill="1" applyBorder="1" applyAlignment="1">
      <alignment horizontal="center" vertical="center" wrapText="1"/>
    </xf>
    <xf numFmtId="164" fontId="1" fillId="15" borderId="113" xfId="0" applyNumberFormat="1" applyFont="1" applyFill="1" applyBorder="1" applyAlignment="1" applyProtection="1">
      <alignment horizontal="center" vertical="center"/>
      <protection locked="0"/>
    </xf>
    <xf numFmtId="164" fontId="1" fillId="15" borderId="41" xfId="0" applyNumberFormat="1" applyFont="1" applyFill="1" applyBorder="1" applyAlignment="1" applyProtection="1">
      <alignment horizontal="center" vertical="center"/>
      <protection locked="0"/>
    </xf>
    <xf numFmtId="164" fontId="1" fillId="15" borderId="91" xfId="0" applyNumberFormat="1" applyFont="1" applyFill="1" applyBorder="1" applyAlignment="1" applyProtection="1">
      <alignment horizontal="center" vertical="center"/>
      <protection locked="0"/>
    </xf>
    <xf numFmtId="164" fontId="1" fillId="15" borderId="85" xfId="0" applyNumberFormat="1" applyFont="1" applyFill="1" applyBorder="1" applyAlignment="1" applyProtection="1">
      <alignment horizontal="center" vertical="center"/>
      <protection locked="0"/>
    </xf>
    <xf numFmtId="164" fontId="1" fillId="15" borderId="80" xfId="0" applyNumberFormat="1" applyFont="1" applyFill="1" applyBorder="1" applyAlignment="1" applyProtection="1">
      <alignment horizontal="center" vertical="center"/>
      <protection locked="0"/>
    </xf>
    <xf numFmtId="0" fontId="1" fillId="3" borderId="36" xfId="0" applyFont="1" applyFill="1" applyBorder="1" applyAlignment="1">
      <alignment horizontal="center" vertical="center" wrapText="1"/>
    </xf>
    <xf numFmtId="0" fontId="1" fillId="3" borderId="97" xfId="0" applyFont="1" applyFill="1" applyBorder="1" applyAlignment="1">
      <alignment horizontal="center" vertical="center" wrapText="1"/>
    </xf>
    <xf numFmtId="0" fontId="1" fillId="3" borderId="78" xfId="0" applyFont="1" applyFill="1" applyBorder="1" applyAlignment="1">
      <alignment horizontal="center" vertical="center" wrapText="1"/>
    </xf>
    <xf numFmtId="164" fontId="1" fillId="3" borderId="35" xfId="0" applyNumberFormat="1" applyFont="1" applyFill="1" applyBorder="1" applyAlignment="1" applyProtection="1">
      <alignment horizontal="center" vertical="center"/>
      <protection locked="0"/>
    </xf>
    <xf numFmtId="164" fontId="1" fillId="3" borderId="84" xfId="0" applyNumberFormat="1" applyFont="1" applyFill="1" applyBorder="1" applyAlignment="1" applyProtection="1">
      <alignment horizontal="center" vertical="center"/>
      <protection locked="0"/>
    </xf>
    <xf numFmtId="164" fontId="1" fillId="3" borderId="87" xfId="0" applyNumberFormat="1" applyFont="1" applyFill="1" applyBorder="1" applyAlignment="1" applyProtection="1">
      <alignment horizontal="center" vertical="center"/>
      <protection locked="0"/>
    </xf>
    <xf numFmtId="164" fontId="1" fillId="3" borderId="65" xfId="0" applyNumberFormat="1" applyFont="1" applyFill="1" applyBorder="1" applyAlignment="1" applyProtection="1">
      <alignment horizontal="center" vertical="center"/>
      <protection locked="0"/>
    </xf>
    <xf numFmtId="164" fontId="1" fillId="3" borderId="96" xfId="0" applyNumberFormat="1" applyFont="1" applyFill="1" applyBorder="1" applyAlignment="1" applyProtection="1">
      <alignment horizontal="center" vertical="center"/>
      <protection locked="0"/>
    </xf>
    <xf numFmtId="0" fontId="2" fillId="22" borderId="15" xfId="0" applyFont="1" applyFill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center"/>
    </xf>
    <xf numFmtId="164" fontId="2" fillId="10" borderId="71" xfId="0" applyNumberFormat="1" applyFont="1" applyFill="1" applyBorder="1" applyAlignment="1">
      <alignment horizontal="center" vertical="top"/>
    </xf>
    <xf numFmtId="0" fontId="2" fillId="12" borderId="71" xfId="0" applyFont="1" applyFill="1" applyBorder="1" applyAlignment="1">
      <alignment horizontal="center" vertical="top" wrapText="1"/>
    </xf>
    <xf numFmtId="164" fontId="2" fillId="10" borderId="81" xfId="0" applyNumberFormat="1" applyFont="1" applyFill="1" applyBorder="1" applyAlignment="1">
      <alignment horizontal="center" vertical="top"/>
    </xf>
    <xf numFmtId="164" fontId="2" fillId="10" borderId="66" xfId="0" applyNumberFormat="1" applyFont="1" applyFill="1" applyBorder="1" applyAlignment="1">
      <alignment horizontal="center" vertical="top"/>
    </xf>
    <xf numFmtId="164" fontId="1" fillId="0" borderId="38" xfId="0" applyNumberFormat="1" applyFont="1" applyBorder="1" applyAlignment="1">
      <alignment horizontal="center" vertical="center"/>
    </xf>
    <xf numFmtId="164" fontId="1" fillId="15" borderId="35" xfId="0" applyNumberFormat="1" applyFont="1" applyFill="1" applyBorder="1" applyAlignment="1">
      <alignment horizontal="center" vertical="center"/>
    </xf>
    <xf numFmtId="164" fontId="1" fillId="15" borderId="56" xfId="0" applyNumberFormat="1" applyFont="1" applyFill="1" applyBorder="1" applyAlignment="1">
      <alignment horizontal="center" vertical="center"/>
    </xf>
    <xf numFmtId="164" fontId="1" fillId="16" borderId="90" xfId="0" applyNumberFormat="1" applyFont="1" applyFill="1" applyBorder="1" applyAlignment="1">
      <alignment horizontal="center" vertical="center"/>
    </xf>
    <xf numFmtId="164" fontId="1" fillId="15" borderId="93" xfId="0" applyNumberFormat="1" applyFont="1" applyFill="1" applyBorder="1" applyAlignment="1">
      <alignment horizontal="center" vertical="center"/>
    </xf>
    <xf numFmtId="164" fontId="1" fillId="15" borderId="96" xfId="0" applyNumberFormat="1" applyFont="1" applyFill="1" applyBorder="1" applyAlignment="1">
      <alignment horizontal="center" vertical="center"/>
    </xf>
    <xf numFmtId="164" fontId="1" fillId="15" borderId="36" xfId="0" applyNumberFormat="1" applyFont="1" applyFill="1" applyBorder="1" applyAlignment="1">
      <alignment horizontal="center" vertical="center"/>
    </xf>
    <xf numFmtId="164" fontId="1" fillId="15" borderId="97" xfId="0" applyNumberFormat="1" applyFont="1" applyFill="1" applyBorder="1" applyAlignment="1">
      <alignment horizontal="center" vertical="center"/>
    </xf>
    <xf numFmtId="164" fontId="1" fillId="15" borderId="41" xfId="0" applyNumberFormat="1" applyFont="1" applyFill="1" applyBorder="1" applyAlignment="1">
      <alignment horizontal="center" vertical="center"/>
    </xf>
    <xf numFmtId="164" fontId="1" fillId="15" borderId="74" xfId="0" applyNumberFormat="1" applyFont="1" applyFill="1" applyBorder="1" applyAlignment="1">
      <alignment horizontal="center" vertical="center"/>
    </xf>
    <xf numFmtId="164" fontId="1" fillId="15" borderId="38" xfId="0" applyNumberFormat="1" applyFont="1" applyFill="1" applyBorder="1" applyAlignment="1">
      <alignment horizontal="center" vertical="center"/>
    </xf>
    <xf numFmtId="164" fontId="1" fillId="3" borderId="26" xfId="0" applyNumberFormat="1" applyFont="1" applyFill="1" applyBorder="1" applyAlignment="1" applyProtection="1">
      <alignment horizontal="center" vertical="center"/>
      <protection locked="0"/>
    </xf>
    <xf numFmtId="164" fontId="1" fillId="0" borderId="26" xfId="0" applyNumberFormat="1" applyFont="1" applyBorder="1" applyAlignment="1" applyProtection="1">
      <alignment horizontal="center" vertical="center"/>
      <protection locked="0"/>
    </xf>
    <xf numFmtId="164" fontId="1" fillId="3" borderId="66" xfId="0" applyNumberFormat="1" applyFont="1" applyFill="1" applyBorder="1" applyAlignment="1" applyProtection="1">
      <alignment horizontal="center" vertical="center"/>
      <protection locked="0"/>
    </xf>
    <xf numFmtId="164" fontId="1" fillId="0" borderId="66" xfId="0" applyNumberFormat="1" applyFont="1" applyBorder="1" applyAlignment="1" applyProtection="1">
      <alignment horizontal="center" vertical="center"/>
      <protection locked="0"/>
    </xf>
    <xf numFmtId="164" fontId="1" fillId="0" borderId="71" xfId="0" applyNumberFormat="1" applyFont="1" applyBorder="1" applyAlignment="1" applyProtection="1">
      <alignment horizontal="center" vertical="center"/>
      <protection locked="0"/>
    </xf>
    <xf numFmtId="0" fontId="2" fillId="12" borderId="15" xfId="0" applyFont="1" applyFill="1" applyBorder="1" applyAlignment="1">
      <alignment horizontal="right" vertical="top" wrapText="1"/>
    </xf>
    <xf numFmtId="164" fontId="1" fillId="15" borderId="27" xfId="0" applyNumberFormat="1" applyFont="1" applyFill="1" applyBorder="1" applyAlignment="1" applyProtection="1">
      <alignment horizontal="center" vertical="center"/>
      <protection locked="0"/>
    </xf>
    <xf numFmtId="0" fontId="1" fillId="15" borderId="59" xfId="0" applyFont="1" applyFill="1" applyBorder="1" applyAlignment="1">
      <alignment horizontal="center" vertical="center" wrapText="1"/>
    </xf>
    <xf numFmtId="0" fontId="1" fillId="15" borderId="67" xfId="0" applyFont="1" applyFill="1" applyBorder="1" applyAlignment="1">
      <alignment horizontal="center" vertical="center" wrapText="1"/>
    </xf>
    <xf numFmtId="0" fontId="1" fillId="15" borderId="80" xfId="0" applyFont="1" applyFill="1" applyBorder="1" applyAlignment="1">
      <alignment horizontal="center" vertical="center" wrapText="1"/>
    </xf>
    <xf numFmtId="164" fontId="1" fillId="15" borderId="51" xfId="0" applyNumberFormat="1" applyFont="1" applyFill="1" applyBorder="1" applyAlignment="1">
      <alignment horizontal="center" vertical="center"/>
    </xf>
    <xf numFmtId="164" fontId="1" fillId="3" borderId="93" xfId="0" applyNumberFormat="1" applyFont="1" applyFill="1" applyBorder="1" applyAlignment="1" applyProtection="1">
      <alignment horizontal="center" vertical="center"/>
      <protection locked="0"/>
    </xf>
    <xf numFmtId="0" fontId="1" fillId="0" borderId="59" xfId="0" applyFont="1" applyBorder="1" applyAlignment="1">
      <alignment horizontal="center" vertical="center" wrapText="1"/>
    </xf>
    <xf numFmtId="164" fontId="1" fillId="16" borderId="93" xfId="0" applyNumberFormat="1" applyFont="1" applyFill="1" applyBorder="1" applyAlignment="1" applyProtection="1">
      <alignment horizontal="center" vertical="center"/>
      <protection locked="0"/>
    </xf>
    <xf numFmtId="164" fontId="1" fillId="16" borderId="96" xfId="0" applyNumberFormat="1" applyFont="1" applyFill="1" applyBorder="1" applyAlignment="1" applyProtection="1">
      <alignment horizontal="center" vertical="center"/>
      <protection locked="0"/>
    </xf>
    <xf numFmtId="164" fontId="1" fillId="3" borderId="99" xfId="0" applyNumberFormat="1" applyFont="1" applyFill="1" applyBorder="1" applyAlignment="1" applyProtection="1">
      <alignment horizontal="center" vertical="center"/>
      <protection locked="0"/>
    </xf>
    <xf numFmtId="164" fontId="1" fillId="3" borderId="85" xfId="0" applyNumberFormat="1" applyFont="1" applyFill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 wrapText="1"/>
    </xf>
    <xf numFmtId="164" fontId="1" fillId="3" borderId="47" xfId="0" applyNumberFormat="1" applyFont="1" applyFill="1" applyBorder="1" applyAlignment="1">
      <alignment horizontal="center" vertical="center"/>
    </xf>
    <xf numFmtId="164" fontId="1" fillId="3" borderId="17" xfId="0" applyNumberFormat="1" applyFont="1" applyFill="1" applyBorder="1" applyAlignment="1">
      <alignment horizontal="center" vertical="center"/>
    </xf>
    <xf numFmtId="164" fontId="1" fillId="3" borderId="50" xfId="0" applyNumberFormat="1" applyFont="1" applyFill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4" fontId="1" fillId="0" borderId="50" xfId="0" applyNumberFormat="1" applyFont="1" applyBorder="1" applyAlignment="1">
      <alignment horizontal="center" vertical="center"/>
    </xf>
    <xf numFmtId="164" fontId="1" fillId="0" borderId="47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3" borderId="41" xfId="0" applyNumberFormat="1" applyFont="1" applyFill="1" applyBorder="1" applyAlignment="1">
      <alignment horizontal="center" vertical="center"/>
    </xf>
    <xf numFmtId="164" fontId="1" fillId="3" borderId="74" xfId="0" applyNumberFormat="1" applyFont="1" applyFill="1" applyBorder="1" applyAlignment="1">
      <alignment horizontal="center" vertical="center"/>
    </xf>
    <xf numFmtId="164" fontId="1" fillId="3" borderId="41" xfId="0" applyNumberFormat="1" applyFont="1" applyFill="1" applyBorder="1" applyAlignment="1" applyProtection="1">
      <alignment horizontal="center" vertical="center"/>
      <protection locked="0"/>
    </xf>
    <xf numFmtId="164" fontId="1" fillId="3" borderId="83" xfId="0" applyNumberFormat="1" applyFont="1" applyFill="1" applyBorder="1" applyAlignment="1" applyProtection="1">
      <alignment horizontal="center" vertical="center"/>
      <protection locked="0"/>
    </xf>
    <xf numFmtId="164" fontId="2" fillId="10" borderId="64" xfId="0" applyNumberFormat="1" applyFont="1" applyFill="1" applyBorder="1" applyAlignment="1">
      <alignment horizontal="center" vertical="top"/>
    </xf>
    <xf numFmtId="164" fontId="1" fillId="3" borderId="17" xfId="0" applyNumberFormat="1" applyFont="1" applyFill="1" applyBorder="1" applyAlignment="1" applyProtection="1">
      <alignment horizontal="center" vertical="center"/>
      <protection locked="0"/>
    </xf>
    <xf numFmtId="164" fontId="1" fillId="3" borderId="25" xfId="0" applyNumberFormat="1" applyFont="1" applyFill="1" applyBorder="1" applyAlignment="1" applyProtection="1">
      <alignment horizontal="center" vertical="center"/>
      <protection locked="0"/>
    </xf>
    <xf numFmtId="164" fontId="1" fillId="3" borderId="50" xfId="0" applyNumberFormat="1" applyFont="1" applyFill="1" applyBorder="1" applyAlignment="1" applyProtection="1">
      <alignment horizontal="center" vertical="center"/>
      <protection locked="0"/>
    </xf>
    <xf numFmtId="164" fontId="1" fillId="0" borderId="17" xfId="0" applyNumberFormat="1" applyFont="1" applyBorder="1" applyAlignment="1" applyProtection="1">
      <alignment horizontal="center" vertical="center"/>
      <protection locked="0"/>
    </xf>
    <xf numFmtId="164" fontId="1" fillId="0" borderId="25" xfId="0" applyNumberFormat="1" applyFont="1" applyBorder="1" applyAlignment="1" applyProtection="1">
      <alignment horizontal="center" vertical="center"/>
      <protection locked="0"/>
    </xf>
    <xf numFmtId="164" fontId="1" fillId="0" borderId="50" xfId="0" applyNumberFormat="1" applyFont="1" applyBorder="1" applyAlignment="1" applyProtection="1">
      <alignment horizontal="center" vertical="center"/>
      <protection locked="0"/>
    </xf>
    <xf numFmtId="164" fontId="1" fillId="0" borderId="23" xfId="0" applyNumberFormat="1" applyFont="1" applyBorder="1" applyAlignment="1" applyProtection="1">
      <alignment horizontal="center" vertical="center"/>
      <protection locked="0"/>
    </xf>
    <xf numFmtId="164" fontId="1" fillId="0" borderId="15" xfId="0" applyNumberFormat="1" applyFont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>
      <alignment horizontal="center" vertical="center" wrapText="1"/>
    </xf>
    <xf numFmtId="164" fontId="1" fillId="0" borderId="47" xfId="0" applyNumberFormat="1" applyFont="1" applyFill="1" applyBorder="1" applyAlignment="1">
      <alignment horizontal="center" vertical="center"/>
    </xf>
    <xf numFmtId="164" fontId="1" fillId="0" borderId="17" xfId="0" applyNumberFormat="1" applyFont="1" applyFill="1" applyBorder="1" applyAlignment="1" applyProtection="1">
      <alignment horizontal="center" vertical="center"/>
      <protection locked="0"/>
    </xf>
    <xf numFmtId="164" fontId="1" fillId="0" borderId="25" xfId="0" applyNumberFormat="1" applyFont="1" applyFill="1" applyBorder="1" applyAlignment="1" applyProtection="1">
      <alignment horizontal="center" vertical="center"/>
      <protection locked="0"/>
    </xf>
    <xf numFmtId="164" fontId="1" fillId="0" borderId="50" xfId="0" applyNumberFormat="1" applyFont="1" applyFill="1" applyBorder="1" applyAlignment="1" applyProtection="1">
      <alignment horizontal="center" vertical="center"/>
      <protection locked="0"/>
    </xf>
    <xf numFmtId="164" fontId="1" fillId="0" borderId="23" xfId="0" applyNumberFormat="1" applyFont="1" applyFill="1" applyBorder="1" applyAlignment="1" applyProtection="1">
      <alignment horizontal="center" vertical="center"/>
      <protection locked="0"/>
    </xf>
    <xf numFmtId="164" fontId="1" fillId="0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38" xfId="0" applyFont="1" applyFill="1" applyBorder="1" applyAlignment="1">
      <alignment horizontal="center" vertical="center" wrapText="1"/>
    </xf>
    <xf numFmtId="164" fontId="1" fillId="16" borderId="77" xfId="0" applyNumberFormat="1" applyFont="1" applyFill="1" applyBorder="1" applyAlignment="1">
      <alignment horizontal="center" vertical="center"/>
    </xf>
    <xf numFmtId="49" fontId="1" fillId="4" borderId="42" xfId="0" applyNumberFormat="1" applyFont="1" applyFill="1" applyBorder="1" applyAlignment="1">
      <alignment horizontal="center" vertical="top"/>
    </xf>
    <xf numFmtId="165" fontId="1" fillId="6" borderId="45" xfId="0" applyNumberFormat="1" applyFont="1" applyFill="1" applyBorder="1" applyAlignment="1">
      <alignment horizontal="center" vertical="top" wrapText="1"/>
    </xf>
    <xf numFmtId="49" fontId="2" fillId="6" borderId="31" xfId="0" applyNumberFormat="1" applyFont="1" applyFill="1" applyBorder="1" applyAlignment="1">
      <alignment horizontal="center" vertical="top"/>
    </xf>
    <xf numFmtId="49" fontId="1" fillId="6" borderId="49" xfId="0" applyNumberFormat="1" applyFont="1" applyFill="1" applyBorder="1" applyAlignment="1">
      <alignment horizontal="center" vertical="top" wrapText="1"/>
    </xf>
    <xf numFmtId="0" fontId="1" fillId="18" borderId="36" xfId="0" applyFont="1" applyFill="1" applyBorder="1" applyAlignment="1">
      <alignment horizontal="center" vertical="center" wrapText="1"/>
    </xf>
    <xf numFmtId="0" fontId="1" fillId="18" borderId="80" xfId="0" applyFont="1" applyFill="1" applyBorder="1" applyAlignment="1">
      <alignment horizontal="center" vertical="center" wrapText="1"/>
    </xf>
    <xf numFmtId="164" fontId="1" fillId="0" borderId="53" xfId="0" applyNumberFormat="1" applyFont="1" applyBorder="1" applyAlignment="1">
      <alignment horizontal="center" vertical="center"/>
    </xf>
    <xf numFmtId="164" fontId="1" fillId="3" borderId="73" xfId="0" applyNumberFormat="1" applyFont="1" applyFill="1" applyBorder="1" applyAlignment="1">
      <alignment horizontal="center" vertical="center"/>
    </xf>
    <xf numFmtId="164" fontId="1" fillId="3" borderId="72" xfId="0" applyNumberFormat="1" applyFont="1" applyFill="1" applyBorder="1" applyAlignment="1">
      <alignment horizontal="center" vertical="center"/>
    </xf>
    <xf numFmtId="164" fontId="1" fillId="3" borderId="82" xfId="0" applyNumberFormat="1" applyFont="1" applyFill="1" applyBorder="1" applyAlignment="1">
      <alignment horizontal="center" vertical="center"/>
    </xf>
    <xf numFmtId="49" fontId="2" fillId="26" borderId="61" xfId="0" applyNumberFormat="1" applyFont="1" applyFill="1" applyBorder="1" applyAlignment="1">
      <alignment horizontal="center" vertical="top" wrapText="1"/>
    </xf>
    <xf numFmtId="164" fontId="2" fillId="26" borderId="31" xfId="0" applyNumberFormat="1" applyFont="1" applyFill="1" applyBorder="1" applyAlignment="1">
      <alignment horizontal="center" vertical="top"/>
    </xf>
    <xf numFmtId="164" fontId="2" fillId="5" borderId="54" xfId="0" applyNumberFormat="1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 wrapText="1"/>
    </xf>
    <xf numFmtId="0" fontId="1" fillId="0" borderId="31" xfId="0" applyFont="1" applyBorder="1" applyAlignment="1" applyProtection="1">
      <alignment horizontal="center" vertical="center" textRotation="90"/>
      <protection locked="0"/>
    </xf>
    <xf numFmtId="0" fontId="1" fillId="0" borderId="31" xfId="0" applyFont="1" applyBorder="1" applyAlignment="1" applyProtection="1">
      <alignment horizontal="center" vertical="center" textRotation="90" wrapText="1"/>
      <protection locked="0"/>
    </xf>
    <xf numFmtId="0" fontId="1" fillId="0" borderId="47" xfId="0" applyFont="1" applyBorder="1" applyAlignment="1">
      <alignment horizontal="center" vertical="top" wrapText="1"/>
    </xf>
    <xf numFmtId="0" fontId="1" fillId="0" borderId="17" xfId="0" applyFont="1" applyBorder="1" applyAlignment="1">
      <alignment vertical="top" wrapText="1"/>
    </xf>
    <xf numFmtId="0" fontId="1" fillId="0" borderId="16" xfId="0" applyFont="1" applyBorder="1" applyAlignment="1">
      <alignment horizontal="center" vertical="center" wrapText="1" indent="1"/>
    </xf>
    <xf numFmtId="0" fontId="1" fillId="0" borderId="23" xfId="0" applyFont="1" applyBorder="1" applyAlignment="1">
      <alignment horizontal="center" vertical="center" textRotation="90" wrapText="1"/>
    </xf>
    <xf numFmtId="164" fontId="1" fillId="0" borderId="17" xfId="0" applyNumberFormat="1" applyFont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164" fontId="2" fillId="12" borderId="73" xfId="0" applyNumberFormat="1" applyFont="1" applyFill="1" applyBorder="1" applyAlignment="1">
      <alignment horizontal="center"/>
    </xf>
    <xf numFmtId="164" fontId="2" fillId="12" borderId="41" xfId="0" applyNumberFormat="1" applyFont="1" applyFill="1" applyBorder="1" applyAlignment="1">
      <alignment horizontal="center"/>
    </xf>
    <xf numFmtId="164" fontId="1" fillId="3" borderId="94" xfId="0" applyNumberFormat="1" applyFont="1" applyFill="1" applyBorder="1" applyAlignment="1">
      <alignment horizontal="center"/>
    </xf>
    <xf numFmtId="0" fontId="2" fillId="12" borderId="17" xfId="0" applyFont="1" applyFill="1" applyBorder="1" applyAlignment="1">
      <alignment horizontal="center" vertical="center" wrapText="1"/>
    </xf>
    <xf numFmtId="0" fontId="2" fillId="10" borderId="36" xfId="0" applyFont="1" applyFill="1" applyBorder="1" applyAlignment="1">
      <alignment vertical="top" wrapText="1"/>
    </xf>
    <xf numFmtId="0" fontId="2" fillId="15" borderId="97" xfId="0" applyFont="1" applyFill="1" applyBorder="1" applyAlignment="1">
      <alignment horizontal="left" vertical="top" wrapText="1" indent="1"/>
    </xf>
    <xf numFmtId="0" fontId="1" fillId="15" borderId="97" xfId="0" applyFont="1" applyFill="1" applyBorder="1" applyAlignment="1">
      <alignment horizontal="left" vertical="top" wrapText="1" indent="2"/>
    </xf>
    <xf numFmtId="0" fontId="2" fillId="15" borderId="80" xfId="0" applyFont="1" applyFill="1" applyBorder="1" applyAlignment="1">
      <alignment horizontal="left" vertical="top" wrapText="1" indent="1"/>
    </xf>
    <xf numFmtId="0" fontId="2" fillId="15" borderId="67" xfId="0" applyFont="1" applyFill="1" applyBorder="1" applyAlignment="1">
      <alignment horizontal="left" vertical="top" wrapText="1" indent="1"/>
    </xf>
    <xf numFmtId="0" fontId="1" fillId="15" borderId="59" xfId="0" applyFont="1" applyFill="1" applyBorder="1" applyAlignment="1">
      <alignment horizontal="left" vertical="top" wrapText="1" indent="2"/>
    </xf>
    <xf numFmtId="0" fontId="2" fillId="15" borderId="97" xfId="0" applyFont="1" applyFill="1" applyBorder="1" applyAlignment="1">
      <alignment vertical="top" wrapText="1"/>
    </xf>
    <xf numFmtId="0" fontId="1" fillId="15" borderId="97" xfId="0" applyFont="1" applyFill="1" applyBorder="1" applyAlignment="1">
      <alignment horizontal="left" vertical="top" wrapText="1"/>
    </xf>
    <xf numFmtId="0" fontId="1" fillId="15" borderId="38" xfId="0" applyFont="1" applyFill="1" applyBorder="1" applyAlignment="1">
      <alignment horizontal="left" vertical="top" wrapText="1" indent="2"/>
    </xf>
    <xf numFmtId="164" fontId="2" fillId="10" borderId="36" xfId="0" applyNumberFormat="1" applyFont="1" applyFill="1" applyBorder="1" applyAlignment="1">
      <alignment horizontal="center" vertical="top" wrapText="1"/>
    </xf>
    <xf numFmtId="164" fontId="1" fillId="15" borderId="97" xfId="0" applyNumberFormat="1" applyFont="1" applyFill="1" applyBorder="1" applyAlignment="1">
      <alignment horizontal="center" vertical="top" wrapText="1"/>
    </xf>
    <xf numFmtId="164" fontId="1" fillId="15" borderId="115" xfId="0" applyNumberFormat="1" applyFont="1" applyFill="1" applyBorder="1" applyAlignment="1">
      <alignment horizontal="center" vertical="top" wrapText="1"/>
    </xf>
    <xf numFmtId="164" fontId="1" fillId="15" borderId="80" xfId="0" applyNumberFormat="1" applyFont="1" applyFill="1" applyBorder="1" applyAlignment="1">
      <alignment horizontal="center" vertical="top" wrapText="1"/>
    </xf>
    <xf numFmtId="164" fontId="2" fillId="15" borderId="67" xfId="0" applyNumberFormat="1" applyFont="1" applyFill="1" applyBorder="1" applyAlignment="1">
      <alignment horizontal="center" vertical="top" wrapText="1"/>
    </xf>
    <xf numFmtId="164" fontId="1" fillId="15" borderId="59" xfId="0" applyNumberFormat="1" applyFont="1" applyFill="1" applyBorder="1" applyAlignment="1">
      <alignment horizontal="center" vertical="top" wrapText="1"/>
    </xf>
    <xf numFmtId="164" fontId="1" fillId="15" borderId="116" xfId="0" applyNumberFormat="1" applyFont="1" applyFill="1" applyBorder="1" applyAlignment="1">
      <alignment horizontal="center" vertical="top" wrapText="1"/>
    </xf>
    <xf numFmtId="164" fontId="1" fillId="15" borderId="116" xfId="0" applyNumberFormat="1" applyFont="1" applyFill="1" applyBorder="1" applyAlignment="1">
      <alignment horizontal="center" vertical="top"/>
    </xf>
    <xf numFmtId="164" fontId="2" fillId="15" borderId="116" xfId="0" applyNumberFormat="1" applyFont="1" applyFill="1" applyBorder="1" applyAlignment="1">
      <alignment horizontal="center" vertical="top" wrapText="1"/>
    </xf>
    <xf numFmtId="164" fontId="1" fillId="15" borderId="38" xfId="0" applyNumberFormat="1" applyFont="1" applyFill="1" applyBorder="1" applyAlignment="1">
      <alignment horizontal="center" vertical="top" wrapText="1"/>
    </xf>
    <xf numFmtId="164" fontId="2" fillId="15" borderId="59" xfId="0" applyNumberFormat="1" applyFont="1" applyFill="1" applyBorder="1" applyAlignment="1">
      <alignment horizontal="center" vertical="top" wrapText="1"/>
    </xf>
    <xf numFmtId="164" fontId="5" fillId="10" borderId="36" xfId="0" applyNumberFormat="1" applyFont="1" applyFill="1" applyBorder="1" applyAlignment="1">
      <alignment horizontal="center" vertical="top" wrapText="1"/>
    </xf>
    <xf numFmtId="164" fontId="6" fillId="15" borderId="116" xfId="0" applyNumberFormat="1" applyFont="1" applyFill="1" applyBorder="1" applyAlignment="1">
      <alignment horizontal="center" vertical="top" wrapText="1"/>
    </xf>
    <xf numFmtId="164" fontId="6" fillId="15" borderId="59" xfId="0" applyNumberFormat="1" applyFont="1" applyFill="1" applyBorder="1" applyAlignment="1">
      <alignment horizontal="center" vertical="top" wrapText="1"/>
    </xf>
    <xf numFmtId="164" fontId="6" fillId="15" borderId="38" xfId="0" applyNumberFormat="1" applyFont="1" applyFill="1" applyBorder="1" applyAlignment="1">
      <alignment horizontal="center" vertical="top" wrapText="1"/>
    </xf>
    <xf numFmtId="164" fontId="6" fillId="15" borderId="116" xfId="0" applyNumberFormat="1" applyFont="1" applyFill="1" applyBorder="1" applyAlignment="1">
      <alignment horizontal="center" vertical="top"/>
    </xf>
    <xf numFmtId="164" fontId="5" fillId="15" borderId="116" xfId="0" applyNumberFormat="1" applyFont="1" applyFill="1" applyBorder="1" applyAlignment="1">
      <alignment horizontal="center" vertical="top" wrapText="1"/>
    </xf>
    <xf numFmtId="164" fontId="1" fillId="15" borderId="83" xfId="0" applyNumberFormat="1" applyFont="1" applyFill="1" applyBorder="1" applyAlignment="1" applyProtection="1">
      <alignment horizontal="center" vertical="center"/>
      <protection locked="0"/>
    </xf>
    <xf numFmtId="0" fontId="2" fillId="12" borderId="61" xfId="0" applyFont="1" applyFill="1" applyBorder="1" applyAlignment="1">
      <alignment horizontal="center" vertical="top" wrapText="1"/>
    </xf>
    <xf numFmtId="164" fontId="1" fillId="3" borderId="12" xfId="0" applyNumberFormat="1" applyFont="1" applyFill="1" applyBorder="1" applyAlignment="1">
      <alignment horizontal="center" vertical="top"/>
    </xf>
    <xf numFmtId="164" fontId="1" fillId="0" borderId="12" xfId="0" applyNumberFormat="1" applyFont="1" applyBorder="1" applyAlignment="1">
      <alignment horizontal="center" vertical="top"/>
    </xf>
    <xf numFmtId="0" fontId="1" fillId="0" borderId="68" xfId="0" applyFont="1" applyBorder="1" applyAlignment="1">
      <alignment horizontal="center" vertical="center" wrapText="1"/>
    </xf>
    <xf numFmtId="0" fontId="1" fillId="0" borderId="69" xfId="0" applyFont="1" applyBorder="1" applyAlignment="1">
      <alignment horizontal="center" vertical="center" wrapText="1"/>
    </xf>
    <xf numFmtId="0" fontId="1" fillId="0" borderId="82" xfId="0" applyFont="1" applyBorder="1" applyAlignment="1">
      <alignment horizontal="center" vertical="center" wrapText="1"/>
    </xf>
    <xf numFmtId="0" fontId="8" fillId="0" borderId="78" xfId="0" applyFont="1" applyBorder="1" applyAlignment="1">
      <alignment horizontal="center" vertical="center" wrapText="1"/>
    </xf>
    <xf numFmtId="0" fontId="8" fillId="15" borderId="38" xfId="0" applyFont="1" applyFill="1" applyBorder="1" applyAlignment="1">
      <alignment horizontal="center" vertical="center" wrapText="1"/>
    </xf>
    <xf numFmtId="0" fontId="8" fillId="0" borderId="67" xfId="0" applyFont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97" xfId="0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/>
    </xf>
    <xf numFmtId="164" fontId="1" fillId="0" borderId="84" xfId="0" applyNumberFormat="1" applyFont="1" applyBorder="1" applyAlignment="1">
      <alignment horizontal="center" vertical="center"/>
    </xf>
    <xf numFmtId="164" fontId="1" fillId="3" borderId="65" xfId="0" applyNumberFormat="1" applyFont="1" applyFill="1" applyBorder="1" applyAlignment="1">
      <alignment horizontal="center" vertical="center"/>
    </xf>
    <xf numFmtId="164" fontId="1" fillId="0" borderId="65" xfId="0" applyNumberFormat="1" applyFont="1" applyBorder="1" applyAlignment="1">
      <alignment horizontal="center" vertical="center"/>
    </xf>
    <xf numFmtId="164" fontId="1" fillId="0" borderId="70" xfId="0" applyNumberFormat="1" applyFont="1" applyBorder="1" applyAlignment="1">
      <alignment horizontal="center" vertical="center"/>
    </xf>
    <xf numFmtId="0" fontId="1" fillId="15" borderId="78" xfId="0" applyFont="1" applyFill="1" applyBorder="1" applyAlignment="1">
      <alignment horizontal="left" vertical="top" wrapText="1" indent="2"/>
    </xf>
    <xf numFmtId="164" fontId="1" fillId="15" borderId="78" xfId="0" applyNumberFormat="1" applyFont="1" applyFill="1" applyBorder="1" applyAlignment="1">
      <alignment horizontal="center" vertical="top" wrapText="1"/>
    </xf>
    <xf numFmtId="164" fontId="6" fillId="15" borderId="78" xfId="0" applyNumberFormat="1" applyFont="1" applyFill="1" applyBorder="1" applyAlignment="1">
      <alignment horizontal="center" vertical="top" wrapText="1"/>
    </xf>
    <xf numFmtId="164" fontId="1" fillId="15" borderId="76" xfId="0" applyNumberFormat="1" applyFont="1" applyFill="1" applyBorder="1" applyAlignment="1">
      <alignment horizontal="center" vertical="top" wrapText="1"/>
    </xf>
    <xf numFmtId="0" fontId="1" fillId="0" borderId="97" xfId="0" applyFont="1" applyFill="1" applyBorder="1" applyAlignment="1">
      <alignment horizontal="center" vertical="center" wrapText="1"/>
    </xf>
    <xf numFmtId="164" fontId="1" fillId="0" borderId="90" xfId="0" applyNumberFormat="1" applyFont="1" applyFill="1" applyBorder="1" applyAlignment="1">
      <alignment horizontal="center" vertical="center"/>
    </xf>
    <xf numFmtId="164" fontId="1" fillId="0" borderId="93" xfId="0" applyNumberFormat="1" applyFont="1" applyFill="1" applyBorder="1" applyAlignment="1" applyProtection="1">
      <alignment horizontal="center" vertical="center"/>
      <protection locked="0"/>
    </xf>
    <xf numFmtId="164" fontId="1" fillId="0" borderId="87" xfId="0" applyNumberFormat="1" applyFont="1" applyFill="1" applyBorder="1" applyAlignment="1" applyProtection="1">
      <alignment horizontal="center" vertical="center"/>
      <protection locked="0"/>
    </xf>
    <xf numFmtId="164" fontId="1" fillId="0" borderId="97" xfId="0" applyNumberFormat="1" applyFont="1" applyFill="1" applyBorder="1" applyAlignment="1" applyProtection="1">
      <alignment horizontal="center" vertical="center"/>
      <protection locked="0"/>
    </xf>
    <xf numFmtId="164" fontId="1" fillId="0" borderId="89" xfId="0" applyNumberFormat="1" applyFont="1" applyFill="1" applyBorder="1" applyAlignment="1" applyProtection="1">
      <alignment horizontal="center" vertical="center"/>
      <protection locked="0"/>
    </xf>
    <xf numFmtId="0" fontId="1" fillId="0" borderId="78" xfId="0" applyFont="1" applyFill="1" applyBorder="1" applyAlignment="1">
      <alignment horizontal="center" vertical="center" wrapText="1"/>
    </xf>
    <xf numFmtId="164" fontId="1" fillId="0" borderId="62" xfId="0" applyNumberFormat="1" applyFont="1" applyFill="1" applyBorder="1" applyAlignment="1">
      <alignment horizontal="center" vertical="center"/>
    </xf>
    <xf numFmtId="164" fontId="1" fillId="0" borderId="24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5" xfId="0" applyNumberFormat="1" applyFont="1" applyFill="1" applyBorder="1" applyAlignment="1" applyProtection="1">
      <alignment horizontal="center" vertical="center"/>
      <protection locked="0"/>
    </xf>
    <xf numFmtId="164" fontId="1" fillId="0" borderId="67" xfId="0" applyNumberFormat="1" applyFont="1" applyFill="1" applyBorder="1" applyAlignment="1" applyProtection="1">
      <alignment horizontal="center" vertical="center"/>
      <protection locked="0"/>
    </xf>
    <xf numFmtId="164" fontId="1" fillId="0" borderId="70" xfId="0" applyNumberFormat="1" applyFont="1" applyFill="1" applyBorder="1" applyAlignment="1" applyProtection="1">
      <alignment horizontal="center" vertical="center"/>
      <protection locked="0"/>
    </xf>
    <xf numFmtId="0" fontId="2" fillId="16" borderId="0" xfId="0" applyFont="1" applyFill="1" applyAlignment="1" applyProtection="1">
      <alignment wrapText="1"/>
      <protection locked="0"/>
    </xf>
    <xf numFmtId="0" fontId="1" fillId="13" borderId="41" xfId="0" applyFont="1" applyFill="1" applyBorder="1" applyAlignment="1" applyProtection="1">
      <alignment horizontal="center" vertical="top" textRotation="90"/>
      <protection locked="0"/>
    </xf>
    <xf numFmtId="0" fontId="1" fillId="13" borderId="74" xfId="0" applyFont="1" applyFill="1" applyBorder="1" applyAlignment="1" applyProtection="1">
      <alignment horizontal="center" vertical="top" textRotation="90"/>
      <protection locked="0"/>
    </xf>
    <xf numFmtId="0" fontId="1" fillId="15" borderId="55" xfId="0" applyFont="1" applyFill="1" applyBorder="1" applyAlignment="1">
      <alignment vertical="top"/>
    </xf>
    <xf numFmtId="49" fontId="1" fillId="15" borderId="35" xfId="0" applyNumberFormat="1" applyFont="1" applyFill="1" applyBorder="1" applyAlignment="1">
      <alignment horizontal="center" vertical="top"/>
    </xf>
    <xf numFmtId="49" fontId="1" fillId="15" borderId="56" xfId="0" applyNumberFormat="1" applyFont="1" applyFill="1" applyBorder="1" applyAlignment="1">
      <alignment horizontal="center" vertical="top"/>
    </xf>
    <xf numFmtId="0" fontId="1" fillId="15" borderId="120" xfId="0" applyFont="1" applyFill="1" applyBorder="1" applyAlignment="1">
      <alignment vertical="top" wrapText="1"/>
    </xf>
    <xf numFmtId="49" fontId="1" fillId="15" borderId="118" xfId="0" applyNumberFormat="1" applyFont="1" applyFill="1" applyBorder="1" applyAlignment="1">
      <alignment horizontal="center" vertical="top"/>
    </xf>
    <xf numFmtId="49" fontId="1" fillId="15" borderId="121" xfId="0" applyNumberFormat="1" applyFont="1" applyFill="1" applyBorder="1" applyAlignment="1">
      <alignment horizontal="center" vertical="top"/>
    </xf>
    <xf numFmtId="0" fontId="1" fillId="15" borderId="122" xfId="0" applyFont="1" applyFill="1" applyBorder="1" applyAlignment="1">
      <alignment horizontal="left" vertical="top" wrapText="1"/>
    </xf>
    <xf numFmtId="49" fontId="1" fillId="15" borderId="123" xfId="0" applyNumberFormat="1" applyFont="1" applyFill="1" applyBorder="1" applyAlignment="1">
      <alignment horizontal="center" vertical="top"/>
    </xf>
    <xf numFmtId="49" fontId="1" fillId="15" borderId="124" xfId="0" applyNumberFormat="1" applyFont="1" applyFill="1" applyBorder="1" applyAlignment="1">
      <alignment horizontal="center" vertical="top"/>
    </xf>
    <xf numFmtId="0" fontId="1" fillId="15" borderId="55" xfId="0" applyFont="1" applyFill="1" applyBorder="1" applyAlignment="1">
      <alignment vertical="top" wrapText="1"/>
    </xf>
    <xf numFmtId="0" fontId="1" fillId="16" borderId="24" xfId="0" applyFont="1" applyFill="1" applyBorder="1" applyAlignment="1">
      <alignment horizontal="center" vertical="top"/>
    </xf>
    <xf numFmtId="0" fontId="1" fillId="16" borderId="27" xfId="0" applyFont="1" applyFill="1" applyBorder="1" applyAlignment="1">
      <alignment horizontal="center" vertical="top"/>
    </xf>
    <xf numFmtId="0" fontId="1" fillId="16" borderId="0" xfId="0" applyFont="1" applyFill="1" applyBorder="1" applyAlignment="1">
      <alignment horizontal="center" vertical="top"/>
    </xf>
    <xf numFmtId="0" fontId="1" fillId="0" borderId="0" xfId="0" applyFont="1" applyAlignment="1" applyProtection="1">
      <alignment horizontal="left" vertical="center" wrapText="1"/>
      <protection locked="0"/>
    </xf>
    <xf numFmtId="0" fontId="9" fillId="3" borderId="0" xfId="0" applyFont="1" applyFill="1" applyAlignment="1" applyProtection="1">
      <alignment horizontal="left" wrapText="1"/>
      <protection locked="0"/>
    </xf>
    <xf numFmtId="49" fontId="1" fillId="15" borderId="17" xfId="0" applyNumberFormat="1" applyFont="1" applyFill="1" applyBorder="1" applyAlignment="1">
      <alignment horizontal="center" vertical="top"/>
    </xf>
    <xf numFmtId="0" fontId="1" fillId="15" borderId="47" xfId="0" applyFont="1" applyFill="1" applyBorder="1" applyAlignment="1">
      <alignment horizontal="left" vertical="top" wrapText="1"/>
    </xf>
    <xf numFmtId="49" fontId="1" fillId="0" borderId="36" xfId="0" applyNumberFormat="1" applyFont="1" applyBorder="1" applyAlignment="1">
      <alignment horizontal="center" vertical="top"/>
    </xf>
    <xf numFmtId="49" fontId="1" fillId="0" borderId="59" xfId="0" applyNumberFormat="1" applyFont="1" applyBorder="1" applyAlignment="1">
      <alignment horizontal="center" vertical="top"/>
    </xf>
    <xf numFmtId="49" fontId="1" fillId="0" borderId="38" xfId="0" applyNumberFormat="1" applyFont="1" applyBorder="1" applyAlignment="1">
      <alignment horizontal="center" vertical="top"/>
    </xf>
    <xf numFmtId="49" fontId="2" fillId="20" borderId="26" xfId="0" applyNumberFormat="1" applyFont="1" applyFill="1" applyBorder="1" applyAlignment="1">
      <alignment horizontal="center" vertical="top"/>
    </xf>
    <xf numFmtId="49" fontId="2" fillId="20" borderId="6" xfId="0" applyNumberFormat="1" applyFont="1" applyFill="1" applyBorder="1" applyAlignment="1">
      <alignment horizontal="center" vertical="top"/>
    </xf>
    <xf numFmtId="49" fontId="2" fillId="20" borderId="41" xfId="0" applyNumberFormat="1" applyFont="1" applyFill="1" applyBorder="1" applyAlignment="1">
      <alignment horizontal="center" vertical="top"/>
    </xf>
    <xf numFmtId="49" fontId="2" fillId="0" borderId="26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41" xfId="0" applyNumberFormat="1" applyFont="1" applyBorder="1" applyAlignment="1">
      <alignment horizontal="center" vertical="top" wrapText="1"/>
    </xf>
    <xf numFmtId="49" fontId="1" fillId="15" borderId="66" xfId="0" applyNumberFormat="1" applyFont="1" applyFill="1" applyBorder="1" applyAlignment="1">
      <alignment horizontal="center" vertical="top"/>
    </xf>
    <xf numFmtId="49" fontId="1" fillId="15" borderId="63" xfId="0" applyNumberFormat="1" applyFont="1" applyFill="1" applyBorder="1" applyAlignment="1">
      <alignment horizontal="center" vertical="top"/>
    </xf>
    <xf numFmtId="49" fontId="1" fillId="15" borderId="85" xfId="0" applyNumberFormat="1" applyFont="1" applyFill="1" applyBorder="1" applyAlignment="1">
      <alignment horizontal="center" vertical="top"/>
    </xf>
    <xf numFmtId="0" fontId="1" fillId="15" borderId="23" xfId="0" applyNumberFormat="1" applyFont="1" applyFill="1" applyBorder="1" applyAlignment="1">
      <alignment horizontal="center" vertical="top"/>
    </xf>
    <xf numFmtId="49" fontId="1" fillId="15" borderId="23" xfId="0" applyNumberFormat="1" applyFont="1" applyFill="1" applyBorder="1" applyAlignment="1">
      <alignment horizontal="center" vertical="top"/>
    </xf>
    <xf numFmtId="49" fontId="1" fillId="15" borderId="50" xfId="0" applyNumberFormat="1" applyFont="1" applyFill="1" applyBorder="1" applyAlignment="1">
      <alignment horizontal="center" vertical="top"/>
    </xf>
    <xf numFmtId="49" fontId="1" fillId="15" borderId="26" xfId="0" applyNumberFormat="1" applyFont="1" applyFill="1" applyBorder="1" applyAlignment="1">
      <alignment horizontal="center" vertical="top"/>
    </xf>
    <xf numFmtId="49" fontId="1" fillId="15" borderId="24" xfId="0" applyNumberFormat="1" applyFont="1" applyFill="1" applyBorder="1" applyAlignment="1">
      <alignment horizontal="center" vertical="top"/>
    </xf>
    <xf numFmtId="49" fontId="1" fillId="15" borderId="27" xfId="0" applyNumberFormat="1" applyFont="1" applyFill="1" applyBorder="1" applyAlignment="1">
      <alignment horizontal="center" vertical="top"/>
    </xf>
    <xf numFmtId="0" fontId="1" fillId="15" borderId="16" xfId="0" applyFont="1" applyFill="1" applyBorder="1" applyAlignment="1">
      <alignment horizontal="left" vertical="top" wrapText="1"/>
    </xf>
    <xf numFmtId="49" fontId="1" fillId="0" borderId="84" xfId="0" applyNumberFormat="1" applyFont="1" applyBorder="1" applyAlignment="1">
      <alignment horizontal="center" vertical="top" textRotation="90"/>
    </xf>
    <xf numFmtId="49" fontId="1" fillId="0" borderId="34" xfId="0" applyNumberFormat="1" applyFont="1" applyBorder="1" applyAlignment="1">
      <alignment horizontal="center" vertical="top" textRotation="90"/>
    </xf>
    <xf numFmtId="49" fontId="1" fillId="0" borderId="72" xfId="0" applyNumberFormat="1" applyFont="1" applyBorder="1" applyAlignment="1">
      <alignment horizontal="center" vertical="top" textRotation="90"/>
    </xf>
    <xf numFmtId="49" fontId="1" fillId="0" borderId="36" xfId="0" applyNumberFormat="1" applyFont="1" applyBorder="1" applyAlignment="1">
      <alignment horizontal="center" vertical="top" textRotation="90"/>
    </xf>
    <xf numFmtId="49" fontId="1" fillId="0" borderId="59" xfId="0" applyNumberFormat="1" applyFont="1" applyBorder="1" applyAlignment="1">
      <alignment horizontal="center" vertical="top" textRotation="90"/>
    </xf>
    <xf numFmtId="49" fontId="1" fillId="0" borderId="38" xfId="0" applyNumberFormat="1" applyFont="1" applyBorder="1" applyAlignment="1">
      <alignment horizontal="center" vertical="top" textRotation="90"/>
    </xf>
    <xf numFmtId="49" fontId="1" fillId="15" borderId="17" xfId="0" applyNumberFormat="1" applyFont="1" applyFill="1" applyBorder="1" applyAlignment="1">
      <alignment horizontal="center" vertical="top" textRotation="255"/>
    </xf>
    <xf numFmtId="0" fontId="1" fillId="0" borderId="2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41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1" xfId="0" applyFont="1" applyBorder="1" applyAlignment="1">
      <alignment horizontal="center" vertical="top" wrapText="1"/>
    </xf>
    <xf numFmtId="0" fontId="1" fillId="15" borderId="26" xfId="0" applyFont="1" applyFill="1" applyBorder="1" applyAlignment="1">
      <alignment horizontal="left" vertical="top" wrapText="1"/>
    </xf>
    <xf numFmtId="0" fontId="1" fillId="15" borderId="6" xfId="0" applyFont="1" applyFill="1" applyBorder="1" applyAlignment="1">
      <alignment horizontal="left" vertical="top" wrapText="1"/>
    </xf>
    <xf numFmtId="0" fontId="1" fillId="15" borderId="41" xfId="0" applyFont="1" applyFill="1" applyBorder="1" applyAlignment="1">
      <alignment horizontal="left" vertical="top" wrapText="1"/>
    </xf>
    <xf numFmtId="49" fontId="2" fillId="4" borderId="81" xfId="0" applyNumberFormat="1" applyFont="1" applyFill="1" applyBorder="1" applyAlignment="1">
      <alignment horizontal="center" vertical="top"/>
    </xf>
    <xf numFmtId="49" fontId="2" fillId="4" borderId="79" xfId="0" applyNumberFormat="1" applyFont="1" applyFill="1" applyBorder="1" applyAlignment="1">
      <alignment horizontal="center" vertical="top"/>
    </xf>
    <xf numFmtId="49" fontId="2" fillId="4" borderId="51" xfId="0" applyNumberFormat="1" applyFont="1" applyFill="1" applyBorder="1" applyAlignment="1">
      <alignment horizontal="center" vertical="top"/>
    </xf>
    <xf numFmtId="49" fontId="2" fillId="5" borderId="26" xfId="0" applyNumberFormat="1" applyFont="1" applyFill="1" applyBorder="1" applyAlignment="1">
      <alignment horizontal="center" vertical="top"/>
    </xf>
    <xf numFmtId="49" fontId="2" fillId="5" borderId="24" xfId="0" applyNumberFormat="1" applyFont="1" applyFill="1" applyBorder="1" applyAlignment="1">
      <alignment horizontal="center" vertical="top"/>
    </xf>
    <xf numFmtId="49" fontId="2" fillId="5" borderId="27" xfId="0" applyNumberFormat="1" applyFont="1" applyFill="1" applyBorder="1" applyAlignment="1">
      <alignment horizontal="center" vertical="top"/>
    </xf>
    <xf numFmtId="49" fontId="1" fillId="3" borderId="84" xfId="0" applyNumberFormat="1" applyFont="1" applyFill="1" applyBorder="1" applyAlignment="1">
      <alignment horizontal="center" vertical="top" textRotation="90"/>
    </xf>
    <xf numFmtId="49" fontId="1" fillId="3" borderId="34" xfId="0" applyNumberFormat="1" applyFont="1" applyFill="1" applyBorder="1" applyAlignment="1">
      <alignment horizontal="center" vertical="top" textRotation="90"/>
    </xf>
    <xf numFmtId="49" fontId="1" fillId="3" borderId="72" xfId="0" applyNumberFormat="1" applyFont="1" applyFill="1" applyBorder="1" applyAlignment="1">
      <alignment horizontal="center" vertical="top" textRotation="90"/>
    </xf>
    <xf numFmtId="49" fontId="1" fillId="15" borderId="101" xfId="0" applyNumberFormat="1" applyFont="1" applyFill="1" applyBorder="1" applyAlignment="1">
      <alignment horizontal="center" vertical="top"/>
    </xf>
    <xf numFmtId="0" fontId="1" fillId="15" borderId="81" xfId="0" applyFont="1" applyFill="1" applyBorder="1" applyAlignment="1">
      <alignment horizontal="left" vertical="top" wrapText="1"/>
    </xf>
    <xf numFmtId="0" fontId="1" fillId="15" borderId="79" xfId="0" applyFont="1" applyFill="1" applyBorder="1" applyAlignment="1">
      <alignment horizontal="left" vertical="top" wrapText="1"/>
    </xf>
    <xf numFmtId="0" fontId="1" fillId="15" borderId="51" xfId="0" applyFont="1" applyFill="1" applyBorder="1" applyAlignment="1">
      <alignment horizontal="left" vertical="top" wrapText="1"/>
    </xf>
    <xf numFmtId="49" fontId="2" fillId="5" borderId="35" xfId="0" applyNumberFormat="1" applyFont="1" applyFill="1" applyBorder="1" applyAlignment="1">
      <alignment horizontal="center" vertical="top"/>
    </xf>
    <xf numFmtId="49" fontId="2" fillId="5" borderId="3" xfId="0" applyNumberFormat="1" applyFont="1" applyFill="1" applyBorder="1" applyAlignment="1">
      <alignment horizontal="center" vertical="top"/>
    </xf>
    <xf numFmtId="49" fontId="2" fillId="5" borderId="41" xfId="0" applyNumberFormat="1" applyFont="1" applyFill="1" applyBorder="1" applyAlignment="1">
      <alignment horizontal="center" vertical="top"/>
    </xf>
    <xf numFmtId="49" fontId="1" fillId="15" borderId="84" xfId="0" applyNumberFormat="1" applyFont="1" applyFill="1" applyBorder="1" applyAlignment="1">
      <alignment horizontal="center" vertical="top" textRotation="90"/>
    </xf>
    <xf numFmtId="49" fontId="1" fillId="15" borderId="72" xfId="0" applyNumberFormat="1" applyFont="1" applyFill="1" applyBorder="1" applyAlignment="1">
      <alignment horizontal="center" vertical="top" textRotation="90"/>
    </xf>
    <xf numFmtId="49" fontId="1" fillId="15" borderId="36" xfId="0" applyNumberFormat="1" applyFont="1" applyFill="1" applyBorder="1" applyAlignment="1">
      <alignment horizontal="center" vertical="top" textRotation="90"/>
    </xf>
    <xf numFmtId="49" fontId="1" fillId="15" borderId="38" xfId="0" applyNumberFormat="1" applyFont="1" applyFill="1" applyBorder="1" applyAlignment="1">
      <alignment horizontal="center" vertical="top" textRotation="90"/>
    </xf>
    <xf numFmtId="49" fontId="1" fillId="15" borderId="36" xfId="0" applyNumberFormat="1" applyFont="1" applyFill="1" applyBorder="1" applyAlignment="1">
      <alignment horizontal="center" vertical="top"/>
    </xf>
    <xf numFmtId="49" fontId="1" fillId="15" borderId="38" xfId="0" applyNumberFormat="1" applyFont="1" applyFill="1" applyBorder="1" applyAlignment="1">
      <alignment horizontal="center" vertical="top"/>
    </xf>
    <xf numFmtId="49" fontId="2" fillId="6" borderId="26" xfId="0" applyNumberFormat="1" applyFont="1" applyFill="1" applyBorder="1" applyAlignment="1">
      <alignment horizontal="center" vertical="top"/>
    </xf>
    <xf numFmtId="49" fontId="2" fillId="6" borderId="24" xfId="0" applyNumberFormat="1" applyFont="1" applyFill="1" applyBorder="1" applyAlignment="1">
      <alignment horizontal="center" vertical="top"/>
    </xf>
    <xf numFmtId="49" fontId="2" fillId="6" borderId="27" xfId="0" applyNumberFormat="1" applyFont="1" applyFill="1" applyBorder="1" applyAlignment="1">
      <alignment horizontal="center" vertical="top"/>
    </xf>
    <xf numFmtId="49" fontId="2" fillId="4" borderId="58" xfId="0" applyNumberFormat="1" applyFont="1" applyFill="1" applyBorder="1" applyAlignment="1">
      <alignment horizontal="center" vertical="top"/>
    </xf>
    <xf numFmtId="49" fontId="2" fillId="6" borderId="53" xfId="0" applyNumberFormat="1" applyFont="1" applyFill="1" applyBorder="1" applyAlignment="1">
      <alignment horizontal="center" vertical="top"/>
    </xf>
    <xf numFmtId="49" fontId="2" fillId="6" borderId="12" xfId="0" applyNumberFormat="1" applyFont="1" applyFill="1" applyBorder="1" applyAlignment="1">
      <alignment horizontal="center" vertical="top"/>
    </xf>
    <xf numFmtId="49" fontId="2" fillId="6" borderId="73" xfId="0" applyNumberFormat="1" applyFont="1" applyFill="1" applyBorder="1" applyAlignment="1">
      <alignment horizontal="center" vertical="top"/>
    </xf>
    <xf numFmtId="49" fontId="2" fillId="3" borderId="53" xfId="0" applyNumberFormat="1" applyFont="1" applyFill="1" applyBorder="1" applyAlignment="1">
      <alignment horizontal="center" vertical="top"/>
    </xf>
    <xf numFmtId="49" fontId="2" fillId="3" borderId="12" xfId="0" applyNumberFormat="1" applyFont="1" applyFill="1" applyBorder="1" applyAlignment="1">
      <alignment horizontal="center" vertical="top"/>
    </xf>
    <xf numFmtId="49" fontId="2" fillId="3" borderId="73" xfId="0" applyNumberFormat="1" applyFont="1" applyFill="1" applyBorder="1" applyAlignment="1">
      <alignment horizontal="center" vertical="top"/>
    </xf>
    <xf numFmtId="0" fontId="1" fillId="13" borderId="35" xfId="1" applyFont="1" applyFill="1" applyBorder="1" applyAlignment="1" applyProtection="1">
      <alignment horizontal="left" vertical="top" wrapText="1"/>
    </xf>
    <xf numFmtId="0" fontId="1" fillId="13" borderId="3" xfId="1" applyFont="1" applyFill="1" applyBorder="1" applyAlignment="1" applyProtection="1">
      <alignment horizontal="left" vertical="top" wrapText="1"/>
    </xf>
    <xf numFmtId="0" fontId="1" fillId="13" borderId="41" xfId="1" applyFont="1" applyFill="1" applyBorder="1" applyAlignment="1" applyProtection="1">
      <alignment horizontal="left" vertical="top" wrapText="1"/>
    </xf>
    <xf numFmtId="49" fontId="2" fillId="4" borderId="55" xfId="0" applyNumberFormat="1" applyFont="1" applyFill="1" applyBorder="1" applyAlignment="1">
      <alignment horizontal="center" vertical="top"/>
    </xf>
    <xf numFmtId="49" fontId="2" fillId="4" borderId="57" xfId="0" applyNumberFormat="1" applyFont="1" applyFill="1" applyBorder="1" applyAlignment="1">
      <alignment horizontal="center" vertical="top"/>
    </xf>
    <xf numFmtId="0" fontId="1" fillId="0" borderId="24" xfId="0" applyFont="1" applyBorder="1" applyAlignment="1">
      <alignment horizontal="center" vertical="top" wrapText="1"/>
    </xf>
    <xf numFmtId="49" fontId="2" fillId="6" borderId="6" xfId="0" applyNumberFormat="1" applyFont="1" applyFill="1" applyBorder="1" applyAlignment="1">
      <alignment horizontal="center" vertical="top"/>
    </xf>
    <xf numFmtId="49" fontId="2" fillId="6" borderId="41" xfId="0" applyNumberFormat="1" applyFont="1" applyFill="1" applyBorder="1" applyAlignment="1">
      <alignment horizontal="center" vertical="top"/>
    </xf>
    <xf numFmtId="49" fontId="2" fillId="3" borderId="26" xfId="0" applyNumberFormat="1" applyFont="1" applyFill="1" applyBorder="1" applyAlignment="1">
      <alignment horizontal="center" vertical="top"/>
    </xf>
    <xf numFmtId="49" fontId="2" fillId="3" borderId="24" xfId="0" applyNumberFormat="1" applyFont="1" applyFill="1" applyBorder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0" fontId="1" fillId="3" borderId="26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49" fontId="2" fillId="5" borderId="17" xfId="0" applyNumberFormat="1" applyFont="1" applyFill="1" applyBorder="1" applyAlignment="1">
      <alignment horizontal="center" vertical="top"/>
    </xf>
    <xf numFmtId="49" fontId="2" fillId="6" borderId="17" xfId="0" applyNumberFormat="1" applyFont="1" applyFill="1" applyBorder="1" applyAlignment="1">
      <alignment horizontal="center" vertical="top"/>
    </xf>
    <xf numFmtId="49" fontId="1" fillId="15" borderId="15" xfId="0" applyNumberFormat="1" applyFont="1" applyFill="1" applyBorder="1" applyAlignment="1">
      <alignment horizontal="center" vertical="top"/>
    </xf>
    <xf numFmtId="0" fontId="1" fillId="3" borderId="53" xfId="0" applyFont="1" applyFill="1" applyBorder="1" applyAlignment="1">
      <alignment vertical="top" wrapText="1"/>
    </xf>
    <xf numFmtId="0" fontId="1" fillId="3" borderId="12" xfId="0" applyFont="1" applyFill="1" applyBorder="1" applyAlignment="1">
      <alignment vertical="top" wrapText="1"/>
    </xf>
    <xf numFmtId="0" fontId="1" fillId="3" borderId="73" xfId="0" applyFont="1" applyFill="1" applyBorder="1" applyAlignment="1">
      <alignment vertical="top" wrapText="1"/>
    </xf>
    <xf numFmtId="0" fontId="1" fillId="3" borderId="35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49" fontId="4" fillId="0" borderId="26" xfId="0" applyNumberFormat="1" applyFont="1" applyBorder="1" applyAlignment="1">
      <alignment horizontal="center" vertical="top" wrapText="1"/>
    </xf>
    <xf numFmtId="49" fontId="4" fillId="0" borderId="24" xfId="0" applyNumberFormat="1" applyFont="1" applyBorder="1" applyAlignment="1">
      <alignment horizontal="center" vertical="top" wrapText="1"/>
    </xf>
    <xf numFmtId="49" fontId="4" fillId="0" borderId="27" xfId="0" applyNumberFormat="1" applyFont="1" applyBorder="1" applyAlignment="1">
      <alignment horizontal="center" vertical="top" wrapText="1"/>
    </xf>
    <xf numFmtId="49" fontId="1" fillId="0" borderId="71" xfId="0" applyNumberFormat="1" applyFont="1" applyBorder="1" applyAlignment="1">
      <alignment horizontal="center" vertical="top"/>
    </xf>
    <xf numFmtId="49" fontId="1" fillId="0" borderId="67" xfId="0" applyNumberFormat="1" applyFont="1" applyBorder="1" applyAlignment="1">
      <alignment horizontal="center" vertical="top"/>
    </xf>
    <xf numFmtId="49" fontId="1" fillId="0" borderId="80" xfId="0" applyNumberFormat="1" applyFont="1" applyBorder="1" applyAlignment="1">
      <alignment horizontal="center" vertical="top"/>
    </xf>
    <xf numFmtId="49" fontId="2" fillId="3" borderId="17" xfId="0" applyNumberFormat="1" applyFont="1" applyFill="1" applyBorder="1" applyAlignment="1">
      <alignment horizontal="center" vertical="top" wrapText="1"/>
    </xf>
    <xf numFmtId="49" fontId="2" fillId="3" borderId="41" xfId="0" applyNumberFormat="1" applyFont="1" applyFill="1" applyBorder="1" applyAlignment="1">
      <alignment horizontal="center" vertical="top" wrapText="1"/>
    </xf>
    <xf numFmtId="0" fontId="1" fillId="0" borderId="26" xfId="1" applyFont="1" applyFill="1" applyBorder="1" applyAlignment="1" applyProtection="1">
      <alignment horizontal="left" vertical="top" wrapText="1"/>
    </xf>
    <xf numFmtId="0" fontId="1" fillId="0" borderId="6" xfId="1" applyFont="1" applyFill="1" applyBorder="1" applyAlignment="1" applyProtection="1">
      <alignment horizontal="left" vertical="top" wrapText="1"/>
    </xf>
    <xf numFmtId="0" fontId="1" fillId="0" borderId="41" xfId="1" applyFont="1" applyFill="1" applyBorder="1" applyAlignment="1" applyProtection="1">
      <alignment horizontal="left" vertical="top" wrapText="1"/>
    </xf>
    <xf numFmtId="0" fontId="1" fillId="0" borderId="26" xfId="0" applyFont="1" applyFill="1" applyBorder="1" applyAlignment="1">
      <alignment horizontal="center" vertical="top" wrapText="1"/>
    </xf>
    <xf numFmtId="0" fontId="1" fillId="0" borderId="41" xfId="0" applyFont="1" applyFill="1" applyBorder="1" applyAlignment="1">
      <alignment horizontal="center" vertical="top" wrapText="1"/>
    </xf>
    <xf numFmtId="0" fontId="1" fillId="15" borderId="17" xfId="0" applyNumberFormat="1" applyFont="1" applyFill="1" applyBorder="1" applyAlignment="1">
      <alignment horizontal="center" vertical="top"/>
    </xf>
    <xf numFmtId="0" fontId="1" fillId="14" borderId="26" xfId="0" applyFont="1" applyFill="1" applyBorder="1" applyAlignment="1">
      <alignment horizontal="left" vertical="top" wrapText="1"/>
    </xf>
    <xf numFmtId="0" fontId="1" fillId="14" borderId="24" xfId="0" applyFont="1" applyFill="1" applyBorder="1" applyAlignment="1">
      <alignment horizontal="left" vertical="top" wrapText="1"/>
    </xf>
    <xf numFmtId="0" fontId="1" fillId="14" borderId="27" xfId="0" applyFont="1" applyFill="1" applyBorder="1" applyAlignment="1">
      <alignment horizontal="left" vertical="top" wrapText="1"/>
    </xf>
    <xf numFmtId="0" fontId="1" fillId="0" borderId="3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2" fillId="4" borderId="68" xfId="0" applyNumberFormat="1" applyFont="1" applyFill="1" applyBorder="1" applyAlignment="1">
      <alignment horizontal="center" vertical="top"/>
    </xf>
    <xf numFmtId="49" fontId="2" fillId="4" borderId="69" xfId="0" applyNumberFormat="1" applyFont="1" applyFill="1" applyBorder="1" applyAlignment="1">
      <alignment horizontal="center" vertical="top"/>
    </xf>
    <xf numFmtId="49" fontId="2" fillId="4" borderId="75" xfId="0" applyNumberFormat="1" applyFont="1" applyFill="1" applyBorder="1" applyAlignment="1">
      <alignment horizontal="center" vertical="top"/>
    </xf>
    <xf numFmtId="49" fontId="2" fillId="19" borderId="81" xfId="0" applyNumberFormat="1" applyFont="1" applyFill="1" applyBorder="1" applyAlignment="1">
      <alignment horizontal="center" vertical="top"/>
    </xf>
    <xf numFmtId="49" fontId="2" fillId="19" borderId="79" xfId="0" applyNumberFormat="1" applyFont="1" applyFill="1" applyBorder="1" applyAlignment="1">
      <alignment horizontal="center" vertical="top"/>
    </xf>
    <xf numFmtId="49" fontId="2" fillId="19" borderId="51" xfId="0" applyNumberFormat="1" applyFont="1" applyFill="1" applyBorder="1" applyAlignment="1">
      <alignment horizontal="center" vertical="top"/>
    </xf>
    <xf numFmtId="49" fontId="2" fillId="21" borderId="26" xfId="0" applyNumberFormat="1" applyFont="1" applyFill="1" applyBorder="1" applyAlignment="1">
      <alignment horizontal="center" vertical="top"/>
    </xf>
    <xf numFmtId="49" fontId="2" fillId="21" borderId="24" xfId="0" applyNumberFormat="1" applyFont="1" applyFill="1" applyBorder="1" applyAlignment="1">
      <alignment horizontal="center" vertical="top"/>
    </xf>
    <xf numFmtId="49" fontId="2" fillId="21" borderId="27" xfId="0" applyNumberFormat="1" applyFont="1" applyFill="1" applyBorder="1" applyAlignment="1">
      <alignment horizontal="center" vertical="top"/>
    </xf>
    <xf numFmtId="49" fontId="2" fillId="20" borderId="30" xfId="0" applyNumberFormat="1" applyFont="1" applyFill="1" applyBorder="1" applyAlignment="1">
      <alignment horizontal="center" vertical="top"/>
    </xf>
    <xf numFmtId="49" fontId="2" fillId="20" borderId="20" xfId="0" applyNumberFormat="1" applyFont="1" applyFill="1" applyBorder="1" applyAlignment="1">
      <alignment horizontal="center" vertical="top"/>
    </xf>
    <xf numFmtId="49" fontId="2" fillId="20" borderId="39" xfId="0" applyNumberFormat="1" applyFont="1" applyFill="1" applyBorder="1" applyAlignment="1">
      <alignment horizontal="center" vertical="top"/>
    </xf>
    <xf numFmtId="49" fontId="1" fillId="0" borderId="78" xfId="0" applyNumberFormat="1" applyFont="1" applyBorder="1" applyAlignment="1">
      <alignment horizontal="center" vertical="top"/>
    </xf>
    <xf numFmtId="49" fontId="2" fillId="0" borderId="26" xfId="0" applyNumberFormat="1" applyFont="1" applyBorder="1" applyAlignment="1">
      <alignment horizontal="center" vertical="top"/>
    </xf>
    <xf numFmtId="49" fontId="2" fillId="0" borderId="24" xfId="0" applyNumberFormat="1" applyFont="1" applyBorder="1" applyAlignment="1">
      <alignment horizontal="center" vertical="top"/>
    </xf>
    <xf numFmtId="49" fontId="2" fillId="0" borderId="27" xfId="0" applyNumberFormat="1" applyFont="1" applyBorder="1" applyAlignment="1">
      <alignment horizontal="center" vertical="top"/>
    </xf>
    <xf numFmtId="49" fontId="2" fillId="19" borderId="68" xfId="0" applyNumberFormat="1" applyFont="1" applyFill="1" applyBorder="1" applyAlignment="1">
      <alignment horizontal="center" vertical="top"/>
    </xf>
    <xf numFmtId="49" fontId="2" fillId="19" borderId="69" xfId="0" applyNumberFormat="1" applyFont="1" applyFill="1" applyBorder="1" applyAlignment="1">
      <alignment horizontal="center" vertical="top"/>
    </xf>
    <xf numFmtId="49" fontId="2" fillId="19" borderId="75" xfId="0" applyNumberFormat="1" applyFont="1" applyFill="1" applyBorder="1" applyAlignment="1">
      <alignment horizontal="center" vertical="top"/>
    </xf>
    <xf numFmtId="49" fontId="2" fillId="6" borderId="30" xfId="0" applyNumberFormat="1" applyFont="1" applyFill="1" applyBorder="1" applyAlignment="1">
      <alignment horizontal="center" vertical="top"/>
    </xf>
    <xf numFmtId="49" fontId="2" fillId="6" borderId="20" xfId="0" applyNumberFormat="1" applyFont="1" applyFill="1" applyBorder="1" applyAlignment="1">
      <alignment horizontal="center" vertical="top"/>
    </xf>
    <xf numFmtId="49" fontId="2" fillId="6" borderId="39" xfId="0" applyNumberFormat="1" applyFont="1" applyFill="1" applyBorder="1" applyAlignment="1">
      <alignment horizontal="center" vertical="top"/>
    </xf>
    <xf numFmtId="49" fontId="2" fillId="21" borderId="6" xfId="0" applyNumberFormat="1" applyFont="1" applyFill="1" applyBorder="1" applyAlignment="1">
      <alignment horizontal="center" vertical="top"/>
    </xf>
    <xf numFmtId="49" fontId="2" fillId="21" borderId="41" xfId="0" applyNumberFormat="1" applyFont="1" applyFill="1" applyBorder="1" applyAlignment="1">
      <alignment horizontal="center" vertical="top"/>
    </xf>
    <xf numFmtId="49" fontId="2" fillId="3" borderId="26" xfId="0" applyNumberFormat="1" applyFont="1" applyFill="1" applyBorder="1" applyAlignment="1">
      <alignment horizontal="center"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49" fontId="2" fillId="6" borderId="54" xfId="0" applyNumberFormat="1" applyFont="1" applyFill="1" applyBorder="1" applyAlignment="1">
      <alignment horizontal="center" vertical="top"/>
    </xf>
    <xf numFmtId="49" fontId="2" fillId="6" borderId="8" xfId="0" applyNumberFormat="1" applyFont="1" applyFill="1" applyBorder="1" applyAlignment="1">
      <alignment horizontal="center" vertical="top"/>
    </xf>
    <xf numFmtId="49" fontId="2" fillId="4" borderId="47" xfId="0" applyNumberFormat="1" applyFont="1" applyFill="1" applyBorder="1" applyAlignment="1">
      <alignment horizontal="center" vertical="top"/>
    </xf>
    <xf numFmtId="0" fontId="1" fillId="0" borderId="88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39" xfId="0" applyFont="1" applyBorder="1" applyAlignment="1">
      <alignment horizontal="left" vertical="top" wrapText="1"/>
    </xf>
    <xf numFmtId="0" fontId="1" fillId="16" borderId="88" xfId="0" applyFont="1" applyFill="1" applyBorder="1" applyAlignment="1">
      <alignment horizontal="left" vertical="top" wrapText="1"/>
    </xf>
    <xf numFmtId="0" fontId="1" fillId="16" borderId="86" xfId="0" applyFont="1" applyFill="1" applyBorder="1" applyAlignment="1">
      <alignment horizontal="left" vertical="top" wrapText="1"/>
    </xf>
    <xf numFmtId="0" fontId="1" fillId="16" borderId="31" xfId="0" applyFont="1" applyFill="1" applyBorder="1" applyAlignment="1">
      <alignment horizontal="left" vertical="top" wrapText="1"/>
    </xf>
    <xf numFmtId="0" fontId="1" fillId="3" borderId="88" xfId="0" applyFont="1" applyFill="1" applyBorder="1" applyAlignment="1">
      <alignment horizontal="left" vertical="top" wrapText="1"/>
    </xf>
    <xf numFmtId="0" fontId="1" fillId="3" borderId="86" xfId="0" applyFont="1" applyFill="1" applyBorder="1" applyAlignment="1">
      <alignment horizontal="left" vertical="top" wrapText="1"/>
    </xf>
    <xf numFmtId="0" fontId="1" fillId="3" borderId="31" xfId="0" applyFont="1" applyFill="1" applyBorder="1" applyAlignment="1">
      <alignment horizontal="left" vertical="top" wrapText="1"/>
    </xf>
    <xf numFmtId="0" fontId="1" fillId="15" borderId="17" xfId="0" applyFont="1" applyFill="1" applyBorder="1" applyAlignment="1">
      <alignment horizontal="center" vertical="top" wrapText="1"/>
    </xf>
    <xf numFmtId="0" fontId="1" fillId="15" borderId="41" xfId="0" applyFont="1" applyFill="1" applyBorder="1" applyAlignment="1">
      <alignment horizontal="center" vertical="top" wrapText="1"/>
    </xf>
    <xf numFmtId="0" fontId="1" fillId="15" borderId="26" xfId="0" applyFont="1" applyFill="1" applyBorder="1" applyAlignment="1">
      <alignment horizontal="center" vertical="top"/>
    </xf>
    <xf numFmtId="0" fontId="1" fillId="15" borderId="27" xfId="0" applyFont="1" applyFill="1" applyBorder="1" applyAlignment="1">
      <alignment horizontal="center" vertical="top"/>
    </xf>
    <xf numFmtId="0" fontId="1" fillId="15" borderId="66" xfId="0" applyFont="1" applyFill="1" applyBorder="1" applyAlignment="1">
      <alignment horizontal="center" vertical="top"/>
    </xf>
    <xf numFmtId="0" fontId="1" fillId="15" borderId="85" xfId="0" applyFont="1" applyFill="1" applyBorder="1" applyAlignment="1">
      <alignment horizontal="center" vertical="top"/>
    </xf>
    <xf numFmtId="49" fontId="2" fillId="15" borderId="26" xfId="0" applyNumberFormat="1" applyFont="1" applyFill="1" applyBorder="1" applyAlignment="1">
      <alignment horizontal="center" vertical="top"/>
    </xf>
    <xf numFmtId="49" fontId="2" fillId="15" borderId="27" xfId="0" applyNumberFormat="1" applyFont="1" applyFill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49" fontId="1" fillId="3" borderId="36" xfId="0" applyNumberFormat="1" applyFont="1" applyFill="1" applyBorder="1" applyAlignment="1">
      <alignment horizontal="center" vertical="top" textRotation="90"/>
    </xf>
    <xf numFmtId="49" fontId="1" fillId="3" borderId="59" xfId="0" applyNumberFormat="1" applyFont="1" applyFill="1" applyBorder="1" applyAlignment="1">
      <alignment horizontal="center" vertical="top" textRotation="90"/>
    </xf>
    <xf numFmtId="49" fontId="1" fillId="3" borderId="38" xfId="0" applyNumberFormat="1" applyFont="1" applyFill="1" applyBorder="1" applyAlignment="1">
      <alignment horizontal="center" vertical="top" textRotation="90"/>
    </xf>
    <xf numFmtId="49" fontId="1" fillId="0" borderId="36" xfId="0" applyNumberFormat="1" applyFont="1" applyBorder="1" applyAlignment="1">
      <alignment horizontal="center" vertical="top" wrapText="1"/>
    </xf>
    <xf numFmtId="49" fontId="1" fillId="0" borderId="97" xfId="0" applyNumberFormat="1" applyFont="1" applyBorder="1" applyAlignment="1">
      <alignment horizontal="center" vertical="top" wrapText="1"/>
    </xf>
    <xf numFmtId="49" fontId="1" fillId="0" borderId="80" xfId="0" applyNumberFormat="1" applyFont="1" applyBorder="1" applyAlignment="1">
      <alignment horizontal="center" vertical="top" wrapText="1"/>
    </xf>
    <xf numFmtId="49" fontId="2" fillId="6" borderId="23" xfId="0" applyNumberFormat="1" applyFont="1" applyFill="1" applyBorder="1" applyAlignment="1">
      <alignment horizontal="left" vertical="top"/>
    </xf>
    <xf numFmtId="49" fontId="2" fillId="6" borderId="25" xfId="0" applyNumberFormat="1" applyFont="1" applyFill="1" applyBorder="1" applyAlignment="1">
      <alignment horizontal="left" vertical="top"/>
    </xf>
    <xf numFmtId="49" fontId="2" fillId="6" borderId="29" xfId="0" applyNumberFormat="1" applyFont="1" applyFill="1" applyBorder="1" applyAlignment="1">
      <alignment horizontal="left" vertical="top"/>
    </xf>
    <xf numFmtId="49" fontId="1" fillId="15" borderId="26" xfId="0" applyNumberFormat="1" applyFont="1" applyFill="1" applyBorder="1" applyAlignment="1">
      <alignment horizontal="center" vertical="top" wrapText="1"/>
    </xf>
    <xf numFmtId="49" fontId="1" fillId="15" borderId="27" xfId="0" applyNumberFormat="1" applyFont="1" applyFill="1" applyBorder="1" applyAlignment="1">
      <alignment horizontal="center" vertical="top" wrapText="1"/>
    </xf>
    <xf numFmtId="0" fontId="1" fillId="15" borderId="17" xfId="0" applyFont="1" applyFill="1" applyBorder="1" applyAlignment="1">
      <alignment horizontal="center" vertical="top"/>
    </xf>
    <xf numFmtId="0" fontId="1" fillId="15" borderId="50" xfId="0" applyFont="1" applyFill="1" applyBorder="1" applyAlignment="1">
      <alignment horizontal="center" vertical="top"/>
    </xf>
    <xf numFmtId="0" fontId="1" fillId="15" borderId="30" xfId="0" applyFont="1" applyFill="1" applyBorder="1" applyAlignment="1">
      <alignment horizontal="left" vertical="top" wrapText="1"/>
    </xf>
    <xf numFmtId="0" fontId="1" fillId="15" borderId="11" xfId="0" applyFont="1" applyFill="1" applyBorder="1" applyAlignment="1">
      <alignment horizontal="left" vertical="top" wrapText="1"/>
    </xf>
    <xf numFmtId="0" fontId="1" fillId="13" borderId="26" xfId="1" applyFont="1" applyFill="1" applyBorder="1" applyAlignment="1" applyProtection="1">
      <alignment horizontal="left" vertical="top" wrapText="1"/>
    </xf>
    <xf numFmtId="0" fontId="1" fillId="13" borderId="24" xfId="1" applyFont="1" applyFill="1" applyBorder="1" applyAlignment="1" applyProtection="1">
      <alignment horizontal="left" vertical="top" wrapText="1"/>
    </xf>
    <xf numFmtId="49" fontId="1" fillId="0" borderId="97" xfId="0" applyNumberFormat="1" applyFont="1" applyBorder="1" applyAlignment="1">
      <alignment horizontal="center" vertical="top" textRotation="90"/>
    </xf>
    <xf numFmtId="49" fontId="1" fillId="0" borderId="80" xfId="0" applyNumberFormat="1" applyFont="1" applyBorder="1" applyAlignment="1">
      <alignment horizontal="center" vertical="top" textRotation="90"/>
    </xf>
    <xf numFmtId="49" fontId="2" fillId="3" borderId="35" xfId="0" applyNumberFormat="1" applyFont="1" applyFill="1" applyBorder="1" applyAlignment="1">
      <alignment horizontal="center" vertical="top"/>
    </xf>
    <xf numFmtId="49" fontId="2" fillId="3" borderId="41" xfId="0" applyNumberFormat="1" applyFont="1" applyFill="1" applyBorder="1" applyAlignment="1">
      <alignment horizontal="center" vertical="top"/>
    </xf>
    <xf numFmtId="0" fontId="1" fillId="16" borderId="26" xfId="0" applyFont="1" applyFill="1" applyBorder="1" applyAlignment="1">
      <alignment horizontal="left" vertical="top" wrapText="1"/>
    </xf>
    <xf numFmtId="0" fontId="1" fillId="16" borderId="6" xfId="0" applyFont="1" applyFill="1" applyBorder="1" applyAlignment="1">
      <alignment horizontal="left" vertical="top" wrapText="1"/>
    </xf>
    <xf numFmtId="0" fontId="1" fillId="16" borderId="41" xfId="0" applyFont="1" applyFill="1" applyBorder="1" applyAlignment="1">
      <alignment horizontal="left" vertical="top" wrapText="1"/>
    </xf>
    <xf numFmtId="0" fontId="1" fillId="15" borderId="61" xfId="0" applyFont="1" applyFill="1" applyBorder="1" applyAlignment="1">
      <alignment horizontal="left" vertical="top" wrapText="1"/>
    </xf>
    <xf numFmtId="49" fontId="1" fillId="0" borderId="36" xfId="0" applyNumberFormat="1" applyFont="1" applyBorder="1" applyAlignment="1">
      <alignment horizontal="center" vertical="top" textRotation="90" wrapText="1" shrinkToFit="1"/>
    </xf>
    <xf numFmtId="49" fontId="1" fillId="0" borderId="59" xfId="0" applyNumberFormat="1" applyFont="1" applyBorder="1" applyAlignment="1">
      <alignment horizontal="center" vertical="top" textRotation="90" wrapText="1" shrinkToFit="1"/>
    </xf>
    <xf numFmtId="49" fontId="1" fillId="0" borderId="38" xfId="0" applyNumberFormat="1" applyFont="1" applyBorder="1" applyAlignment="1">
      <alignment horizontal="center" vertical="top" textRotation="90" wrapText="1" shrinkToFit="1"/>
    </xf>
    <xf numFmtId="0" fontId="1" fillId="16" borderId="47" xfId="0" applyFont="1" applyFill="1" applyBorder="1" applyAlignment="1">
      <alignment horizontal="left" vertical="top" wrapText="1"/>
    </xf>
    <xf numFmtId="0" fontId="1" fillId="16" borderId="17" xfId="0" applyFont="1" applyFill="1" applyBorder="1" applyAlignment="1">
      <alignment horizontal="center" vertical="top" wrapText="1"/>
    </xf>
    <xf numFmtId="0" fontId="1" fillId="16" borderId="26" xfId="0" applyFont="1" applyFill="1" applyBorder="1" applyAlignment="1">
      <alignment horizontal="center" vertical="top" wrapText="1"/>
    </xf>
    <xf numFmtId="0" fontId="1" fillId="16" borderId="24" xfId="0" applyFont="1" applyFill="1" applyBorder="1" applyAlignment="1">
      <alignment horizontal="center" vertical="top" wrapText="1"/>
    </xf>
    <xf numFmtId="0" fontId="1" fillId="16" borderId="27" xfId="0" applyFont="1" applyFill="1" applyBorder="1" applyAlignment="1">
      <alignment horizontal="center" vertical="top" wrapText="1"/>
    </xf>
    <xf numFmtId="49" fontId="1" fillId="15" borderId="35" xfId="0" applyNumberFormat="1" applyFont="1" applyFill="1" applyBorder="1" applyAlignment="1">
      <alignment horizontal="center" vertical="top"/>
    </xf>
    <xf numFmtId="49" fontId="1" fillId="15" borderId="93" xfId="0" applyNumberFormat="1" applyFont="1" applyFill="1" applyBorder="1" applyAlignment="1">
      <alignment horizontal="center" vertical="top"/>
    </xf>
    <xf numFmtId="49" fontId="1" fillId="0" borderId="92" xfId="0" applyNumberFormat="1" applyFont="1" applyBorder="1" applyAlignment="1">
      <alignment horizontal="center" vertical="top" textRotation="90"/>
    </xf>
    <xf numFmtId="49" fontId="1" fillId="0" borderId="76" xfId="0" applyNumberFormat="1" applyFont="1" applyBorder="1" applyAlignment="1">
      <alignment horizontal="center" vertical="top" textRotation="90"/>
    </xf>
    <xf numFmtId="0" fontId="1" fillId="0" borderId="71" xfId="0" applyFont="1" applyBorder="1" applyAlignment="1">
      <alignment horizontal="center" vertical="top" textRotation="90" wrapText="1"/>
    </xf>
    <xf numFmtId="0" fontId="1" fillId="0" borderId="78" xfId="0" applyFont="1" applyBorder="1" applyAlignment="1">
      <alignment horizontal="center" vertical="top" textRotation="90" wrapText="1"/>
    </xf>
    <xf numFmtId="0" fontId="1" fillId="0" borderId="38" xfId="0" applyFont="1" applyBorder="1" applyAlignment="1">
      <alignment horizontal="center" vertical="top" textRotation="90" wrapText="1"/>
    </xf>
    <xf numFmtId="164" fontId="1" fillId="24" borderId="25" xfId="0" applyNumberFormat="1" applyFont="1" applyFill="1" applyBorder="1" applyAlignment="1">
      <alignment horizontal="center" vertical="top" wrapText="1"/>
    </xf>
    <xf numFmtId="164" fontId="1" fillId="24" borderId="29" xfId="0" applyNumberFormat="1" applyFont="1" applyFill="1" applyBorder="1" applyAlignment="1">
      <alignment horizontal="center" vertical="top" wrapText="1"/>
    </xf>
    <xf numFmtId="0" fontId="1" fillId="16" borderId="24" xfId="0" applyFont="1" applyFill="1" applyBorder="1" applyAlignment="1">
      <alignment horizontal="center" vertical="top"/>
    </xf>
    <xf numFmtId="0" fontId="1" fillId="16" borderId="27" xfId="0" applyFont="1" applyFill="1" applyBorder="1" applyAlignment="1">
      <alignment horizontal="center" vertical="top"/>
    </xf>
    <xf numFmtId="0" fontId="1" fillId="3" borderId="35" xfId="0" applyFont="1" applyFill="1" applyBorder="1" applyAlignment="1">
      <alignment vertical="top" wrapText="1"/>
    </xf>
    <xf numFmtId="0" fontId="1" fillId="3" borderId="93" xfId="0" applyFont="1" applyFill="1" applyBorder="1" applyAlignment="1">
      <alignment vertical="top" wrapText="1"/>
    </xf>
    <xf numFmtId="0" fontId="1" fillId="3" borderId="27" xfId="0" applyFont="1" applyFill="1" applyBorder="1" applyAlignment="1">
      <alignment vertical="top" wrapTex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15" borderId="57" xfId="0" applyFont="1" applyFill="1" applyBorder="1" applyAlignment="1" applyProtection="1">
      <alignment horizontal="center" vertical="center"/>
      <protection locked="0"/>
    </xf>
    <xf numFmtId="0" fontId="1" fillId="15" borderId="58" xfId="0" applyFont="1" applyFill="1" applyBorder="1" applyAlignment="1" applyProtection="1">
      <alignment horizontal="center" vertical="center"/>
      <protection locked="0"/>
    </xf>
    <xf numFmtId="0" fontId="1" fillId="15" borderId="5" xfId="0" applyFont="1" applyFill="1" applyBorder="1" applyAlignment="1" applyProtection="1">
      <alignment horizontal="center" vertical="top"/>
      <protection locked="0"/>
    </xf>
    <xf numFmtId="0" fontId="1" fillId="15" borderId="60" xfId="0" applyFont="1" applyFill="1" applyBorder="1" applyAlignment="1" applyProtection="1">
      <alignment horizontal="center" vertical="top"/>
      <protection locked="0"/>
    </xf>
    <xf numFmtId="0" fontId="2" fillId="15" borderId="52" xfId="0" applyFont="1" applyFill="1" applyBorder="1" applyAlignment="1" applyProtection="1">
      <alignment horizontal="center" vertical="top" wrapText="1"/>
      <protection locked="0"/>
    </xf>
    <xf numFmtId="0" fontId="2" fillId="15" borderId="48" xfId="0" applyFont="1" applyFill="1" applyBorder="1" applyAlignment="1" applyProtection="1">
      <alignment horizontal="center" vertical="top" wrapText="1"/>
      <protection locked="0"/>
    </xf>
    <xf numFmtId="0" fontId="2" fillId="15" borderId="110" xfId="0" applyFont="1" applyFill="1" applyBorder="1" applyAlignment="1" applyProtection="1">
      <alignment horizontal="center" vertical="top" wrapText="1"/>
      <protection locked="0"/>
    </xf>
    <xf numFmtId="49" fontId="2" fillId="0" borderId="61" xfId="0" applyNumberFormat="1" applyFont="1" applyBorder="1" applyAlignment="1" applyProtection="1">
      <alignment horizontal="left" vertical="top" wrapText="1"/>
      <protection locked="0"/>
    </xf>
    <xf numFmtId="49" fontId="2" fillId="0" borderId="25" xfId="0" applyNumberFormat="1" applyFont="1" applyBorder="1" applyAlignment="1" applyProtection="1">
      <alignment horizontal="left" vertical="top" wrapText="1"/>
      <protection locked="0"/>
    </xf>
    <xf numFmtId="49" fontId="2" fillId="0" borderId="29" xfId="0" applyNumberFormat="1" applyFont="1" applyBorder="1" applyAlignment="1" applyProtection="1">
      <alignment horizontal="left" vertical="top" wrapText="1"/>
      <protection locked="0"/>
    </xf>
    <xf numFmtId="49" fontId="2" fillId="4" borderId="61" xfId="0" applyNumberFormat="1" applyFont="1" applyFill="1" applyBorder="1" applyAlignment="1" applyProtection="1">
      <alignment horizontal="left" vertical="top" wrapText="1"/>
      <protection locked="0"/>
    </xf>
    <xf numFmtId="49" fontId="2" fillId="4" borderId="25" xfId="0" applyNumberFormat="1" applyFont="1" applyFill="1" applyBorder="1" applyAlignment="1" applyProtection="1">
      <alignment horizontal="left" vertical="top" wrapText="1"/>
      <protection locked="0"/>
    </xf>
    <xf numFmtId="49" fontId="2" fillId="4" borderId="29" xfId="0" applyNumberFormat="1" applyFont="1" applyFill="1" applyBorder="1" applyAlignment="1" applyProtection="1">
      <alignment horizontal="left" vertical="top" wrapText="1"/>
      <protection locked="0"/>
    </xf>
    <xf numFmtId="0" fontId="1" fillId="15" borderId="31" xfId="0" applyFont="1" applyFill="1" applyBorder="1" applyAlignment="1">
      <alignment horizontal="left" vertical="top" wrapText="1"/>
    </xf>
    <xf numFmtId="0" fontId="1" fillId="14" borderId="35" xfId="0" applyFont="1" applyFill="1" applyBorder="1" applyAlignment="1">
      <alignment horizontal="left" vertical="top" wrapText="1"/>
    </xf>
    <xf numFmtId="0" fontId="1" fillId="14" borderId="3" xfId="0" applyFont="1" applyFill="1" applyBorder="1" applyAlignment="1">
      <alignment horizontal="left" vertical="top" wrapText="1"/>
    </xf>
    <xf numFmtId="0" fontId="1" fillId="14" borderId="41" xfId="0" applyFont="1" applyFill="1" applyBorder="1" applyAlignment="1">
      <alignment horizontal="left" vertical="top" wrapText="1"/>
    </xf>
    <xf numFmtId="49" fontId="2" fillId="5" borderId="18" xfId="0" applyNumberFormat="1" applyFont="1" applyFill="1" applyBorder="1" applyAlignment="1" applyProtection="1">
      <alignment horizontal="left" vertical="top"/>
      <protection locked="0"/>
    </xf>
    <xf numFmtId="49" fontId="2" fillId="5" borderId="50" xfId="0" applyNumberFormat="1" applyFont="1" applyFill="1" applyBorder="1" applyAlignment="1" applyProtection="1">
      <alignment horizontal="left" vertical="top"/>
      <protection locked="0"/>
    </xf>
    <xf numFmtId="49" fontId="2" fillId="6" borderId="18" xfId="0" applyNumberFormat="1" applyFont="1" applyFill="1" applyBorder="1" applyAlignment="1" applyProtection="1">
      <alignment horizontal="left" vertical="top"/>
      <protection locked="0"/>
    </xf>
    <xf numFmtId="49" fontId="2" fillId="6" borderId="50" xfId="0" applyNumberFormat="1" applyFont="1" applyFill="1" applyBorder="1" applyAlignment="1" applyProtection="1">
      <alignment horizontal="left" vertical="top"/>
      <protection locked="0"/>
    </xf>
    <xf numFmtId="49" fontId="1" fillId="15" borderId="71" xfId="0" applyNumberFormat="1" applyFont="1" applyFill="1" applyBorder="1" applyAlignment="1">
      <alignment horizontal="center" vertical="top"/>
    </xf>
    <xf numFmtId="49" fontId="1" fillId="15" borderId="67" xfId="0" applyNumberFormat="1" applyFont="1" applyFill="1" applyBorder="1" applyAlignment="1">
      <alignment horizontal="center" vertical="top"/>
    </xf>
    <xf numFmtId="49" fontId="1" fillId="15" borderId="80" xfId="0" applyNumberFormat="1" applyFont="1" applyFill="1" applyBorder="1" applyAlignment="1">
      <alignment horizontal="center" vertical="top"/>
    </xf>
    <xf numFmtId="0" fontId="1" fillId="15" borderId="64" xfId="0" applyFont="1" applyFill="1" applyBorder="1" applyAlignment="1">
      <alignment horizontal="left" vertical="top" wrapText="1"/>
    </xf>
    <xf numFmtId="0" fontId="1" fillId="15" borderId="70" xfId="0" applyFont="1" applyFill="1" applyBorder="1" applyAlignment="1">
      <alignment horizontal="left" vertical="top" wrapText="1"/>
    </xf>
    <xf numFmtId="0" fontId="1" fillId="15" borderId="82" xfId="0" applyFont="1" applyFill="1" applyBorder="1" applyAlignment="1">
      <alignment horizontal="left" vertical="top" wrapText="1"/>
    </xf>
    <xf numFmtId="49" fontId="1" fillId="0" borderId="84" xfId="0" applyNumberFormat="1" applyFont="1" applyBorder="1" applyAlignment="1">
      <alignment horizontal="center" vertical="center" textRotation="90"/>
    </xf>
    <xf numFmtId="49" fontId="1" fillId="0" borderId="34" xfId="0" applyNumberFormat="1" applyFont="1" applyBorder="1" applyAlignment="1">
      <alignment horizontal="center" vertical="center" textRotation="90"/>
    </xf>
    <xf numFmtId="49" fontId="1" fillId="0" borderId="72" xfId="0" applyNumberFormat="1" applyFont="1" applyBorder="1" applyAlignment="1">
      <alignment horizontal="center" vertical="center" textRotation="90"/>
    </xf>
    <xf numFmtId="49" fontId="1" fillId="0" borderId="36" xfId="0" applyNumberFormat="1" applyFont="1" applyBorder="1" applyAlignment="1">
      <alignment horizontal="center" vertical="center" textRotation="90"/>
    </xf>
    <xf numFmtId="49" fontId="1" fillId="0" borderId="59" xfId="0" applyNumberFormat="1" applyFont="1" applyBorder="1" applyAlignment="1">
      <alignment horizontal="center" vertical="center" textRotation="90"/>
    </xf>
    <xf numFmtId="49" fontId="1" fillId="0" borderId="38" xfId="0" applyNumberFormat="1" applyFont="1" applyBorder="1" applyAlignment="1">
      <alignment horizontal="center" vertical="center" textRotation="90"/>
    </xf>
    <xf numFmtId="0" fontId="1" fillId="0" borderId="0" xfId="0" applyFont="1" applyBorder="1" applyAlignment="1" applyProtection="1">
      <alignment horizontal="center" vertical="top"/>
      <protection locked="0"/>
    </xf>
    <xf numFmtId="0" fontId="2" fillId="0" borderId="0" xfId="0" applyFont="1" applyBorder="1" applyAlignment="1" applyProtection="1">
      <alignment horizontal="center" vertical="top"/>
      <protection locked="0"/>
    </xf>
    <xf numFmtId="0" fontId="1" fillId="0" borderId="0" xfId="0" applyFont="1" applyBorder="1" applyAlignment="1" applyProtection="1">
      <alignment horizontal="center" vertical="top" wrapText="1"/>
      <protection locked="0"/>
    </xf>
    <xf numFmtId="0" fontId="1" fillId="4" borderId="100" xfId="0" applyFont="1" applyFill="1" applyBorder="1" applyAlignment="1" applyProtection="1">
      <alignment horizontal="center" vertical="center" textRotation="90" wrapText="1"/>
      <protection locked="0"/>
    </xf>
    <xf numFmtId="0" fontId="1" fillId="4" borderId="102" xfId="0" applyFont="1" applyFill="1" applyBorder="1" applyAlignment="1" applyProtection="1">
      <alignment horizontal="center" vertical="center" textRotation="90" wrapText="1"/>
      <protection locked="0"/>
    </xf>
    <xf numFmtId="0" fontId="1" fillId="4" borderId="104" xfId="0" applyFont="1" applyFill="1" applyBorder="1" applyAlignment="1" applyProtection="1">
      <alignment horizontal="center" vertical="center" textRotation="90" wrapText="1"/>
      <protection locked="0"/>
    </xf>
    <xf numFmtId="0" fontId="1" fillId="5" borderId="43" xfId="0" applyFont="1" applyFill="1" applyBorder="1" applyAlignment="1" applyProtection="1">
      <alignment horizontal="center" vertical="center" textRotation="90" wrapText="1"/>
      <protection locked="0"/>
    </xf>
    <xf numFmtId="0" fontId="1" fillId="5" borderId="2" xfId="0" applyFont="1" applyFill="1" applyBorder="1" applyAlignment="1" applyProtection="1">
      <alignment horizontal="center" vertical="center" textRotation="90" wrapText="1"/>
      <protection locked="0"/>
    </xf>
    <xf numFmtId="0" fontId="1" fillId="5" borderId="105" xfId="0" applyFont="1" applyFill="1" applyBorder="1" applyAlignment="1" applyProtection="1">
      <alignment horizontal="center" vertical="center" textRotation="90" wrapText="1"/>
      <protection locked="0"/>
    </xf>
    <xf numFmtId="0" fontId="1" fillId="6" borderId="43" xfId="0" applyFont="1" applyFill="1" applyBorder="1" applyAlignment="1" applyProtection="1">
      <alignment horizontal="center" vertical="center" textRotation="90" wrapText="1"/>
      <protection locked="0"/>
    </xf>
    <xf numFmtId="0" fontId="1" fillId="6" borderId="2" xfId="0" applyFont="1" applyFill="1" applyBorder="1" applyAlignment="1" applyProtection="1">
      <alignment horizontal="center" vertical="center" textRotation="90" wrapText="1"/>
      <protection locked="0"/>
    </xf>
    <xf numFmtId="0" fontId="1" fillId="6" borderId="105" xfId="0" applyFont="1" applyFill="1" applyBorder="1" applyAlignment="1" applyProtection="1">
      <alignment horizontal="center" vertical="center" textRotation="90" wrapText="1"/>
      <protection locked="0"/>
    </xf>
    <xf numFmtId="0" fontId="1" fillId="0" borderId="43" xfId="0" applyFont="1" applyBorder="1" applyAlignment="1" applyProtection="1">
      <alignment horizontal="center" vertical="center" textRotation="90" wrapText="1"/>
      <protection locked="0"/>
    </xf>
    <xf numFmtId="0" fontId="1" fillId="0" borderId="2" xfId="0" applyFont="1" applyBorder="1" applyAlignment="1" applyProtection="1">
      <alignment horizontal="center" vertical="center" textRotation="90" wrapText="1"/>
      <protection locked="0"/>
    </xf>
    <xf numFmtId="0" fontId="1" fillId="0" borderId="105" xfId="0" applyFont="1" applyBorder="1" applyAlignment="1" applyProtection="1">
      <alignment horizontal="center" vertical="center" textRotation="90" wrapText="1"/>
      <protection locked="0"/>
    </xf>
    <xf numFmtId="0" fontId="1" fillId="3" borderId="101" xfId="0" applyFont="1" applyFill="1" applyBorder="1" applyAlignment="1" applyProtection="1">
      <alignment horizontal="center" vertical="center" wrapText="1"/>
      <protection locked="0"/>
    </xf>
    <xf numFmtId="0" fontId="1" fillId="3" borderId="103" xfId="0" applyFont="1" applyFill="1" applyBorder="1" applyAlignment="1" applyProtection="1">
      <alignment horizontal="center" vertical="center" wrapText="1"/>
      <protection locked="0"/>
    </xf>
    <xf numFmtId="0" fontId="1" fillId="3" borderId="106" xfId="0" applyFont="1" applyFill="1" applyBorder="1" applyAlignment="1" applyProtection="1">
      <alignment horizontal="center" vertical="center" wrapText="1"/>
      <protection locked="0"/>
    </xf>
    <xf numFmtId="0" fontId="1" fillId="3" borderId="107" xfId="0" applyFont="1" applyFill="1" applyBorder="1" applyAlignment="1" applyProtection="1">
      <alignment horizontal="center" vertical="center" textRotation="90" wrapText="1"/>
      <protection locked="0"/>
    </xf>
    <xf numFmtId="0" fontId="1" fillId="3" borderId="108" xfId="0" applyFont="1" applyFill="1" applyBorder="1" applyAlignment="1" applyProtection="1">
      <alignment horizontal="center" vertical="center" textRotation="90" wrapText="1"/>
      <protection locked="0"/>
    </xf>
    <xf numFmtId="0" fontId="1" fillId="3" borderId="109" xfId="0" applyFont="1" applyFill="1" applyBorder="1" applyAlignment="1" applyProtection="1">
      <alignment horizontal="center" vertical="center" textRotation="90" wrapText="1"/>
      <protection locked="0"/>
    </xf>
    <xf numFmtId="0" fontId="1" fillId="3" borderId="100" xfId="0" applyFont="1" applyFill="1" applyBorder="1" applyAlignment="1" applyProtection="1">
      <alignment horizontal="center" vertical="center" textRotation="90" wrapText="1"/>
      <protection locked="0"/>
    </xf>
    <xf numFmtId="0" fontId="1" fillId="3" borderId="102" xfId="0" applyFont="1" applyFill="1" applyBorder="1" applyAlignment="1" applyProtection="1">
      <alignment horizontal="center" vertical="center" textRotation="90" wrapText="1"/>
      <protection locked="0"/>
    </xf>
    <xf numFmtId="0" fontId="1" fillId="3" borderId="104" xfId="0" applyFont="1" applyFill="1" applyBorder="1" applyAlignment="1" applyProtection="1">
      <alignment horizontal="center" vertical="center" textRotation="90" wrapText="1"/>
      <protection locked="0"/>
    </xf>
    <xf numFmtId="0" fontId="2" fillId="13" borderId="52" xfId="0" applyFont="1" applyFill="1" applyBorder="1" applyAlignment="1" applyProtection="1">
      <alignment horizontal="center" vertical="top" wrapText="1"/>
      <protection locked="0"/>
    </xf>
    <xf numFmtId="0" fontId="2" fillId="13" borderId="48" xfId="0" applyFont="1" applyFill="1" applyBorder="1" applyAlignment="1" applyProtection="1">
      <alignment horizontal="center" vertical="top" wrapText="1"/>
      <protection locked="0"/>
    </xf>
    <xf numFmtId="0" fontId="2" fillId="13" borderId="110" xfId="0" applyFont="1" applyFill="1" applyBorder="1" applyAlignment="1" applyProtection="1">
      <alignment horizontal="center" vertical="top" wrapText="1"/>
      <protection locked="0"/>
    </xf>
    <xf numFmtId="0" fontId="2" fillId="3" borderId="52" xfId="0" applyFont="1" applyFill="1" applyBorder="1" applyAlignment="1" applyProtection="1">
      <alignment horizontal="center" vertical="top" wrapText="1"/>
      <protection locked="0"/>
    </xf>
    <xf numFmtId="0" fontId="2" fillId="3" borderId="48" xfId="0" applyFont="1" applyFill="1" applyBorder="1" applyAlignment="1" applyProtection="1">
      <alignment horizontal="center" vertical="top" wrapText="1"/>
      <protection locked="0"/>
    </xf>
    <xf numFmtId="0" fontId="2" fillId="3" borderId="110" xfId="0" applyFont="1" applyFill="1" applyBorder="1" applyAlignment="1" applyProtection="1">
      <alignment horizontal="center" vertical="top" wrapText="1"/>
      <protection locked="0"/>
    </xf>
    <xf numFmtId="0" fontId="1" fillId="13" borderId="111" xfId="0" applyFont="1" applyFill="1" applyBorder="1" applyAlignment="1" applyProtection="1">
      <alignment horizontal="left" vertical="center" textRotation="90" wrapText="1"/>
      <protection locked="0"/>
    </xf>
    <xf numFmtId="0" fontId="1" fillId="13" borderId="58" xfId="0" applyFont="1" applyFill="1" applyBorder="1" applyAlignment="1" applyProtection="1">
      <alignment horizontal="left" vertical="center" textRotation="90" wrapText="1"/>
      <protection locked="0"/>
    </xf>
    <xf numFmtId="0" fontId="1" fillId="13" borderId="3" xfId="0" applyFont="1" applyFill="1" applyBorder="1" applyAlignment="1" applyProtection="1">
      <alignment horizontal="center" vertical="center"/>
      <protection locked="0"/>
    </xf>
    <xf numFmtId="0" fontId="1" fillId="13" borderId="112" xfId="0" applyFont="1" applyFill="1" applyBorder="1" applyAlignment="1" applyProtection="1">
      <alignment horizontal="left" vertical="center" textRotation="90" wrapText="1"/>
      <protection locked="0"/>
    </xf>
    <xf numFmtId="0" fontId="1" fillId="13" borderId="74" xfId="0" applyFont="1" applyFill="1" applyBorder="1" applyAlignment="1" applyProtection="1">
      <alignment horizontal="left" vertical="center" textRotation="90" wrapText="1"/>
      <protection locked="0"/>
    </xf>
    <xf numFmtId="0" fontId="1" fillId="13" borderId="111" xfId="0" applyFont="1" applyFill="1" applyBorder="1" applyAlignment="1" applyProtection="1">
      <alignment horizontal="center" vertical="center" textRotation="90" wrapText="1"/>
      <protection locked="0"/>
    </xf>
    <xf numFmtId="0" fontId="1" fillId="13" borderId="58" xfId="0" applyFont="1" applyFill="1" applyBorder="1" applyAlignment="1" applyProtection="1">
      <alignment horizontal="center" vertical="center" textRotation="90" wrapText="1"/>
      <protection locked="0"/>
    </xf>
    <xf numFmtId="0" fontId="1" fillId="13" borderId="112" xfId="0" applyFont="1" applyFill="1" applyBorder="1" applyAlignment="1" applyProtection="1">
      <alignment horizontal="center" vertical="center" textRotation="90" wrapText="1"/>
      <protection locked="0"/>
    </xf>
    <xf numFmtId="0" fontId="1" fillId="13" borderId="74" xfId="0" applyFont="1" applyFill="1" applyBorder="1" applyAlignment="1" applyProtection="1">
      <alignment horizontal="center" vertical="center" textRotation="90" wrapText="1"/>
      <protection locked="0"/>
    </xf>
    <xf numFmtId="0" fontId="1" fillId="3" borderId="111" xfId="0" applyFont="1" applyFill="1" applyBorder="1" applyAlignment="1" applyProtection="1">
      <alignment horizontal="center" vertical="center" textRotation="90" wrapText="1"/>
      <protection locked="0"/>
    </xf>
    <xf numFmtId="0" fontId="1" fillId="3" borderId="58" xfId="0" applyFont="1" applyFill="1" applyBorder="1" applyAlignment="1" applyProtection="1">
      <alignment horizontal="center" vertical="center" textRotation="90" wrapText="1"/>
      <protection locked="0"/>
    </xf>
    <xf numFmtId="49" fontId="2" fillId="6" borderId="35" xfId="0" applyNumberFormat="1" applyFont="1" applyFill="1" applyBorder="1" applyAlignment="1">
      <alignment horizontal="center" vertical="top"/>
    </xf>
    <xf numFmtId="49" fontId="2" fillId="6" borderId="3" xfId="0" applyNumberFormat="1" applyFont="1" applyFill="1" applyBorder="1" applyAlignment="1">
      <alignment horizontal="center" vertical="top"/>
    </xf>
    <xf numFmtId="49" fontId="2" fillId="0" borderId="3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3" borderId="112" xfId="0" applyFont="1" applyFill="1" applyBorder="1" applyAlignment="1" applyProtection="1">
      <alignment horizontal="center" vertical="center" textRotation="90" wrapText="1"/>
      <protection locked="0"/>
    </xf>
    <xf numFmtId="0" fontId="1" fillId="3" borderId="74" xfId="0" applyFont="1" applyFill="1" applyBorder="1" applyAlignment="1" applyProtection="1">
      <alignment horizontal="center" vertical="center" textRotation="90" wrapText="1"/>
      <protection locked="0"/>
    </xf>
    <xf numFmtId="0" fontId="2" fillId="0" borderId="0" xfId="0" applyFont="1" applyBorder="1" applyAlignment="1" applyProtection="1">
      <alignment horizontal="right" vertical="top"/>
      <protection locked="0"/>
    </xf>
    <xf numFmtId="0" fontId="1" fillId="0" borderId="112" xfId="0" applyFont="1" applyBorder="1" applyAlignment="1" applyProtection="1">
      <alignment horizontal="center" vertical="center" textRotation="90" wrapText="1"/>
      <protection locked="0"/>
    </xf>
    <xf numFmtId="0" fontId="1" fillId="0" borderId="74" xfId="0" applyFont="1" applyBorder="1" applyAlignment="1" applyProtection="1">
      <alignment horizontal="center" vertical="center" textRotation="90" wrapText="1"/>
      <protection locked="0"/>
    </xf>
    <xf numFmtId="0" fontId="2" fillId="0" borderId="52" xfId="0" applyFont="1" applyBorder="1" applyAlignment="1" applyProtection="1">
      <alignment horizontal="center" vertical="top" wrapText="1"/>
      <protection locked="0"/>
    </xf>
    <xf numFmtId="0" fontId="2" fillId="0" borderId="48" xfId="0" applyFont="1" applyBorder="1" applyAlignment="1" applyProtection="1">
      <alignment horizontal="center" vertical="top" wrapText="1"/>
      <protection locked="0"/>
    </xf>
    <xf numFmtId="0" fontId="2" fillId="0" borderId="110" xfId="0" applyFont="1" applyBorder="1" applyAlignment="1" applyProtection="1">
      <alignment horizontal="center" vertical="top" wrapText="1"/>
      <protection locked="0"/>
    </xf>
    <xf numFmtId="0" fontId="2" fillId="13" borderId="107" xfId="0" applyFont="1" applyFill="1" applyBorder="1" applyAlignment="1" applyProtection="1">
      <alignment horizontal="center" vertical="top" textRotation="90" wrapText="1"/>
      <protection locked="0"/>
    </xf>
    <xf numFmtId="0" fontId="2" fillId="13" borderId="108" xfId="0" applyFont="1" applyFill="1" applyBorder="1" applyAlignment="1" applyProtection="1">
      <alignment horizontal="center" vertical="top" textRotation="90" wrapText="1"/>
      <protection locked="0"/>
    </xf>
    <xf numFmtId="0" fontId="2" fillId="13" borderId="109" xfId="0" applyFont="1" applyFill="1" applyBorder="1" applyAlignment="1" applyProtection="1">
      <alignment horizontal="center" vertical="top" textRotation="90" wrapText="1"/>
      <protection locked="0"/>
    </xf>
    <xf numFmtId="0" fontId="1" fillId="0" borderId="111" xfId="0" applyFont="1" applyBorder="1" applyAlignment="1" applyProtection="1">
      <alignment horizontal="center" vertical="center" textRotation="90" wrapText="1"/>
      <protection locked="0"/>
    </xf>
    <xf numFmtId="0" fontId="1" fillId="0" borderId="58" xfId="0" applyFont="1" applyBorder="1" applyAlignment="1" applyProtection="1">
      <alignment horizontal="center" vertical="center" textRotation="90" wrapText="1"/>
      <protection locked="0"/>
    </xf>
    <xf numFmtId="0" fontId="1" fillId="15" borderId="55" xfId="0" applyFont="1" applyFill="1" applyBorder="1" applyAlignment="1">
      <alignment horizontal="left" vertical="top" wrapText="1"/>
    </xf>
    <xf numFmtId="0" fontId="1" fillId="15" borderId="90" xfId="0" applyFont="1" applyFill="1" applyBorder="1" applyAlignment="1">
      <alignment horizontal="left" vertical="top" wrapText="1"/>
    </xf>
    <xf numFmtId="49" fontId="2" fillId="3" borderId="54" xfId="0" applyNumberFormat="1" applyFont="1" applyFill="1" applyBorder="1" applyAlignment="1">
      <alignment horizontal="center" vertical="top" wrapText="1"/>
    </xf>
    <xf numFmtId="49" fontId="2" fillId="3" borderId="33" xfId="0" applyNumberFormat="1" applyFont="1" applyFill="1" applyBorder="1" applyAlignment="1">
      <alignment horizontal="center" vertical="top" wrapText="1"/>
    </xf>
    <xf numFmtId="49" fontId="2" fillId="3" borderId="73" xfId="0" applyNumberFormat="1" applyFont="1" applyFill="1" applyBorder="1" applyAlignment="1">
      <alignment horizontal="center" vertical="top" wrapText="1"/>
    </xf>
    <xf numFmtId="0" fontId="1" fillId="15" borderId="29" xfId="0" applyNumberFormat="1" applyFont="1" applyFill="1" applyBorder="1" applyAlignment="1">
      <alignment horizontal="center" vertical="top"/>
    </xf>
    <xf numFmtId="49" fontId="1" fillId="15" borderId="29" xfId="0" applyNumberFormat="1" applyFont="1" applyFill="1" applyBorder="1" applyAlignment="1">
      <alignment horizontal="center" vertical="top"/>
    </xf>
    <xf numFmtId="49" fontId="1" fillId="15" borderId="18" xfId="0" applyNumberFormat="1" applyFont="1" applyFill="1" applyBorder="1" applyAlignment="1">
      <alignment horizontal="center" vertical="top"/>
    </xf>
    <xf numFmtId="49" fontId="1" fillId="15" borderId="26" xfId="0" applyNumberFormat="1" applyFont="1" applyFill="1" applyBorder="1" applyAlignment="1">
      <alignment horizontal="center" vertical="top" textRotation="90"/>
    </xf>
    <xf numFmtId="49" fontId="1" fillId="15" borderId="24" xfId="0" applyNumberFormat="1" applyFont="1" applyFill="1" applyBorder="1" applyAlignment="1">
      <alignment horizontal="center" vertical="top" textRotation="90"/>
    </xf>
    <xf numFmtId="49" fontId="1" fillId="15" borderId="27" xfId="0" applyNumberFormat="1" applyFont="1" applyFill="1" applyBorder="1" applyAlignment="1">
      <alignment horizontal="center" vertical="top" textRotation="90"/>
    </xf>
    <xf numFmtId="0" fontId="1" fillId="14" borderId="6" xfId="0" applyFont="1" applyFill="1" applyBorder="1" applyAlignment="1">
      <alignment horizontal="left" vertical="top" wrapText="1"/>
    </xf>
    <xf numFmtId="49" fontId="2" fillId="16" borderId="26" xfId="0" applyNumberFormat="1" applyFont="1" applyFill="1" applyBorder="1" applyAlignment="1">
      <alignment horizontal="center" vertical="top" wrapText="1"/>
    </xf>
    <xf numFmtId="49" fontId="2" fillId="16" borderId="6" xfId="0" applyNumberFormat="1" applyFont="1" applyFill="1" applyBorder="1" applyAlignment="1">
      <alignment horizontal="center" vertical="top" wrapText="1"/>
    </xf>
    <xf numFmtId="49" fontId="2" fillId="16" borderId="41" xfId="0" applyNumberFormat="1" applyFont="1" applyFill="1" applyBorder="1" applyAlignment="1">
      <alignment horizontal="center" vertical="top" wrapText="1"/>
    </xf>
    <xf numFmtId="0" fontId="1" fillId="15" borderId="35" xfId="0" applyFont="1" applyFill="1" applyBorder="1" applyAlignment="1">
      <alignment horizontal="center" vertical="top" wrapText="1"/>
    </xf>
    <xf numFmtId="0" fontId="1" fillId="15" borderId="3" xfId="0" applyFont="1" applyFill="1" applyBorder="1" applyAlignment="1">
      <alignment horizontal="center" vertical="top" wrapText="1"/>
    </xf>
    <xf numFmtId="49" fontId="1" fillId="15" borderId="34" xfId="0" applyNumberFormat="1" applyFont="1" applyFill="1" applyBorder="1" applyAlignment="1">
      <alignment horizontal="center" vertical="top" textRotation="90"/>
    </xf>
    <xf numFmtId="49" fontId="1" fillId="15" borderId="59" xfId="0" applyNumberFormat="1" applyFont="1" applyFill="1" applyBorder="1" applyAlignment="1">
      <alignment horizontal="center" vertical="top" textRotation="90"/>
    </xf>
    <xf numFmtId="49" fontId="1" fillId="16" borderId="66" xfId="0" applyNumberFormat="1" applyFont="1" applyFill="1" applyBorder="1" applyAlignment="1">
      <alignment horizontal="center" vertical="top"/>
    </xf>
    <xf numFmtId="49" fontId="1" fillId="16" borderId="63" xfId="0" applyNumberFormat="1" applyFont="1" applyFill="1" applyBorder="1" applyAlignment="1">
      <alignment horizontal="center" vertical="top"/>
    </xf>
    <xf numFmtId="49" fontId="1" fillId="16" borderId="85" xfId="0" applyNumberFormat="1" applyFont="1" applyFill="1" applyBorder="1" applyAlignment="1">
      <alignment horizontal="center" vertical="top"/>
    </xf>
    <xf numFmtId="49" fontId="2" fillId="3" borderId="6" xfId="0" applyNumberFormat="1" applyFont="1" applyFill="1" applyBorder="1" applyAlignment="1">
      <alignment horizontal="center" vertical="top" wrapText="1"/>
    </xf>
    <xf numFmtId="0" fontId="1" fillId="3" borderId="35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1" xfId="0" applyFont="1" applyFill="1" applyBorder="1" applyAlignment="1">
      <alignment horizontal="center" vertical="top" wrapText="1"/>
    </xf>
    <xf numFmtId="49" fontId="1" fillId="0" borderId="71" xfId="0" applyNumberFormat="1" applyFont="1" applyBorder="1" applyAlignment="1">
      <alignment horizontal="center" vertical="top" textRotation="90"/>
    </xf>
    <xf numFmtId="49" fontId="1" fillId="0" borderId="78" xfId="0" applyNumberFormat="1" applyFont="1" applyBorder="1" applyAlignment="1">
      <alignment horizontal="center" vertical="top" textRotation="90"/>
    </xf>
    <xf numFmtId="49" fontId="2" fillId="0" borderId="54" xfId="0" applyNumberFormat="1" applyFont="1" applyBorder="1" applyAlignment="1">
      <alignment horizontal="center" vertical="top" wrapText="1"/>
    </xf>
    <xf numFmtId="49" fontId="2" fillId="0" borderId="33" xfId="0" applyNumberFormat="1" applyFont="1" applyBorder="1" applyAlignment="1">
      <alignment horizontal="center" vertical="top" wrapText="1"/>
    </xf>
    <xf numFmtId="49" fontId="2" fillId="0" borderId="73" xfId="0" applyNumberFormat="1" applyFont="1" applyBorder="1" applyAlignment="1">
      <alignment horizontal="center" vertical="top" wrapText="1"/>
    </xf>
    <xf numFmtId="49" fontId="2" fillId="3" borderId="24" xfId="0" applyNumberFormat="1" applyFont="1" applyFill="1" applyBorder="1" applyAlignment="1">
      <alignment horizontal="center" vertical="top" wrapText="1"/>
    </xf>
    <xf numFmtId="0" fontId="1" fillId="15" borderId="26" xfId="1" applyFont="1" applyFill="1" applyBorder="1" applyAlignment="1" applyProtection="1">
      <alignment horizontal="left" vertical="top" wrapText="1"/>
    </xf>
    <xf numFmtId="0" fontId="1" fillId="15" borderId="24" xfId="1" applyFont="1" applyFill="1" applyBorder="1" applyAlignment="1" applyProtection="1">
      <alignment horizontal="left" vertical="top" wrapText="1"/>
    </xf>
    <xf numFmtId="0" fontId="1" fillId="15" borderId="27" xfId="1" applyFont="1" applyFill="1" applyBorder="1" applyAlignment="1" applyProtection="1">
      <alignment horizontal="left" vertical="top" wrapText="1"/>
    </xf>
    <xf numFmtId="49" fontId="1" fillId="15" borderId="71" xfId="0" applyNumberFormat="1" applyFont="1" applyFill="1" applyBorder="1" applyAlignment="1">
      <alignment horizontal="center" vertical="top" textRotation="90"/>
    </xf>
    <xf numFmtId="49" fontId="1" fillId="15" borderId="67" xfId="0" applyNumberFormat="1" applyFont="1" applyFill="1" applyBorder="1" applyAlignment="1">
      <alignment horizontal="center" vertical="top" textRotation="90"/>
    </xf>
    <xf numFmtId="49" fontId="1" fillId="15" borderId="80" xfId="0" applyNumberFormat="1" applyFont="1" applyFill="1" applyBorder="1" applyAlignment="1">
      <alignment horizontal="center" vertical="top" textRotation="90"/>
    </xf>
    <xf numFmtId="49" fontId="1" fillId="15" borderId="29" xfId="0" applyNumberFormat="1" applyFont="1" applyFill="1" applyBorder="1" applyAlignment="1">
      <alignment horizontal="center" vertical="top" textRotation="90"/>
    </xf>
    <xf numFmtId="49" fontId="1" fillId="3" borderId="36" xfId="0" applyNumberFormat="1" applyFont="1" applyFill="1" applyBorder="1" applyAlignment="1">
      <alignment horizontal="center" vertical="top"/>
    </xf>
    <xf numFmtId="49" fontId="1" fillId="3" borderId="59" xfId="0" applyNumberFormat="1" applyFont="1" applyFill="1" applyBorder="1" applyAlignment="1">
      <alignment horizontal="center" vertical="top"/>
    </xf>
    <xf numFmtId="49" fontId="1" fillId="3" borderId="38" xfId="0" applyNumberFormat="1" applyFont="1" applyFill="1" applyBorder="1" applyAlignment="1">
      <alignment horizontal="center" vertical="top"/>
    </xf>
    <xf numFmtId="0" fontId="1" fillId="16" borderId="30" xfId="0" applyFont="1" applyFill="1" applyBorder="1" applyAlignment="1">
      <alignment horizontal="left" vertical="top" wrapText="1"/>
    </xf>
    <xf numFmtId="0" fontId="1" fillId="16" borderId="11" xfId="0" applyFont="1" applyFill="1" applyBorder="1" applyAlignment="1">
      <alignment horizontal="left" vertical="top" wrapText="1"/>
    </xf>
    <xf numFmtId="0" fontId="1" fillId="15" borderId="58" xfId="0" applyFont="1" applyFill="1" applyBorder="1" applyAlignment="1">
      <alignment horizontal="left" vertical="top" wrapText="1"/>
    </xf>
    <xf numFmtId="49" fontId="1" fillId="15" borderId="41" xfId="0" applyNumberFormat="1" applyFont="1" applyFill="1" applyBorder="1" applyAlignment="1">
      <alignment horizontal="center" vertical="top"/>
    </xf>
    <xf numFmtId="0" fontId="1" fillId="15" borderId="17" xfId="1" applyFont="1" applyFill="1" applyBorder="1" applyAlignment="1" applyProtection="1">
      <alignment horizontal="left" vertical="top" wrapText="1"/>
    </xf>
    <xf numFmtId="0" fontId="1" fillId="15" borderId="41" xfId="1" applyFont="1" applyFill="1" applyBorder="1" applyAlignment="1" applyProtection="1">
      <alignment horizontal="left" vertical="top" wrapText="1"/>
    </xf>
    <xf numFmtId="0" fontId="1" fillId="14" borderId="35" xfId="1" applyFont="1" applyFill="1" applyBorder="1" applyAlignment="1" applyProtection="1">
      <alignment horizontal="left" vertical="top" wrapText="1"/>
    </xf>
    <xf numFmtId="0" fontId="1" fillId="14" borderId="3" xfId="1" applyFont="1" applyFill="1" applyBorder="1" applyAlignment="1" applyProtection="1">
      <alignment horizontal="left" vertical="top" wrapText="1"/>
    </xf>
    <xf numFmtId="0" fontId="1" fillId="14" borderId="41" xfId="1" applyFont="1" applyFill="1" applyBorder="1" applyAlignment="1" applyProtection="1">
      <alignment horizontal="left" vertical="top" wrapText="1"/>
    </xf>
    <xf numFmtId="49" fontId="1" fillId="15" borderId="15" xfId="0" applyNumberFormat="1" applyFont="1" applyFill="1" applyBorder="1" applyAlignment="1">
      <alignment horizontal="center" vertical="top" textRotation="90"/>
    </xf>
    <xf numFmtId="49" fontId="1" fillId="15" borderId="74" xfId="0" applyNumberFormat="1" applyFont="1" applyFill="1" applyBorder="1" applyAlignment="1">
      <alignment horizontal="center" vertical="top"/>
    </xf>
    <xf numFmtId="49" fontId="1" fillId="15" borderId="92" xfId="0" applyNumberFormat="1" applyFont="1" applyFill="1" applyBorder="1" applyAlignment="1">
      <alignment horizontal="center" vertical="top" textRotation="90"/>
    </xf>
    <xf numFmtId="49" fontId="1" fillId="15" borderId="65" xfId="0" applyNumberFormat="1" applyFont="1" applyFill="1" applyBorder="1" applyAlignment="1">
      <alignment horizontal="center" vertical="top" textRotation="90"/>
    </xf>
    <xf numFmtId="49" fontId="1" fillId="15" borderId="91" xfId="0" applyNumberFormat="1" applyFont="1" applyFill="1" applyBorder="1" applyAlignment="1">
      <alignment horizontal="center" vertical="top" textRotation="90"/>
    </xf>
    <xf numFmtId="0" fontId="1" fillId="0" borderId="2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49" fontId="2" fillId="16" borderId="17" xfId="0" applyNumberFormat="1" applyFont="1" applyFill="1" applyBorder="1" applyAlignment="1">
      <alignment horizontal="center" vertical="top" wrapText="1"/>
    </xf>
    <xf numFmtId="0" fontId="1" fillId="0" borderId="36" xfId="0" applyFont="1" applyBorder="1" applyAlignment="1">
      <alignment horizontal="center" vertical="top" textRotation="90" wrapText="1"/>
    </xf>
    <xf numFmtId="49" fontId="2" fillId="16" borderId="24" xfId="0" applyNumberFormat="1" applyFont="1" applyFill="1" applyBorder="1" applyAlignment="1">
      <alignment horizontal="center" vertical="top" wrapText="1"/>
    </xf>
    <xf numFmtId="49" fontId="2" fillId="16" borderId="27" xfId="0" applyNumberFormat="1" applyFont="1" applyFill="1" applyBorder="1" applyAlignment="1">
      <alignment horizontal="center" vertical="top" wrapText="1"/>
    </xf>
    <xf numFmtId="0" fontId="1" fillId="15" borderId="26" xfId="0" applyFont="1" applyFill="1" applyBorder="1" applyAlignment="1">
      <alignment horizontal="center" vertical="top" wrapText="1"/>
    </xf>
    <xf numFmtId="0" fontId="1" fillId="15" borderId="24" xfId="0" applyFont="1" applyFill="1" applyBorder="1" applyAlignment="1">
      <alignment horizontal="center" vertical="top" wrapText="1"/>
    </xf>
    <xf numFmtId="0" fontId="1" fillId="15" borderId="27" xfId="0" applyFont="1" applyFill="1" applyBorder="1" applyAlignment="1">
      <alignment horizontal="center" vertical="top" wrapText="1"/>
    </xf>
    <xf numFmtId="49" fontId="1" fillId="0" borderId="29" xfId="0" applyNumberFormat="1" applyFont="1" applyBorder="1" applyAlignment="1">
      <alignment horizontal="center" vertical="top" textRotation="90"/>
    </xf>
    <xf numFmtId="49" fontId="1" fillId="0" borderId="15" xfId="0" applyNumberFormat="1" applyFont="1" applyBorder="1" applyAlignment="1">
      <alignment horizontal="center" vertical="top" textRotation="90"/>
    </xf>
    <xf numFmtId="0" fontId="1" fillId="0" borderId="17" xfId="1" applyFont="1" applyFill="1" applyBorder="1" applyAlignment="1" applyProtection="1">
      <alignment horizontal="left" vertical="top" wrapText="1"/>
    </xf>
    <xf numFmtId="0" fontId="1" fillId="16" borderId="55" xfId="0" applyFont="1" applyFill="1" applyBorder="1" applyAlignment="1">
      <alignment horizontal="left" vertical="top" wrapText="1"/>
    </xf>
    <xf numFmtId="0" fontId="1" fillId="16" borderId="90" xfId="0" applyFont="1" applyFill="1" applyBorder="1" applyAlignment="1">
      <alignment horizontal="left" vertical="top" wrapText="1"/>
    </xf>
    <xf numFmtId="0" fontId="1" fillId="16" borderId="57" xfId="0" applyFont="1" applyFill="1" applyBorder="1" applyAlignment="1">
      <alignment horizontal="left" vertical="top" wrapText="1"/>
    </xf>
    <xf numFmtId="0" fontId="1" fillId="16" borderId="58" xfId="0" applyFont="1" applyFill="1" applyBorder="1" applyAlignment="1">
      <alignment horizontal="left" vertical="top" wrapText="1"/>
    </xf>
    <xf numFmtId="0" fontId="1" fillId="15" borderId="24" xfId="0" applyFont="1" applyFill="1" applyBorder="1" applyAlignment="1">
      <alignment horizontal="center" vertical="top"/>
    </xf>
    <xf numFmtId="0" fontId="2" fillId="6" borderId="23" xfId="0" applyFont="1" applyFill="1" applyBorder="1" applyAlignment="1">
      <alignment horizontal="left" vertical="top" wrapText="1"/>
    </xf>
    <xf numFmtId="0" fontId="2" fillId="6" borderId="25" xfId="0" applyFont="1" applyFill="1" applyBorder="1" applyAlignment="1">
      <alignment horizontal="left" vertical="top" wrapText="1"/>
    </xf>
    <xf numFmtId="0" fontId="2" fillId="6" borderId="49" xfId="0" applyFont="1" applyFill="1" applyBorder="1" applyAlignment="1">
      <alignment horizontal="left" vertical="top" wrapText="1"/>
    </xf>
    <xf numFmtId="0" fontId="2" fillId="6" borderId="29" xfId="0" applyFont="1" applyFill="1" applyBorder="1" applyAlignment="1">
      <alignment horizontal="left" vertical="top" wrapText="1"/>
    </xf>
    <xf numFmtId="0" fontId="1" fillId="16" borderId="26" xfId="0" applyFont="1" applyFill="1" applyBorder="1" applyAlignment="1">
      <alignment horizontal="center" vertical="top"/>
    </xf>
    <xf numFmtId="0" fontId="1" fillId="16" borderId="50" xfId="0" applyFont="1" applyFill="1" applyBorder="1" applyAlignment="1">
      <alignment horizontal="center" vertical="top" wrapText="1"/>
    </xf>
    <xf numFmtId="0" fontId="1" fillId="15" borderId="63" xfId="0" applyFont="1" applyFill="1" applyBorder="1" applyAlignment="1">
      <alignment horizontal="center" vertical="top"/>
    </xf>
    <xf numFmtId="49" fontId="1" fillId="0" borderId="65" xfId="0" applyNumberFormat="1" applyFont="1" applyBorder="1" applyAlignment="1">
      <alignment horizontal="center" vertical="top" textRotation="90"/>
    </xf>
    <xf numFmtId="49" fontId="1" fillId="0" borderId="71" xfId="0" applyNumberFormat="1" applyFont="1" applyBorder="1" applyAlignment="1">
      <alignment horizontal="center" vertical="top" textRotation="90" wrapText="1" shrinkToFit="1"/>
    </xf>
    <xf numFmtId="49" fontId="1" fillId="0" borderId="67" xfId="0" applyNumberFormat="1" applyFont="1" applyBorder="1" applyAlignment="1">
      <alignment horizontal="center" vertical="top" textRotation="90" wrapText="1" shrinkToFit="1"/>
    </xf>
    <xf numFmtId="0" fontId="1" fillId="16" borderId="81" xfId="0" applyFont="1" applyFill="1" applyBorder="1" applyAlignment="1">
      <alignment horizontal="left" vertical="top" wrapText="1"/>
    </xf>
    <xf numFmtId="0" fontId="1" fillId="16" borderId="79" xfId="0" applyFont="1" applyFill="1" applyBorder="1" applyAlignment="1">
      <alignment horizontal="left" vertical="top" wrapText="1"/>
    </xf>
    <xf numFmtId="0" fontId="1" fillId="16" borderId="51" xfId="0" applyFont="1" applyFill="1" applyBorder="1" applyAlignment="1">
      <alignment horizontal="left" vertical="top" wrapText="1"/>
    </xf>
    <xf numFmtId="49" fontId="1" fillId="0" borderId="36" xfId="0" applyNumberFormat="1" applyFont="1" applyFill="1" applyBorder="1" applyAlignment="1">
      <alignment horizontal="center" vertical="top" textRotation="90"/>
    </xf>
    <xf numFmtId="49" fontId="1" fillId="0" borderId="38" xfId="0" applyNumberFormat="1" applyFont="1" applyFill="1" applyBorder="1" applyAlignment="1">
      <alignment horizontal="center" vertical="top" textRotation="90"/>
    </xf>
    <xf numFmtId="49" fontId="1" fillId="0" borderId="59" xfId="0" applyNumberFormat="1" applyFont="1" applyFill="1" applyBorder="1" applyAlignment="1">
      <alignment horizontal="center" vertical="top" textRotation="90"/>
    </xf>
    <xf numFmtId="49" fontId="1" fillId="0" borderId="36" xfId="0" applyNumberFormat="1" applyFont="1" applyFill="1" applyBorder="1" applyAlignment="1">
      <alignment horizontal="center" vertical="top"/>
    </xf>
    <xf numFmtId="49" fontId="1" fillId="0" borderId="59" xfId="0" applyNumberFormat="1" applyFont="1" applyFill="1" applyBorder="1" applyAlignment="1">
      <alignment horizontal="center" vertical="top"/>
    </xf>
    <xf numFmtId="49" fontId="1" fillId="0" borderId="38" xfId="0" applyNumberFormat="1" applyFont="1" applyFill="1" applyBorder="1" applyAlignment="1">
      <alignment horizontal="center" vertical="top"/>
    </xf>
    <xf numFmtId="0" fontId="1" fillId="15" borderId="62" xfId="0" applyFont="1" applyFill="1" applyBorder="1" applyAlignment="1">
      <alignment horizontal="left" vertical="top" wrapText="1"/>
    </xf>
    <xf numFmtId="49" fontId="1" fillId="0" borderId="84" xfId="0" applyNumberFormat="1" applyFont="1" applyBorder="1" applyAlignment="1">
      <alignment horizontal="center" vertical="top" textRotation="90" wrapText="1"/>
    </xf>
    <xf numFmtId="49" fontId="1" fillId="0" borderId="34" xfId="0" applyNumberFormat="1" applyFont="1" applyBorder="1" applyAlignment="1">
      <alignment horizontal="center" vertical="top" textRotation="90" wrapText="1"/>
    </xf>
    <xf numFmtId="49" fontId="1" fillId="0" borderId="72" xfId="0" applyNumberFormat="1" applyFont="1" applyBorder="1" applyAlignment="1">
      <alignment horizontal="center" vertical="top" textRotation="90" wrapText="1"/>
    </xf>
    <xf numFmtId="0" fontId="1" fillId="0" borderId="59" xfId="0" applyFont="1" applyBorder="1" applyAlignment="1">
      <alignment horizontal="center" vertical="top" textRotation="90" wrapText="1"/>
    </xf>
    <xf numFmtId="0" fontId="1" fillId="16" borderId="66" xfId="0" applyFont="1" applyFill="1" applyBorder="1" applyAlignment="1">
      <alignment horizontal="center" vertical="top" wrapText="1"/>
    </xf>
    <xf numFmtId="0" fontId="1" fillId="16" borderId="63" xfId="0" applyFont="1" applyFill="1" applyBorder="1" applyAlignment="1">
      <alignment horizontal="center" vertical="top" wrapText="1"/>
    </xf>
    <xf numFmtId="0" fontId="1" fillId="16" borderId="85" xfId="0" applyFont="1" applyFill="1" applyBorder="1" applyAlignment="1">
      <alignment horizontal="center" vertical="top" wrapText="1"/>
    </xf>
    <xf numFmtId="49" fontId="2" fillId="3" borderId="54" xfId="0" applyNumberFormat="1" applyFont="1" applyFill="1" applyBorder="1" applyAlignment="1">
      <alignment horizontal="center" vertical="top"/>
    </xf>
    <xf numFmtId="49" fontId="2" fillId="3" borderId="8" xfId="0" applyNumberFormat="1" applyFont="1" applyFill="1" applyBorder="1" applyAlignment="1">
      <alignment horizontal="center" vertical="top"/>
    </xf>
    <xf numFmtId="0" fontId="1" fillId="16" borderId="66" xfId="0" applyFont="1" applyFill="1" applyBorder="1" applyAlignment="1">
      <alignment horizontal="center" vertical="top"/>
    </xf>
    <xf numFmtId="0" fontId="1" fillId="16" borderId="63" xfId="0" applyFont="1" applyFill="1" applyBorder="1" applyAlignment="1">
      <alignment horizontal="center" vertical="top"/>
    </xf>
    <xf numFmtId="0" fontId="1" fillId="16" borderId="85" xfId="0" applyFont="1" applyFill="1" applyBorder="1" applyAlignment="1">
      <alignment horizontal="center" vertical="top"/>
    </xf>
    <xf numFmtId="49" fontId="1" fillId="15" borderId="56" xfId="0" applyNumberFormat="1" applyFont="1" applyFill="1" applyBorder="1" applyAlignment="1">
      <alignment horizontal="center" vertical="top"/>
    </xf>
    <xf numFmtId="49" fontId="1" fillId="15" borderId="96" xfId="0" applyNumberFormat="1" applyFont="1" applyFill="1" applyBorder="1" applyAlignment="1">
      <alignment horizontal="center" vertical="top"/>
    </xf>
    <xf numFmtId="49" fontId="2" fillId="0" borderId="26" xfId="0" applyNumberFormat="1" applyFont="1" applyFill="1" applyBorder="1" applyAlignment="1">
      <alignment horizontal="center" vertical="top" wrapText="1"/>
    </xf>
    <xf numFmtId="49" fontId="2" fillId="0" borderId="41" xfId="0" applyNumberFormat="1" applyFont="1" applyFill="1" applyBorder="1" applyAlignment="1">
      <alignment horizontal="center" vertical="top" wrapText="1"/>
    </xf>
    <xf numFmtId="49" fontId="2" fillId="15" borderId="26" xfId="0" applyNumberFormat="1" applyFont="1" applyFill="1" applyBorder="1" applyAlignment="1">
      <alignment horizontal="center" vertical="top" wrapText="1"/>
    </xf>
    <xf numFmtId="49" fontId="2" fillId="15" borderId="41" xfId="0" applyNumberFormat="1" applyFont="1" applyFill="1" applyBorder="1" applyAlignment="1">
      <alignment horizontal="center" vertical="top" wrapText="1"/>
    </xf>
    <xf numFmtId="164" fontId="2" fillId="6" borderId="14" xfId="0" applyNumberFormat="1" applyFont="1" applyFill="1" applyBorder="1" applyAlignment="1">
      <alignment horizontal="right" vertical="center" wrapText="1"/>
    </xf>
    <xf numFmtId="164" fontId="2" fillId="6" borderId="25" xfId="0" applyNumberFormat="1" applyFont="1" applyFill="1" applyBorder="1" applyAlignment="1">
      <alignment horizontal="right" vertical="center" wrapText="1"/>
    </xf>
    <xf numFmtId="164" fontId="1" fillId="6" borderId="25" xfId="0" applyNumberFormat="1" applyFont="1" applyFill="1" applyBorder="1" applyAlignment="1">
      <alignment horizontal="center" vertical="top" wrapText="1"/>
    </xf>
    <xf numFmtId="164" fontId="1" fillId="6" borderId="2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0" fontId="1" fillId="0" borderId="2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 wrapText="1"/>
    </xf>
    <xf numFmtId="49" fontId="1" fillId="0" borderId="84" xfId="0" applyNumberFormat="1" applyFont="1" applyFill="1" applyBorder="1" applyAlignment="1">
      <alignment horizontal="center" vertical="top" textRotation="90"/>
    </xf>
    <xf numFmtId="49" fontId="1" fillId="0" borderId="34" xfId="0" applyNumberFormat="1" applyFont="1" applyFill="1" applyBorder="1" applyAlignment="1">
      <alignment horizontal="center" vertical="top" textRotation="90"/>
    </xf>
    <xf numFmtId="49" fontId="1" fillId="0" borderId="72" xfId="0" applyNumberFormat="1" applyFont="1" applyFill="1" applyBorder="1" applyAlignment="1">
      <alignment horizontal="center" vertical="top" textRotation="90"/>
    </xf>
    <xf numFmtId="49" fontId="1" fillId="0" borderId="71" xfId="0" applyNumberFormat="1" applyFont="1" applyBorder="1" applyAlignment="1">
      <alignment horizontal="left" vertical="top" textRotation="90"/>
    </xf>
    <xf numFmtId="49" fontId="1" fillId="0" borderId="38" xfId="0" applyNumberFormat="1" applyFont="1" applyBorder="1" applyAlignment="1">
      <alignment horizontal="left" vertical="top" textRotation="90"/>
    </xf>
    <xf numFmtId="49" fontId="1" fillId="0" borderId="36" xfId="0" applyNumberFormat="1" applyFont="1" applyBorder="1" applyAlignment="1">
      <alignment horizontal="left" vertical="top" textRotation="90"/>
    </xf>
    <xf numFmtId="49" fontId="1" fillId="0" borderId="97" xfId="0" applyNumberFormat="1" applyFont="1" applyBorder="1" applyAlignment="1">
      <alignment horizontal="left" vertical="top" textRotation="90"/>
    </xf>
    <xf numFmtId="49" fontId="1" fillId="0" borderId="80" xfId="0" applyNumberFormat="1" applyFont="1" applyBorder="1" applyAlignment="1">
      <alignment horizontal="left" vertical="top" textRotation="90"/>
    </xf>
    <xf numFmtId="49" fontId="2" fillId="0" borderId="17" xfId="0" applyNumberFormat="1" applyFont="1" applyBorder="1" applyAlignment="1">
      <alignment horizontal="center" vertical="top"/>
    </xf>
    <xf numFmtId="0" fontId="1" fillId="3" borderId="17" xfId="0" applyFont="1" applyFill="1" applyBorder="1" applyAlignment="1">
      <alignment horizontal="left" vertical="top" wrapText="1"/>
    </xf>
    <xf numFmtId="0" fontId="1" fillId="15" borderId="84" xfId="0" applyFont="1" applyFill="1" applyBorder="1" applyAlignment="1">
      <alignment horizontal="center" vertical="top"/>
    </xf>
    <xf numFmtId="0" fontId="1" fillId="15" borderId="34" xfId="0" applyFont="1" applyFill="1" applyBorder="1" applyAlignment="1">
      <alignment horizontal="center" vertical="top"/>
    </xf>
    <xf numFmtId="0" fontId="1" fillId="15" borderId="72" xfId="0" applyFont="1" applyFill="1" applyBorder="1" applyAlignment="1">
      <alignment horizontal="center" vertical="top"/>
    </xf>
    <xf numFmtId="0" fontId="2" fillId="6" borderId="40" xfId="0" applyFont="1" applyFill="1" applyBorder="1" applyAlignment="1">
      <alignment horizontal="right" vertical="top" wrapText="1"/>
    </xf>
    <xf numFmtId="0" fontId="2" fillId="6" borderId="49" xfId="0" applyFont="1" applyFill="1" applyBorder="1" applyAlignment="1">
      <alignment horizontal="right" vertical="top" wrapText="1"/>
    </xf>
    <xf numFmtId="165" fontId="1" fillId="27" borderId="61" xfId="0" applyNumberFormat="1" applyFont="1" applyFill="1" applyBorder="1" applyAlignment="1">
      <alignment horizontal="center" vertical="top" wrapText="1"/>
    </xf>
    <xf numFmtId="165" fontId="1" fillId="27" borderId="25" xfId="0" applyNumberFormat="1" applyFont="1" applyFill="1" applyBorder="1" applyAlignment="1">
      <alignment horizontal="center" vertical="top" wrapText="1"/>
    </xf>
    <xf numFmtId="165" fontId="1" fillId="27" borderId="29" xfId="0" applyNumberFormat="1" applyFont="1" applyFill="1" applyBorder="1" applyAlignment="1">
      <alignment horizontal="center" vertical="top" wrapText="1"/>
    </xf>
    <xf numFmtId="49" fontId="2" fillId="6" borderId="35" xfId="0" applyNumberFormat="1" applyFont="1" applyFill="1" applyBorder="1" applyAlignment="1">
      <alignment horizontal="center" vertical="top" wrapText="1"/>
    </xf>
    <xf numFmtId="49" fontId="2" fillId="6" borderId="93" xfId="0" applyNumberFormat="1" applyFont="1" applyFill="1" applyBorder="1" applyAlignment="1">
      <alignment horizontal="center" vertical="top" wrapText="1"/>
    </xf>
    <xf numFmtId="49" fontId="2" fillId="6" borderId="3" xfId="0" applyNumberFormat="1" applyFont="1" applyFill="1" applyBorder="1" applyAlignment="1">
      <alignment horizontal="center" vertical="top" wrapText="1"/>
    </xf>
    <xf numFmtId="49" fontId="2" fillId="6" borderId="41" xfId="0" applyNumberFormat="1" applyFont="1" applyFill="1" applyBorder="1" applyAlignment="1">
      <alignment horizontal="center" vertical="top" wrapText="1"/>
    </xf>
    <xf numFmtId="49" fontId="1" fillId="0" borderId="59" xfId="0" applyNumberFormat="1" applyFont="1" applyBorder="1" applyAlignment="1">
      <alignment horizontal="center" vertical="top" wrapText="1"/>
    </xf>
    <xf numFmtId="49" fontId="1" fillId="0" borderId="38" xfId="0" applyNumberFormat="1" applyFont="1" applyBorder="1" applyAlignment="1">
      <alignment horizontal="center" vertical="top" wrapText="1"/>
    </xf>
    <xf numFmtId="49" fontId="1" fillId="0" borderId="36" xfId="0" applyNumberFormat="1" applyFont="1" applyBorder="1" applyAlignment="1">
      <alignment horizontal="center" vertical="top" textRotation="90" wrapText="1"/>
    </xf>
    <xf numFmtId="49" fontId="1" fillId="0" borderId="97" xfId="0" applyNumberFormat="1" applyFont="1" applyBorder="1" applyAlignment="1">
      <alignment horizontal="center" vertical="top" textRotation="90" wrapText="1"/>
    </xf>
    <xf numFmtId="49" fontId="1" fillId="0" borderId="59" xfId="0" applyNumberFormat="1" applyFont="1" applyBorder="1" applyAlignment="1">
      <alignment horizontal="center" vertical="top" textRotation="90" wrapText="1"/>
    </xf>
    <xf numFmtId="49" fontId="1" fillId="0" borderId="38" xfId="0" applyNumberFormat="1" applyFont="1" applyBorder="1" applyAlignment="1">
      <alignment horizontal="center" vertical="top" textRotation="90" wrapText="1"/>
    </xf>
    <xf numFmtId="49" fontId="1" fillId="0" borderId="87" xfId="0" applyNumberFormat="1" applyFont="1" applyBorder="1" applyAlignment="1">
      <alignment horizontal="center" vertical="top" textRotation="90"/>
    </xf>
    <xf numFmtId="49" fontId="1" fillId="0" borderId="91" xfId="0" applyNumberFormat="1" applyFont="1" applyBorder="1" applyAlignment="1">
      <alignment horizontal="center" vertical="top" textRotation="90"/>
    </xf>
    <xf numFmtId="0" fontId="1" fillId="15" borderId="68" xfId="0" applyFont="1" applyFill="1" applyBorder="1" applyAlignment="1">
      <alignment horizontal="left" vertical="top" wrapText="1"/>
    </xf>
    <xf numFmtId="0" fontId="1" fillId="15" borderId="69" xfId="0" applyFont="1" applyFill="1" applyBorder="1" applyAlignment="1">
      <alignment horizontal="left" vertical="top" wrapText="1"/>
    </xf>
    <xf numFmtId="0" fontId="1" fillId="15" borderId="75" xfId="0" applyFont="1" applyFill="1" applyBorder="1" applyAlignment="1">
      <alignment horizontal="left" vertical="top" wrapText="1"/>
    </xf>
    <xf numFmtId="49" fontId="2" fillId="4" borderId="90" xfId="0" applyNumberFormat="1" applyFont="1" applyFill="1" applyBorder="1" applyAlignment="1">
      <alignment horizontal="center" vertical="top"/>
    </xf>
    <xf numFmtId="49" fontId="2" fillId="6" borderId="93" xfId="0" applyNumberFormat="1" applyFont="1" applyFill="1" applyBorder="1" applyAlignment="1">
      <alignment horizontal="center" vertical="top"/>
    </xf>
    <xf numFmtId="49" fontId="2" fillId="0" borderId="35" xfId="0" applyNumberFormat="1" applyFont="1" applyBorder="1" applyAlignment="1">
      <alignment horizontal="center" vertical="top"/>
    </xf>
    <xf numFmtId="49" fontId="2" fillId="0" borderId="93" xfId="0" applyNumberFormat="1" applyFont="1" applyBorder="1" applyAlignment="1">
      <alignment horizontal="center" vertical="top"/>
    </xf>
    <xf numFmtId="49" fontId="2" fillId="24" borderId="23" xfId="0" applyNumberFormat="1" applyFont="1" applyFill="1" applyBorder="1" applyAlignment="1">
      <alignment horizontal="right" vertical="top"/>
    </xf>
    <xf numFmtId="49" fontId="2" fillId="24" borderId="25" xfId="0" applyNumberFormat="1" applyFont="1" applyFill="1" applyBorder="1" applyAlignment="1">
      <alignment horizontal="right" vertical="top"/>
    </xf>
    <xf numFmtId="49" fontId="2" fillId="24" borderId="29" xfId="0" applyNumberFormat="1" applyFont="1" applyFill="1" applyBorder="1" applyAlignment="1">
      <alignment horizontal="right" vertical="top"/>
    </xf>
    <xf numFmtId="49" fontId="1" fillId="3" borderId="71" xfId="0" applyNumberFormat="1" applyFont="1" applyFill="1" applyBorder="1" applyAlignment="1">
      <alignment horizontal="center" vertical="top" wrapText="1"/>
    </xf>
    <xf numFmtId="49" fontId="1" fillId="3" borderId="80" xfId="0" applyNumberFormat="1" applyFont="1" applyFill="1" applyBorder="1" applyAlignment="1">
      <alignment horizontal="center" vertical="top" wrapText="1"/>
    </xf>
    <xf numFmtId="49" fontId="1" fillId="0" borderId="15" xfId="0" applyNumberFormat="1" applyFont="1" applyBorder="1" applyAlignment="1">
      <alignment horizontal="left" vertical="top" textRotation="90"/>
    </xf>
    <xf numFmtId="49" fontId="1" fillId="0" borderId="15" xfId="0" applyNumberFormat="1" applyFont="1" applyBorder="1" applyAlignment="1">
      <alignment horizontal="center" vertical="top"/>
    </xf>
    <xf numFmtId="49" fontId="1" fillId="0" borderId="26" xfId="0" applyNumberFormat="1" applyFont="1" applyBorder="1" applyAlignment="1">
      <alignment horizontal="center" vertical="top" wrapText="1"/>
    </xf>
    <xf numFmtId="49" fontId="1" fillId="0" borderId="24" xfId="0" applyNumberFormat="1" applyFont="1" applyBorder="1" applyAlignment="1">
      <alignment horizontal="center" vertical="top" wrapText="1"/>
    </xf>
    <xf numFmtId="49" fontId="1" fillId="0" borderId="27" xfId="0" applyNumberFormat="1" applyFont="1" applyBorder="1" applyAlignment="1">
      <alignment horizontal="center" vertical="top" wrapText="1"/>
    </xf>
    <xf numFmtId="49" fontId="1" fillId="0" borderId="97" xfId="0" applyNumberFormat="1" applyFont="1" applyBorder="1" applyAlignment="1">
      <alignment horizontal="center" vertical="top"/>
    </xf>
    <xf numFmtId="49" fontId="1" fillId="0" borderId="87" xfId="0" applyNumberFormat="1" applyFont="1" applyBorder="1" applyAlignment="1">
      <alignment horizontal="center" vertical="top" textRotation="90" wrapText="1"/>
    </xf>
    <xf numFmtId="164" fontId="2" fillId="26" borderId="25" xfId="0" applyNumberFormat="1" applyFont="1" applyFill="1" applyBorder="1" applyAlignment="1">
      <alignment horizontal="right" vertical="top"/>
    </xf>
    <xf numFmtId="164" fontId="2" fillId="26" borderId="29" xfId="0" applyNumberFormat="1" applyFont="1" applyFill="1" applyBorder="1" applyAlignment="1">
      <alignment horizontal="right" vertical="top"/>
    </xf>
    <xf numFmtId="49" fontId="2" fillId="6" borderId="23" xfId="0" applyNumberFormat="1" applyFont="1" applyFill="1" applyBorder="1" applyAlignment="1">
      <alignment horizontal="right" vertical="top"/>
    </xf>
    <xf numFmtId="49" fontId="2" fillId="6" borderId="25" xfId="0" applyNumberFormat="1" applyFont="1" applyFill="1" applyBorder="1" applyAlignment="1">
      <alignment horizontal="right" vertical="top"/>
    </xf>
    <xf numFmtId="49" fontId="2" fillId="6" borderId="29" xfId="0" applyNumberFormat="1" applyFont="1" applyFill="1" applyBorder="1" applyAlignment="1">
      <alignment horizontal="right" vertical="top"/>
    </xf>
    <xf numFmtId="0" fontId="1" fillId="3" borderId="25" xfId="0" applyFont="1" applyFill="1" applyBorder="1" applyAlignment="1">
      <alignment horizontal="left" vertical="top" wrapText="1"/>
    </xf>
    <xf numFmtId="0" fontId="1" fillId="3" borderId="49" xfId="0" applyFont="1" applyFill="1" applyBorder="1" applyAlignment="1">
      <alignment horizontal="left" vertical="top" wrapText="1"/>
    </xf>
    <xf numFmtId="49" fontId="2" fillId="15" borderId="24" xfId="0" applyNumberFormat="1" applyFont="1" applyFill="1" applyBorder="1" applyAlignment="1">
      <alignment horizontal="center" vertical="top"/>
    </xf>
    <xf numFmtId="49" fontId="1" fillId="15" borderId="24" xfId="0" applyNumberFormat="1" applyFont="1" applyFill="1" applyBorder="1" applyAlignment="1">
      <alignment horizontal="center" vertical="top" wrapText="1"/>
    </xf>
    <xf numFmtId="164" fontId="2" fillId="5" borderId="45" xfId="0" applyNumberFormat="1" applyFont="1" applyFill="1" applyBorder="1" applyAlignment="1">
      <alignment horizontal="right" vertical="top" wrapText="1"/>
    </xf>
    <xf numFmtId="164" fontId="2" fillId="5" borderId="92" xfId="0" applyNumberFormat="1" applyFont="1" applyFill="1" applyBorder="1" applyAlignment="1">
      <alignment horizontal="right" vertical="top" wrapText="1"/>
    </xf>
    <xf numFmtId="49" fontId="2" fillId="3" borderId="35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0" fontId="1" fillId="15" borderId="53" xfId="0" applyFont="1" applyFill="1" applyBorder="1" applyAlignment="1">
      <alignment horizontal="center" vertical="top"/>
    </xf>
    <xf numFmtId="0" fontId="1" fillId="15" borderId="12" xfId="0" applyFont="1" applyFill="1" applyBorder="1" applyAlignment="1">
      <alignment horizontal="center" vertical="top"/>
    </xf>
    <xf numFmtId="0" fontId="1" fillId="15" borderId="73" xfId="0" applyFont="1" applyFill="1" applyBorder="1" applyAlignment="1">
      <alignment horizontal="center" vertical="top"/>
    </xf>
    <xf numFmtId="0" fontId="1" fillId="15" borderId="35" xfId="0" applyFont="1" applyFill="1" applyBorder="1" applyAlignment="1">
      <alignment horizontal="center" vertical="top"/>
    </xf>
    <xf numFmtId="0" fontId="1" fillId="15" borderId="3" xfId="0" applyFont="1" applyFill="1" applyBorder="1" applyAlignment="1">
      <alignment horizontal="center" vertical="top"/>
    </xf>
    <xf numFmtId="0" fontId="1" fillId="15" borderId="41" xfId="0" applyFont="1" applyFill="1" applyBorder="1" applyAlignment="1">
      <alignment horizontal="center" vertical="top"/>
    </xf>
    <xf numFmtId="49" fontId="1" fillId="3" borderId="92" xfId="0" applyNumberFormat="1" applyFont="1" applyFill="1" applyBorder="1" applyAlignment="1">
      <alignment horizontal="center" vertical="top" textRotation="90"/>
    </xf>
    <xf numFmtId="49" fontId="1" fillId="3" borderId="71" xfId="0" applyNumberFormat="1" applyFont="1" applyFill="1" applyBorder="1" applyAlignment="1">
      <alignment horizontal="center" vertical="top" textRotation="90"/>
    </xf>
    <xf numFmtId="0" fontId="1" fillId="15" borderId="47" xfId="0" applyFont="1" applyFill="1" applyBorder="1" applyAlignment="1">
      <alignment vertical="top" wrapText="1"/>
    </xf>
    <xf numFmtId="0" fontId="1" fillId="15" borderId="50" xfId="0" applyFont="1" applyFill="1" applyBorder="1" applyAlignment="1">
      <alignment horizontal="center" vertical="top" wrapText="1"/>
    </xf>
    <xf numFmtId="0" fontId="1" fillId="15" borderId="23" xfId="0" applyFont="1" applyFill="1" applyBorder="1" applyAlignment="1">
      <alignment horizontal="center" vertical="top" wrapText="1"/>
    </xf>
    <xf numFmtId="49" fontId="2" fillId="0" borderId="93" xfId="0" applyNumberFormat="1" applyFont="1" applyBorder="1" applyAlignment="1">
      <alignment horizontal="center" vertical="top" wrapText="1"/>
    </xf>
    <xf numFmtId="0" fontId="1" fillId="3" borderId="93" xfId="0" applyFont="1" applyFill="1" applyBorder="1" applyAlignment="1">
      <alignment horizontal="left" vertical="top" wrapText="1"/>
    </xf>
    <xf numFmtId="0" fontId="1" fillId="0" borderId="93" xfId="0" applyFont="1" applyBorder="1" applyAlignment="1">
      <alignment horizontal="center" vertical="top" wrapText="1"/>
    </xf>
    <xf numFmtId="0" fontId="1" fillId="3" borderId="26" xfId="0" applyFont="1" applyFill="1" applyBorder="1" applyAlignment="1">
      <alignment horizontal="center" vertical="top" wrapText="1"/>
    </xf>
    <xf numFmtId="0" fontId="1" fillId="3" borderId="27" xfId="0" applyFont="1" applyFill="1" applyBorder="1" applyAlignment="1">
      <alignment horizontal="center" vertical="top" wrapText="1"/>
    </xf>
    <xf numFmtId="49" fontId="1" fillId="16" borderId="84" xfId="0" applyNumberFormat="1" applyFont="1" applyFill="1" applyBorder="1" applyAlignment="1">
      <alignment horizontal="center" vertical="top" textRotation="90"/>
    </xf>
    <xf numFmtId="49" fontId="1" fillId="16" borderId="34" xfId="0" applyNumberFormat="1" applyFont="1" applyFill="1" applyBorder="1" applyAlignment="1">
      <alignment horizontal="center" vertical="top" textRotation="90"/>
    </xf>
    <xf numFmtId="49" fontId="1" fillId="16" borderId="72" xfId="0" applyNumberFormat="1" applyFont="1" applyFill="1" applyBorder="1" applyAlignment="1">
      <alignment horizontal="center" vertical="top" textRotation="90"/>
    </xf>
    <xf numFmtId="49" fontId="4" fillId="15" borderId="26" xfId="0" applyNumberFormat="1" applyFont="1" applyFill="1" applyBorder="1" applyAlignment="1">
      <alignment horizontal="center" vertical="top" wrapText="1"/>
    </xf>
    <xf numFmtId="49" fontId="4" fillId="15" borderId="24" xfId="0" applyNumberFormat="1" applyFont="1" applyFill="1" applyBorder="1" applyAlignment="1">
      <alignment horizontal="center" vertical="top" wrapText="1"/>
    </xf>
    <xf numFmtId="49" fontId="4" fillId="15" borderId="27" xfId="0" applyNumberFormat="1" applyFont="1" applyFill="1" applyBorder="1" applyAlignment="1">
      <alignment horizontal="center" vertical="top" wrapText="1"/>
    </xf>
    <xf numFmtId="49" fontId="2" fillId="16" borderId="26" xfId="0" applyNumberFormat="1" applyFont="1" applyFill="1" applyBorder="1" applyAlignment="1">
      <alignment horizontal="center" vertical="top"/>
    </xf>
    <xf numFmtId="49" fontId="2" fillId="16" borderId="24" xfId="0" applyNumberFormat="1" applyFont="1" applyFill="1" applyBorder="1" applyAlignment="1">
      <alignment horizontal="center" vertical="top"/>
    </xf>
    <xf numFmtId="49" fontId="2" fillId="16" borderId="27" xfId="0" applyNumberFormat="1" applyFont="1" applyFill="1" applyBorder="1" applyAlignment="1">
      <alignment horizontal="center" vertical="top"/>
    </xf>
    <xf numFmtId="49" fontId="2" fillId="16" borderId="17" xfId="0" applyNumberFormat="1" applyFont="1" applyFill="1" applyBorder="1" applyAlignment="1">
      <alignment horizontal="center" vertical="top" textRotation="90" wrapText="1"/>
    </xf>
    <xf numFmtId="49" fontId="2" fillId="16" borderId="41" xfId="0" applyNumberFormat="1" applyFont="1" applyFill="1" applyBorder="1" applyAlignment="1">
      <alignment horizontal="center" vertical="top" textRotation="90" wrapText="1"/>
    </xf>
    <xf numFmtId="0" fontId="1" fillId="15" borderId="36" xfId="0" applyFont="1" applyFill="1" applyBorder="1" applyAlignment="1">
      <alignment horizontal="center" vertical="top" textRotation="90" wrapText="1"/>
    </xf>
    <xf numFmtId="0" fontId="1" fillId="15" borderId="59" xfId="0" applyFont="1" applyFill="1" applyBorder="1" applyAlignment="1">
      <alignment horizontal="center" vertical="top" textRotation="90" wrapText="1"/>
    </xf>
    <xf numFmtId="0" fontId="1" fillId="15" borderId="38" xfId="0" applyFont="1" applyFill="1" applyBorder="1" applyAlignment="1">
      <alignment horizontal="center" vertical="top" textRotation="90" wrapText="1"/>
    </xf>
    <xf numFmtId="165" fontId="2" fillId="6" borderId="46" xfId="0" applyNumberFormat="1" applyFont="1" applyFill="1" applyBorder="1" applyAlignment="1">
      <alignment horizontal="right" vertical="center" wrapText="1"/>
    </xf>
    <xf numFmtId="165" fontId="2" fillId="6" borderId="45" xfId="0" applyNumberFormat="1" applyFont="1" applyFill="1" applyBorder="1" applyAlignment="1">
      <alignment horizontal="right" vertical="center" wrapText="1"/>
    </xf>
    <xf numFmtId="0" fontId="1" fillId="15" borderId="57" xfId="0" applyFont="1" applyFill="1" applyBorder="1" applyAlignment="1">
      <alignment horizontal="left" vertical="top" wrapText="1"/>
    </xf>
    <xf numFmtId="49" fontId="2" fillId="6" borderId="18" xfId="0" applyNumberFormat="1" applyFont="1" applyFill="1" applyBorder="1" applyAlignment="1">
      <alignment horizontal="left" vertical="top"/>
    </xf>
    <xf numFmtId="49" fontId="2" fillId="6" borderId="28" xfId="0" applyNumberFormat="1" applyFont="1" applyFill="1" applyBorder="1" applyAlignment="1">
      <alignment horizontal="left" vertical="top"/>
    </xf>
    <xf numFmtId="49" fontId="2" fillId="6" borderId="50" xfId="0" applyNumberFormat="1" applyFont="1" applyFill="1" applyBorder="1" applyAlignment="1">
      <alignment horizontal="left" vertical="top"/>
    </xf>
    <xf numFmtId="0" fontId="1" fillId="16" borderId="21" xfId="0" applyFont="1" applyFill="1" applyBorder="1" applyAlignment="1">
      <alignment horizontal="center" vertical="top"/>
    </xf>
    <xf numFmtId="0" fontId="1" fillId="16" borderId="28" xfId="0" applyFont="1" applyFill="1" applyBorder="1" applyAlignment="1">
      <alignment horizontal="center" vertical="top"/>
    </xf>
    <xf numFmtId="0" fontId="1" fillId="15" borderId="0" xfId="0" applyFont="1" applyFill="1" applyBorder="1" applyAlignment="1">
      <alignment horizontal="left" vertical="top" wrapText="1"/>
    </xf>
    <xf numFmtId="0" fontId="1" fillId="15" borderId="21" xfId="0" applyFont="1" applyFill="1" applyBorder="1" applyAlignment="1">
      <alignment horizontal="center" vertical="top"/>
    </xf>
    <xf numFmtId="49" fontId="1" fillId="16" borderId="26" xfId="0" applyNumberFormat="1" applyFont="1" applyFill="1" applyBorder="1" applyAlignment="1">
      <alignment horizontal="center" vertical="top"/>
    </xf>
    <xf numFmtId="49" fontId="1" fillId="16" borderId="24" xfId="0" applyNumberFormat="1" applyFont="1" applyFill="1" applyBorder="1" applyAlignment="1">
      <alignment horizontal="center" vertical="top"/>
    </xf>
    <xf numFmtId="49" fontId="1" fillId="16" borderId="27" xfId="0" applyNumberFormat="1" applyFont="1" applyFill="1" applyBorder="1" applyAlignment="1">
      <alignment horizontal="center" vertical="top"/>
    </xf>
    <xf numFmtId="49" fontId="1" fillId="0" borderId="15" xfId="0" applyNumberFormat="1" applyFont="1" applyFill="1" applyBorder="1" applyAlignment="1">
      <alignment horizontal="center" vertical="top" textRotation="90"/>
    </xf>
    <xf numFmtId="49" fontId="2" fillId="5" borderId="6" xfId="0" applyNumberFormat="1" applyFont="1" applyFill="1" applyBorder="1" applyAlignment="1">
      <alignment horizontal="center" vertical="top"/>
    </xf>
    <xf numFmtId="49" fontId="1" fillId="0" borderId="91" xfId="0" applyNumberFormat="1" applyFont="1" applyBorder="1" applyAlignment="1">
      <alignment horizontal="center" vertical="top" textRotation="90" wrapText="1"/>
    </xf>
    <xf numFmtId="0" fontId="1" fillId="16" borderId="35" xfId="0" applyFont="1" applyFill="1" applyBorder="1" applyAlignment="1">
      <alignment horizontal="left" vertical="top" wrapText="1"/>
    </xf>
    <xf numFmtId="0" fontId="1" fillId="16" borderId="3" xfId="0" applyFont="1" applyFill="1" applyBorder="1" applyAlignment="1">
      <alignment horizontal="left" vertical="top" wrapText="1"/>
    </xf>
    <xf numFmtId="0" fontId="1" fillId="3" borderId="53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1" fillId="3" borderId="73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vertical="top" wrapText="1"/>
    </xf>
    <xf numFmtId="0" fontId="1" fillId="3" borderId="41" xfId="0" applyFont="1" applyFill="1" applyBorder="1" applyAlignment="1">
      <alignment vertical="top" wrapText="1"/>
    </xf>
    <xf numFmtId="0" fontId="1" fillId="3" borderId="54" xfId="0" applyFont="1" applyFill="1" applyBorder="1" applyAlignment="1">
      <alignment horizontal="left" vertical="top" wrapText="1"/>
    </xf>
    <xf numFmtId="0" fontId="1" fillId="3" borderId="33" xfId="0" applyFont="1" applyFill="1" applyBorder="1" applyAlignment="1">
      <alignment horizontal="left" vertical="top" wrapText="1"/>
    </xf>
    <xf numFmtId="0" fontId="1" fillId="3" borderId="35" xfId="1" applyFont="1" applyFill="1" applyBorder="1" applyAlignment="1" applyProtection="1">
      <alignment horizontal="left" vertical="top" wrapText="1"/>
    </xf>
    <xf numFmtId="0" fontId="1" fillId="3" borderId="3" xfId="1" applyFont="1" applyFill="1" applyBorder="1" applyAlignment="1" applyProtection="1">
      <alignment horizontal="left" vertical="top" wrapText="1"/>
    </xf>
    <xf numFmtId="0" fontId="1" fillId="3" borderId="41" xfId="1" applyFont="1" applyFill="1" applyBorder="1" applyAlignment="1" applyProtection="1">
      <alignment horizontal="left" vertical="top" wrapText="1"/>
    </xf>
    <xf numFmtId="49" fontId="1" fillId="15" borderId="119" xfId="0" applyNumberFormat="1" applyFont="1" applyFill="1" applyBorder="1" applyAlignment="1">
      <alignment horizontal="center" vertical="top"/>
    </xf>
    <xf numFmtId="49" fontId="2" fillId="3" borderId="17" xfId="0" applyNumberFormat="1" applyFont="1" applyFill="1" applyBorder="1" applyAlignment="1">
      <alignment horizontal="center" vertical="top" textRotation="90" wrapText="1"/>
    </xf>
    <xf numFmtId="49" fontId="2" fillId="3" borderId="41" xfId="0" applyNumberFormat="1" applyFont="1" applyFill="1" applyBorder="1" applyAlignment="1">
      <alignment horizontal="center" vertical="top" textRotation="90" wrapText="1"/>
    </xf>
    <xf numFmtId="0" fontId="1" fillId="14" borderId="26" xfId="1" applyFont="1" applyFill="1" applyBorder="1" applyAlignment="1" applyProtection="1">
      <alignment horizontal="left" vertical="top" wrapText="1"/>
    </xf>
    <xf numFmtId="0" fontId="1" fillId="14" borderId="6" xfId="1" applyFont="1" applyFill="1" applyBorder="1" applyAlignment="1" applyProtection="1">
      <alignment horizontal="left" vertical="top" wrapText="1"/>
    </xf>
    <xf numFmtId="0" fontId="2" fillId="16" borderId="0" xfId="0" applyFont="1" applyFill="1" applyAlignment="1" applyProtection="1">
      <alignment horizontal="right" wrapText="1"/>
      <protection locked="0"/>
    </xf>
    <xf numFmtId="0" fontId="1" fillId="15" borderId="35" xfId="0" applyFont="1" applyFill="1" applyBorder="1" applyAlignment="1">
      <alignment horizontal="left" vertical="top" wrapText="1"/>
    </xf>
    <xf numFmtId="0" fontId="1" fillId="15" borderId="3" xfId="0" applyFont="1" applyFill="1" applyBorder="1" applyAlignment="1">
      <alignment horizontal="left" vertical="top" wrapText="1"/>
    </xf>
    <xf numFmtId="49" fontId="1" fillId="15" borderId="59" xfId="0" applyNumberFormat="1" applyFont="1" applyFill="1" applyBorder="1" applyAlignment="1">
      <alignment horizontal="center" vertical="top"/>
    </xf>
    <xf numFmtId="0" fontId="1" fillId="0" borderId="17" xfId="0" applyFont="1" applyFill="1" applyBorder="1" applyAlignment="1">
      <alignment horizontal="center" vertical="top" wrapText="1"/>
    </xf>
    <xf numFmtId="49" fontId="1" fillId="0" borderId="29" xfId="0" applyNumberFormat="1" applyFont="1" applyFill="1" applyBorder="1" applyAlignment="1">
      <alignment horizontal="center" vertical="top" textRotation="90"/>
    </xf>
    <xf numFmtId="49" fontId="2" fillId="0" borderId="17" xfId="0" applyNumberFormat="1" applyFont="1" applyFill="1" applyBorder="1" applyAlignment="1">
      <alignment horizontal="center" vertical="top" wrapText="1"/>
    </xf>
    <xf numFmtId="0" fontId="1" fillId="0" borderId="0" xfId="0" applyFont="1" applyAlignment="1" applyProtection="1">
      <alignment horizontal="right"/>
      <protection locked="0"/>
    </xf>
    <xf numFmtId="0" fontId="1" fillId="0" borderId="62" xfId="0" applyFont="1" applyBorder="1" applyAlignment="1" applyProtection="1">
      <alignment horizontal="center" vertical="center" textRotation="90" wrapText="1"/>
      <protection locked="0"/>
    </xf>
    <xf numFmtId="0" fontId="1" fillId="0" borderId="51" xfId="0" applyFont="1" applyBorder="1" applyAlignment="1" applyProtection="1">
      <alignment horizontal="center" vertical="center" textRotation="90" wrapText="1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77" xfId="0" applyFont="1" applyBorder="1" applyAlignment="1" applyProtection="1">
      <alignment horizontal="center" vertical="center" textRotation="90" wrapText="1"/>
      <protection locked="0"/>
    </xf>
    <xf numFmtId="0" fontId="1" fillId="0" borderId="85" xfId="0" applyFont="1" applyBorder="1" applyAlignment="1" applyProtection="1">
      <alignment horizontal="center" vertical="center" textRotation="90" wrapText="1"/>
      <protection locked="0"/>
    </xf>
    <xf numFmtId="0" fontId="2" fillId="10" borderId="61" xfId="0" applyFont="1" applyFill="1" applyBorder="1" applyAlignment="1">
      <alignment horizontal="right" vertical="top"/>
    </xf>
    <xf numFmtId="0" fontId="2" fillId="10" borderId="25" xfId="0" applyFont="1" applyFill="1" applyBorder="1" applyAlignment="1">
      <alignment horizontal="right" vertical="top"/>
    </xf>
    <xf numFmtId="0" fontId="2" fillId="10" borderId="29" xfId="0" applyFont="1" applyFill="1" applyBorder="1" applyAlignment="1">
      <alignment horizontal="right" vertical="top"/>
    </xf>
    <xf numFmtId="0" fontId="2" fillId="0" borderId="68" xfId="0" applyFont="1" applyBorder="1" applyAlignment="1" applyProtection="1">
      <alignment horizontal="center" vertical="top" wrapText="1"/>
      <protection locked="0"/>
    </xf>
    <xf numFmtId="0" fontId="2" fillId="0" borderId="83" xfId="0" applyFont="1" applyBorder="1" applyAlignment="1" applyProtection="1">
      <alignment horizontal="center" vertical="top" wrapText="1"/>
      <protection locked="0"/>
    </xf>
    <xf numFmtId="0" fontId="2" fillId="0" borderId="84" xfId="0" applyFont="1" applyBorder="1" applyAlignment="1" applyProtection="1">
      <alignment horizontal="center" vertical="top" wrapText="1"/>
      <protection locked="0"/>
    </xf>
    <xf numFmtId="0" fontId="1" fillId="0" borderId="62" xfId="0" applyFont="1" applyBorder="1" applyAlignment="1" applyProtection="1">
      <alignment horizontal="center" vertical="center" textRotation="90"/>
      <protection locked="0"/>
    </xf>
    <xf numFmtId="0" fontId="1" fillId="0" borderId="51" xfId="0" applyFont="1" applyBorder="1" applyAlignment="1" applyProtection="1">
      <alignment horizontal="center" vertical="center" textRotation="90"/>
      <protection locked="0"/>
    </xf>
    <xf numFmtId="0" fontId="1" fillId="0" borderId="81" xfId="0" applyFont="1" applyBorder="1" applyAlignment="1" applyProtection="1">
      <alignment horizontal="center" vertical="center" textRotation="90"/>
      <protection locked="0"/>
    </xf>
    <xf numFmtId="0" fontId="1" fillId="0" borderId="79" xfId="0" applyFont="1" applyBorder="1" applyAlignment="1" applyProtection="1">
      <alignment horizontal="center" vertical="center" textRotation="90"/>
      <protection locked="0"/>
    </xf>
    <xf numFmtId="0" fontId="1" fillId="0" borderId="26" xfId="0" applyFont="1" applyBorder="1" applyAlignment="1" applyProtection="1">
      <alignment horizontal="center" vertical="center" textRotation="90"/>
      <protection locked="0"/>
    </xf>
    <xf numFmtId="0" fontId="1" fillId="0" borderId="24" xfId="0" applyFont="1" applyBorder="1" applyAlignment="1" applyProtection="1">
      <alignment horizontal="center" vertical="center" textRotation="90"/>
      <protection locked="0"/>
    </xf>
    <xf numFmtId="0" fontId="1" fillId="0" borderId="27" xfId="0" applyFont="1" applyBorder="1" applyAlignment="1" applyProtection="1">
      <alignment horizontal="center" vertical="center" textRotation="90"/>
      <protection locked="0"/>
    </xf>
    <xf numFmtId="0" fontId="1" fillId="0" borderId="66" xfId="0" applyFont="1" applyBorder="1" applyAlignment="1" applyProtection="1">
      <alignment horizontal="center" vertical="center" textRotation="90"/>
      <protection locked="0"/>
    </xf>
    <xf numFmtId="0" fontId="1" fillId="0" borderId="63" xfId="0" applyFont="1" applyBorder="1" applyAlignment="1" applyProtection="1">
      <alignment horizontal="center" vertical="center" textRotation="90"/>
      <protection locked="0"/>
    </xf>
    <xf numFmtId="0" fontId="1" fillId="0" borderId="85" xfId="0" applyFont="1" applyBorder="1" applyAlignment="1" applyProtection="1">
      <alignment horizontal="center" vertical="center" textRotation="90"/>
      <protection locked="0"/>
    </xf>
    <xf numFmtId="0" fontId="2" fillId="0" borderId="68" xfId="0" applyFont="1" applyBorder="1" applyAlignment="1" applyProtection="1">
      <alignment horizontal="center" vertical="top"/>
      <protection locked="0"/>
    </xf>
    <xf numFmtId="0" fontId="2" fillId="0" borderId="83" xfId="0" applyFont="1" applyBorder="1" applyAlignment="1" applyProtection="1">
      <alignment horizontal="center" vertical="top"/>
      <protection locked="0"/>
    </xf>
    <xf numFmtId="0" fontId="2" fillId="0" borderId="84" xfId="0" applyFont="1" applyBorder="1" applyAlignment="1" applyProtection="1">
      <alignment horizontal="center" vertical="top"/>
      <protection locked="0"/>
    </xf>
    <xf numFmtId="0" fontId="2" fillId="12" borderId="47" xfId="0" applyFont="1" applyFill="1" applyBorder="1" applyAlignment="1">
      <alignment horizontal="center" vertical="center"/>
    </xf>
    <xf numFmtId="0" fontId="2" fillId="12" borderId="22" xfId="0" applyFont="1" applyFill="1" applyBorder="1" applyAlignment="1">
      <alignment horizontal="center" vertical="center"/>
    </xf>
    <xf numFmtId="0" fontId="2" fillId="12" borderId="23" xfId="0" applyFont="1" applyFill="1" applyBorder="1" applyAlignment="1">
      <alignment horizontal="center" vertical="center" wrapText="1"/>
    </xf>
    <xf numFmtId="0" fontId="2" fillId="12" borderId="18" xfId="0" applyFont="1" applyFill="1" applyBorder="1" applyAlignment="1">
      <alignment horizontal="center" vertical="center" wrapText="1"/>
    </xf>
    <xf numFmtId="0" fontId="2" fillId="12" borderId="50" xfId="0" applyFont="1" applyFill="1" applyBorder="1" applyAlignment="1">
      <alignment horizontal="center" vertical="center" wrapText="1"/>
    </xf>
    <xf numFmtId="164" fontId="1" fillId="0" borderId="90" xfId="0" applyNumberFormat="1" applyFont="1" applyBorder="1" applyAlignment="1">
      <alignment horizontal="left"/>
    </xf>
    <xf numFmtId="164" fontId="1" fillId="0" borderId="19" xfId="0" applyNumberFormat="1" applyFont="1" applyBorder="1" applyAlignment="1">
      <alignment horizontal="left"/>
    </xf>
    <xf numFmtId="164" fontId="1" fillId="0" borderId="94" xfId="0" applyNumberFormat="1" applyFont="1" applyBorder="1" applyAlignment="1">
      <alignment horizontal="center"/>
    </xf>
    <xf numFmtId="164" fontId="1" fillId="0" borderId="95" xfId="0" applyNumberFormat="1" applyFont="1" applyBorder="1" applyAlignment="1">
      <alignment horizontal="center"/>
    </xf>
    <xf numFmtId="164" fontId="1" fillId="0" borderId="96" xfId="0" applyNumberFormat="1" applyFont="1" applyBorder="1" applyAlignment="1">
      <alignment horizontal="center"/>
    </xf>
    <xf numFmtId="164" fontId="1" fillId="0" borderId="57" xfId="0" applyNumberFormat="1" applyFont="1" applyBorder="1" applyAlignment="1">
      <alignment horizontal="left"/>
    </xf>
    <xf numFmtId="164" fontId="1" fillId="0" borderId="4" xfId="0" applyNumberFormat="1" applyFont="1" applyBorder="1" applyAlignment="1">
      <alignment horizontal="left"/>
    </xf>
    <xf numFmtId="164" fontId="1" fillId="0" borderId="12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60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57" xfId="0" applyNumberFormat="1" applyFont="1" applyBorder="1" applyAlignment="1">
      <alignment horizontal="left" wrapText="1"/>
    </xf>
    <xf numFmtId="164" fontId="1" fillId="0" borderId="4" xfId="0" applyNumberFormat="1" applyFont="1" applyBorder="1" applyAlignment="1">
      <alignment horizontal="left" wrapText="1"/>
    </xf>
    <xf numFmtId="164" fontId="1" fillId="0" borderId="12" xfId="0" applyNumberFormat="1" applyFont="1" applyBorder="1" applyAlignment="1">
      <alignment horizontal="center" vertical="top"/>
    </xf>
    <xf numFmtId="164" fontId="1" fillId="0" borderId="69" xfId="0" applyNumberFormat="1" applyFont="1" applyBorder="1" applyAlignment="1">
      <alignment horizontal="left" wrapText="1"/>
    </xf>
    <xf numFmtId="164" fontId="1" fillId="0" borderId="7" xfId="0" applyNumberFormat="1" applyFont="1" applyBorder="1" applyAlignment="1">
      <alignment horizontal="left" wrapText="1"/>
    </xf>
    <xf numFmtId="0" fontId="1" fillId="0" borderId="117" xfId="0" applyFont="1" applyBorder="1" applyAlignment="1">
      <alignment horizontal="left"/>
    </xf>
    <xf numFmtId="164" fontId="1" fillId="0" borderId="69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4" fontId="1" fillId="0" borderId="34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left"/>
    </xf>
    <xf numFmtId="164" fontId="2" fillId="12" borderId="58" xfId="0" applyNumberFormat="1" applyFont="1" applyFill="1" applyBorder="1" applyAlignment="1">
      <alignment horizontal="right"/>
    </xf>
    <xf numFmtId="164" fontId="2" fillId="12" borderId="114" xfId="0" applyNumberFormat="1" applyFont="1" applyFill="1" applyBorder="1" applyAlignment="1">
      <alignment horizontal="right"/>
    </xf>
    <xf numFmtId="164" fontId="2" fillId="12" borderId="73" xfId="0" applyNumberFormat="1" applyFont="1" applyFill="1" applyBorder="1" applyAlignment="1">
      <alignment horizontal="center"/>
    </xf>
    <xf numFmtId="164" fontId="2" fillId="12" borderId="44" xfId="0" applyNumberFormat="1" applyFont="1" applyFill="1" applyBorder="1" applyAlignment="1">
      <alignment horizontal="center"/>
    </xf>
    <xf numFmtId="164" fontId="2" fillId="12" borderId="74" xfId="0" applyNumberFormat="1" applyFont="1" applyFill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15" borderId="71" xfId="0" applyFont="1" applyFill="1" applyBorder="1" applyAlignment="1" applyProtection="1">
      <alignment horizontal="center" vertical="center" wrapText="1"/>
      <protection locked="0"/>
    </xf>
    <xf numFmtId="0" fontId="2" fillId="15" borderId="67" xfId="0" applyFont="1" applyFill="1" applyBorder="1" applyAlignment="1" applyProtection="1">
      <alignment horizontal="center" vertical="center" wrapText="1"/>
      <protection locked="0"/>
    </xf>
    <xf numFmtId="0" fontId="2" fillId="15" borderId="80" xfId="0" applyFont="1" applyFill="1" applyBorder="1" applyAlignment="1" applyProtection="1">
      <alignment horizontal="center" vertical="center" wrapText="1"/>
      <protection locked="0"/>
    </xf>
    <xf numFmtId="0" fontId="2" fillId="15" borderId="71" xfId="0" applyFont="1" applyFill="1" applyBorder="1" applyAlignment="1" applyProtection="1">
      <alignment horizontal="center" vertical="center" textRotation="90" wrapText="1"/>
      <protection locked="0"/>
    </xf>
    <xf numFmtId="0" fontId="2" fillId="15" borderId="67" xfId="0" applyFont="1" applyFill="1" applyBorder="1" applyAlignment="1" applyProtection="1">
      <alignment horizontal="center" vertical="center" textRotation="90" wrapText="1"/>
      <protection locked="0"/>
    </xf>
    <xf numFmtId="0" fontId="2" fillId="15" borderId="80" xfId="0" applyFont="1" applyFill="1" applyBorder="1" applyAlignment="1" applyProtection="1">
      <alignment horizontal="center" vertical="center" textRotation="90" wrapText="1"/>
      <protection locked="0"/>
    </xf>
    <xf numFmtId="0" fontId="2" fillId="15" borderId="64" xfId="0" applyFont="1" applyFill="1" applyBorder="1" applyAlignment="1" applyProtection="1">
      <alignment horizontal="center" vertical="top" wrapText="1"/>
      <protection locked="0"/>
    </xf>
    <xf numFmtId="0" fontId="2" fillId="15" borderId="45" xfId="0" applyFont="1" applyFill="1" applyBorder="1" applyAlignment="1" applyProtection="1">
      <alignment horizontal="center" vertical="top" wrapText="1"/>
      <protection locked="0"/>
    </xf>
    <xf numFmtId="0" fontId="2" fillId="15" borderId="92" xfId="0" applyFont="1" applyFill="1" applyBorder="1" applyAlignment="1" applyProtection="1">
      <alignment horizontal="center" vertical="top" wrapText="1"/>
      <protection locked="0"/>
    </xf>
    <xf numFmtId="0" fontId="2" fillId="15" borderId="89" xfId="0" applyFont="1" applyFill="1" applyBorder="1" applyAlignment="1" applyProtection="1">
      <alignment horizontal="center" vertical="top" wrapText="1"/>
      <protection locked="0"/>
    </xf>
    <xf numFmtId="0" fontId="2" fillId="15" borderId="99" xfId="0" applyFont="1" applyFill="1" applyBorder="1" applyAlignment="1" applyProtection="1">
      <alignment horizontal="center" vertical="top" wrapText="1"/>
      <protection locked="0"/>
    </xf>
    <xf numFmtId="0" fontId="2" fillId="15" borderId="87" xfId="0" applyFont="1" applyFill="1" applyBorder="1" applyAlignment="1" applyProtection="1">
      <alignment horizontal="center" vertical="top" wrapText="1"/>
      <protection locked="0"/>
    </xf>
    <xf numFmtId="0" fontId="1" fillId="15" borderId="62" xfId="0" applyFont="1" applyFill="1" applyBorder="1" applyAlignment="1" applyProtection="1">
      <alignment horizontal="center" vertical="top" wrapText="1"/>
      <protection locked="0"/>
    </xf>
    <xf numFmtId="0" fontId="1" fillId="15" borderId="79" xfId="0" applyFont="1" applyFill="1" applyBorder="1" applyAlignment="1" applyProtection="1">
      <alignment horizontal="center" vertical="top" wrapText="1"/>
      <protection locked="0"/>
    </xf>
    <xf numFmtId="0" fontId="1" fillId="15" borderId="51" xfId="0" applyFont="1" applyFill="1" applyBorder="1" applyAlignment="1" applyProtection="1">
      <alignment horizontal="center" vertical="top" wrapText="1"/>
      <protection locked="0"/>
    </xf>
    <xf numFmtId="0" fontId="1" fillId="15" borderId="6" xfId="0" applyFont="1" applyFill="1" applyBorder="1" applyAlignment="1" applyProtection="1">
      <alignment horizontal="left" vertical="top" wrapText="1"/>
      <protection locked="0"/>
    </xf>
    <xf numFmtId="0" fontId="1" fillId="15" borderId="24" xfId="0" applyFont="1" applyFill="1" applyBorder="1" applyAlignment="1" applyProtection="1">
      <alignment horizontal="left" vertical="top" wrapText="1"/>
      <protection locked="0"/>
    </xf>
    <xf numFmtId="0" fontId="1" fillId="15" borderId="27" xfId="0" applyFont="1" applyFill="1" applyBorder="1" applyAlignment="1" applyProtection="1">
      <alignment horizontal="left" vertical="top" wrapText="1"/>
      <protection locked="0"/>
    </xf>
    <xf numFmtId="0" fontId="1" fillId="15" borderId="77" xfId="0" applyFont="1" applyFill="1" applyBorder="1" applyAlignment="1" applyProtection="1">
      <alignment horizontal="center" vertical="top" wrapText="1"/>
      <protection locked="0"/>
    </xf>
    <xf numFmtId="0" fontId="1" fillId="15" borderId="63" xfId="0" applyFont="1" applyFill="1" applyBorder="1" applyAlignment="1" applyProtection="1">
      <alignment horizontal="center" vertical="top" wrapText="1"/>
      <protection locked="0"/>
    </xf>
    <xf numFmtId="0" fontId="1" fillId="15" borderId="85" xfId="0" applyFont="1" applyFill="1" applyBorder="1" applyAlignment="1" applyProtection="1">
      <alignment horizontal="center" vertical="top" wrapText="1"/>
      <protection locked="0"/>
    </xf>
    <xf numFmtId="0" fontId="7" fillId="0" borderId="0" xfId="0" applyFont="1" applyBorder="1" applyAlignment="1" applyProtection="1">
      <alignment horizontal="right"/>
      <protection locked="0"/>
    </xf>
    <xf numFmtId="0" fontId="1" fillId="24" borderId="61" xfId="0" applyFont="1" applyFill="1" applyBorder="1" applyAlignment="1">
      <alignment horizontal="center" vertical="top" wrapText="1"/>
    </xf>
    <xf numFmtId="0" fontId="1" fillId="24" borderId="25" xfId="0" applyFont="1" applyFill="1" applyBorder="1" applyAlignment="1">
      <alignment horizontal="center" vertical="top" wrapText="1"/>
    </xf>
    <xf numFmtId="0" fontId="1" fillId="24" borderId="29" xfId="0" applyFont="1" applyFill="1" applyBorder="1" applyAlignment="1">
      <alignment horizontal="center" vertical="top" wrapText="1"/>
    </xf>
    <xf numFmtId="0" fontId="1" fillId="24" borderId="13" xfId="0" applyFont="1" applyFill="1" applyBorder="1" applyAlignment="1">
      <alignment horizontal="center" vertical="top"/>
    </xf>
    <xf numFmtId="0" fontId="1" fillId="24" borderId="14" xfId="0" applyFont="1" applyFill="1" applyBorder="1" applyAlignment="1">
      <alignment horizontal="center" vertical="top"/>
    </xf>
    <xf numFmtId="0" fontId="1" fillId="24" borderId="29" xfId="0" applyFont="1" applyFill="1" applyBorder="1" applyAlignment="1">
      <alignment horizontal="center" vertical="top"/>
    </xf>
    <xf numFmtId="0" fontId="1" fillId="24" borderId="68" xfId="0" applyFont="1" applyFill="1" applyBorder="1" applyAlignment="1">
      <alignment horizontal="center" vertical="top" wrapText="1"/>
    </xf>
    <xf numFmtId="0" fontId="1" fillId="24" borderId="83" xfId="0" applyFont="1" applyFill="1" applyBorder="1" applyAlignment="1">
      <alignment horizontal="center" vertical="top" wrapText="1"/>
    </xf>
    <xf numFmtId="0" fontId="1" fillId="24" borderId="84" xfId="0" applyFont="1" applyFill="1" applyBorder="1" applyAlignment="1">
      <alignment horizontal="center" vertical="top" wrapText="1"/>
    </xf>
    <xf numFmtId="164" fontId="1" fillId="5" borderId="125" xfId="0" applyNumberFormat="1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 wrapText="1"/>
    </xf>
    <xf numFmtId="164" fontId="1" fillId="5" borderId="34" xfId="0" applyNumberFormat="1" applyFont="1" applyFill="1" applyBorder="1" applyAlignment="1">
      <alignment horizontal="center" vertical="top" wrapText="1"/>
    </xf>
    <xf numFmtId="164" fontId="1" fillId="19" borderId="126" xfId="0" applyNumberFormat="1" applyFont="1" applyFill="1" applyBorder="1" applyAlignment="1">
      <alignment horizontal="center" vertical="top"/>
    </xf>
    <xf numFmtId="164" fontId="1" fillId="19" borderId="127" xfId="0" applyNumberFormat="1" applyFont="1" applyFill="1" applyBorder="1" applyAlignment="1">
      <alignment horizontal="center" vertical="top"/>
    </xf>
    <xf numFmtId="164" fontId="1" fillId="19" borderId="128" xfId="0" applyNumberFormat="1" applyFont="1" applyFill="1" applyBorder="1" applyAlignment="1">
      <alignment horizontal="center" vertical="top"/>
    </xf>
  </cellXfs>
  <cellStyles count="2">
    <cellStyle name="Aiškinamasis tekstas" xfId="1" builtinId="53" customBuiltin="1"/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AC090"/>
      <rgbColor rgb="FF3366FF"/>
      <rgbColor rgb="FF66CC99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letra_AS/Desktop/2018-2020%20planas/05_programa/05_u&#382;daviniai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_Uzdaviniai"/>
      <sheetName val="Suvestine"/>
      <sheetName val="lesu poreikis"/>
      <sheetName val="islaidos"/>
    </sheetNames>
    <sheetDataSet>
      <sheetData sheetId="0">
        <row r="200">
          <cell r="K200">
            <v>1600.4</v>
          </cell>
        </row>
      </sheetData>
      <sheetData sheetId="1">
        <row r="6">
          <cell r="J6">
            <v>54.7</v>
          </cell>
        </row>
        <row r="14">
          <cell r="L14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E499"/>
  <sheetViews>
    <sheetView tabSelected="1" zoomScale="85" zoomScaleNormal="85" zoomScaleSheetLayoutView="85" zoomScalePageLayoutView="85" workbookViewId="0">
      <pane ySplit="11" topLeftCell="A12" activePane="bottomLeft" state="frozen"/>
      <selection pane="bottomLeft" activeCell="C9" sqref="C9:C11"/>
    </sheetView>
  </sheetViews>
  <sheetFormatPr defaultRowHeight="12.75" x14ac:dyDescent="0.2"/>
  <cols>
    <col min="1" max="1" width="3.28515625" style="43"/>
    <col min="2" max="4" width="3.42578125" style="43" customWidth="1"/>
    <col min="5" max="5" width="20.28515625" style="43"/>
    <col min="6" max="6" width="2.7109375" style="43"/>
    <col min="7" max="7" width="3.28515625" style="43" customWidth="1"/>
    <col min="8" max="8" width="3" style="43" customWidth="1"/>
    <col min="9" max="9" width="3.42578125" style="43" customWidth="1"/>
    <col min="10" max="10" width="8.42578125" style="43" customWidth="1"/>
    <col min="11" max="11" width="8.7109375" style="43" customWidth="1"/>
    <col min="12" max="12" width="8.140625" style="43" customWidth="1"/>
    <col min="13" max="13" width="8" style="43"/>
    <col min="14" max="14" width="7.7109375" style="43"/>
    <col min="15" max="15" width="8" style="42"/>
    <col min="16" max="16" width="7.7109375" style="42"/>
    <col min="17" max="17" width="8" style="42"/>
    <col min="18" max="18" width="7.7109375" style="42"/>
    <col min="19" max="20" width="8" style="43"/>
    <col min="21" max="26" width="7.7109375" style="43"/>
    <col min="27" max="28" width="7.7109375" style="42"/>
    <col min="29" max="29" width="17.5703125" style="61" customWidth="1"/>
    <col min="30" max="30" width="4.28515625" style="61" customWidth="1"/>
    <col min="31" max="31" width="4.5703125" style="61" customWidth="1"/>
    <col min="32" max="32" width="4.85546875" style="61" customWidth="1"/>
    <col min="33" max="39" width="0" style="43" hidden="1" customWidth="1"/>
    <col min="40" max="40" width="1.140625" style="43" customWidth="1"/>
    <col min="41" max="41" width="0.140625" style="43" customWidth="1"/>
    <col min="42" max="1019" width="9" style="43"/>
    <col min="1020" max="16384" width="9.140625" style="42"/>
  </cols>
  <sheetData>
    <row r="1" spans="1:59" s="47" customFormat="1" ht="11.25" customHeight="1" x14ac:dyDescent="0.2">
      <c r="A1" s="44"/>
      <c r="B1" s="44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6"/>
      <c r="P1" s="46"/>
      <c r="Q1" s="46"/>
      <c r="R1" s="46"/>
      <c r="S1" s="45"/>
      <c r="T1" s="45"/>
      <c r="U1" s="45"/>
      <c r="V1" s="45"/>
      <c r="W1" s="45"/>
      <c r="X1" s="45"/>
      <c r="Y1" s="45"/>
      <c r="Z1" s="530" t="s">
        <v>360</v>
      </c>
      <c r="AA1" s="530"/>
      <c r="AB1" s="530"/>
      <c r="AC1" s="530"/>
      <c r="AD1" s="530"/>
      <c r="AE1" s="530"/>
      <c r="AF1" s="530"/>
    </row>
    <row r="2" spans="1:59" s="47" customFormat="1" ht="15" customHeight="1" x14ac:dyDescent="0.2">
      <c r="A2" s="44"/>
      <c r="B2" s="44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  <c r="P2" s="46"/>
      <c r="Q2" s="46"/>
      <c r="R2" s="46"/>
      <c r="S2" s="45"/>
      <c r="T2" s="45"/>
      <c r="U2" s="45"/>
      <c r="V2" s="45"/>
      <c r="W2" s="45"/>
      <c r="X2" s="45"/>
      <c r="Y2" s="45"/>
      <c r="Z2" s="530" t="s">
        <v>378</v>
      </c>
      <c r="AA2" s="530"/>
      <c r="AB2" s="530"/>
      <c r="AC2" s="530"/>
      <c r="AD2" s="530"/>
      <c r="AE2" s="530"/>
      <c r="AF2" s="530"/>
    </row>
    <row r="3" spans="1:59" s="47" customFormat="1" ht="12.75" customHeight="1" x14ac:dyDescent="0.2">
      <c r="A3" s="44"/>
      <c r="B3" s="44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46"/>
      <c r="R3" s="46"/>
      <c r="S3" s="45"/>
      <c r="T3" s="45"/>
      <c r="U3" s="45"/>
      <c r="V3" s="45"/>
      <c r="W3" s="45"/>
      <c r="X3" s="45"/>
      <c r="Y3" s="45"/>
      <c r="Z3" s="530" t="s">
        <v>379</v>
      </c>
      <c r="AA3" s="530"/>
      <c r="AB3" s="530"/>
      <c r="AC3" s="530"/>
      <c r="AD3" s="530"/>
      <c r="AE3" s="530"/>
      <c r="AF3" s="530"/>
    </row>
    <row r="4" spans="1:59" s="47" customFormat="1" ht="13.5" customHeight="1" x14ac:dyDescent="0.2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531"/>
      <c r="AA4" s="531"/>
      <c r="AB4" s="531"/>
      <c r="AC4" s="514"/>
      <c r="AD4" s="514"/>
      <c r="AE4" s="1077" t="s">
        <v>361</v>
      </c>
      <c r="AF4" s="1077"/>
    </row>
    <row r="5" spans="1:59" ht="15.75" customHeight="1" x14ac:dyDescent="0.2">
      <c r="A5" s="772" t="s">
        <v>380</v>
      </c>
      <c r="B5" s="772"/>
      <c r="C5" s="772"/>
      <c r="D5" s="772"/>
      <c r="E5" s="772"/>
      <c r="F5" s="772"/>
      <c r="G5" s="772"/>
      <c r="H5" s="772"/>
      <c r="I5" s="772"/>
      <c r="J5" s="772"/>
      <c r="K5" s="772"/>
      <c r="L5" s="772"/>
      <c r="M5" s="772"/>
      <c r="N5" s="772"/>
      <c r="O5" s="772"/>
      <c r="P5" s="772"/>
      <c r="Q5" s="772"/>
      <c r="R5" s="772"/>
      <c r="S5" s="772"/>
      <c r="T5" s="772"/>
      <c r="U5" s="772"/>
      <c r="V5" s="772"/>
      <c r="W5" s="772"/>
      <c r="X5" s="772"/>
      <c r="Y5" s="772"/>
      <c r="Z5" s="772"/>
      <c r="AA5" s="772"/>
      <c r="AB5" s="772"/>
      <c r="AC5" s="772"/>
      <c r="AD5" s="772"/>
      <c r="AE5" s="772"/>
      <c r="AF5" s="772"/>
    </row>
    <row r="6" spans="1:59" ht="13.5" customHeight="1" x14ac:dyDescent="0.2">
      <c r="A6" s="773" t="s">
        <v>0</v>
      </c>
      <c r="B6" s="773"/>
      <c r="C6" s="773"/>
      <c r="D6" s="773"/>
      <c r="E6" s="773"/>
      <c r="F6" s="773"/>
      <c r="G6" s="773"/>
      <c r="H6" s="773"/>
      <c r="I6" s="773"/>
      <c r="J6" s="773"/>
      <c r="K6" s="773"/>
      <c r="L6" s="773"/>
      <c r="M6" s="773"/>
      <c r="N6" s="773"/>
      <c r="O6" s="773"/>
      <c r="P6" s="773"/>
      <c r="Q6" s="773"/>
      <c r="R6" s="773"/>
      <c r="S6" s="773"/>
      <c r="T6" s="773"/>
      <c r="U6" s="773"/>
      <c r="V6" s="773"/>
      <c r="W6" s="773"/>
      <c r="X6" s="773"/>
      <c r="Y6" s="773"/>
      <c r="Z6" s="773"/>
      <c r="AA6" s="773"/>
      <c r="AB6" s="773"/>
      <c r="AC6" s="773"/>
      <c r="AD6" s="773"/>
      <c r="AE6" s="773"/>
      <c r="AF6" s="773"/>
    </row>
    <row r="7" spans="1:59" ht="13.5" customHeight="1" x14ac:dyDescent="0.2">
      <c r="A7" s="774" t="s">
        <v>1</v>
      </c>
      <c r="B7" s="774"/>
      <c r="C7" s="774"/>
      <c r="D7" s="774"/>
      <c r="E7" s="774"/>
      <c r="F7" s="774"/>
      <c r="G7" s="774"/>
      <c r="H7" s="774"/>
      <c r="I7" s="774"/>
      <c r="J7" s="774"/>
      <c r="K7" s="774"/>
      <c r="L7" s="774"/>
      <c r="M7" s="774"/>
      <c r="N7" s="774"/>
      <c r="O7" s="774"/>
      <c r="P7" s="774"/>
      <c r="Q7" s="774"/>
      <c r="R7" s="774"/>
      <c r="S7" s="774"/>
      <c r="T7" s="774"/>
      <c r="U7" s="774"/>
      <c r="V7" s="774"/>
      <c r="W7" s="774"/>
      <c r="X7" s="774"/>
      <c r="Y7" s="774"/>
      <c r="Z7" s="774"/>
      <c r="AA7" s="774"/>
      <c r="AB7" s="774"/>
      <c r="AC7" s="774"/>
      <c r="AD7" s="774"/>
      <c r="AE7" s="774"/>
      <c r="AF7" s="774"/>
    </row>
    <row r="8" spans="1:59" ht="14.25" customHeight="1" thickBot="1" x14ac:dyDescent="0.25">
      <c r="A8" s="820" t="s">
        <v>264</v>
      </c>
      <c r="B8" s="820"/>
      <c r="C8" s="820"/>
      <c r="D8" s="820"/>
      <c r="E8" s="820"/>
      <c r="F8" s="820"/>
      <c r="G8" s="820"/>
      <c r="H8" s="820"/>
      <c r="I8" s="820"/>
      <c r="J8" s="820"/>
      <c r="K8" s="820"/>
      <c r="L8" s="820"/>
      <c r="M8" s="820"/>
      <c r="N8" s="820"/>
      <c r="O8" s="820"/>
      <c r="P8" s="820"/>
      <c r="Q8" s="820"/>
      <c r="R8" s="820"/>
      <c r="S8" s="820"/>
      <c r="T8" s="820"/>
      <c r="U8" s="820"/>
      <c r="V8" s="820"/>
      <c r="W8" s="820"/>
      <c r="X8" s="820"/>
      <c r="Y8" s="820"/>
      <c r="Z8" s="820"/>
      <c r="AA8" s="820"/>
      <c r="AB8" s="820"/>
      <c r="AC8" s="820"/>
      <c r="AD8" s="820"/>
      <c r="AE8" s="820"/>
      <c r="AF8" s="820"/>
    </row>
    <row r="9" spans="1:59" ht="25.5" customHeight="1" thickBot="1" x14ac:dyDescent="0.25">
      <c r="A9" s="775" t="s">
        <v>2</v>
      </c>
      <c r="B9" s="778" t="s">
        <v>3</v>
      </c>
      <c r="C9" s="781" t="s">
        <v>4</v>
      </c>
      <c r="D9" s="784" t="s">
        <v>5</v>
      </c>
      <c r="E9" s="787" t="s">
        <v>6</v>
      </c>
      <c r="F9" s="790" t="s">
        <v>7</v>
      </c>
      <c r="G9" s="790" t="s">
        <v>8</v>
      </c>
      <c r="H9" s="790" t="s">
        <v>9</v>
      </c>
      <c r="I9" s="793" t="s">
        <v>10</v>
      </c>
      <c r="J9" s="790" t="s">
        <v>11</v>
      </c>
      <c r="K9" s="796" t="s">
        <v>381</v>
      </c>
      <c r="L9" s="797"/>
      <c r="M9" s="797"/>
      <c r="N9" s="798"/>
      <c r="O9" s="796" t="s">
        <v>382</v>
      </c>
      <c r="P9" s="797"/>
      <c r="Q9" s="797"/>
      <c r="R9" s="798"/>
      <c r="S9" s="799" t="s">
        <v>383</v>
      </c>
      <c r="T9" s="800"/>
      <c r="U9" s="800"/>
      <c r="V9" s="801"/>
      <c r="W9" s="823" t="s">
        <v>384</v>
      </c>
      <c r="X9" s="824"/>
      <c r="Y9" s="824"/>
      <c r="Z9" s="825"/>
      <c r="AA9" s="826" t="s">
        <v>333</v>
      </c>
      <c r="AB9" s="826" t="s">
        <v>385</v>
      </c>
      <c r="AC9" s="743" t="s">
        <v>277</v>
      </c>
      <c r="AD9" s="744"/>
      <c r="AE9" s="744"/>
      <c r="AF9" s="745"/>
    </row>
    <row r="10" spans="1:59" ht="18" customHeight="1" thickTop="1" thickBot="1" x14ac:dyDescent="0.25">
      <c r="A10" s="776"/>
      <c r="B10" s="779"/>
      <c r="C10" s="782"/>
      <c r="D10" s="785"/>
      <c r="E10" s="788"/>
      <c r="F10" s="791"/>
      <c r="G10" s="791"/>
      <c r="H10" s="791"/>
      <c r="I10" s="794"/>
      <c r="J10" s="791"/>
      <c r="K10" s="802" t="s">
        <v>12</v>
      </c>
      <c r="L10" s="804" t="s">
        <v>13</v>
      </c>
      <c r="M10" s="804"/>
      <c r="N10" s="805" t="s">
        <v>263</v>
      </c>
      <c r="O10" s="807" t="s">
        <v>12</v>
      </c>
      <c r="P10" s="804" t="s">
        <v>13</v>
      </c>
      <c r="Q10" s="804"/>
      <c r="R10" s="809" t="s">
        <v>263</v>
      </c>
      <c r="S10" s="811" t="s">
        <v>12</v>
      </c>
      <c r="T10" s="817" t="s">
        <v>13</v>
      </c>
      <c r="U10" s="817"/>
      <c r="V10" s="818" t="s">
        <v>263</v>
      </c>
      <c r="W10" s="829" t="s">
        <v>12</v>
      </c>
      <c r="X10" s="738" t="s">
        <v>13</v>
      </c>
      <c r="Y10" s="738"/>
      <c r="Z10" s="821" t="s">
        <v>263</v>
      </c>
      <c r="AA10" s="827"/>
      <c r="AB10" s="827"/>
      <c r="AC10" s="739" t="s">
        <v>276</v>
      </c>
      <c r="AD10" s="741" t="s">
        <v>278</v>
      </c>
      <c r="AE10" s="741"/>
      <c r="AF10" s="742"/>
    </row>
    <row r="11" spans="1:59" ht="114" customHeight="1" thickTop="1" thickBot="1" x14ac:dyDescent="0.25">
      <c r="A11" s="777"/>
      <c r="B11" s="780"/>
      <c r="C11" s="783"/>
      <c r="D11" s="786"/>
      <c r="E11" s="789"/>
      <c r="F11" s="792"/>
      <c r="G11" s="792"/>
      <c r="H11" s="792"/>
      <c r="I11" s="795"/>
      <c r="J11" s="792"/>
      <c r="K11" s="803"/>
      <c r="L11" s="291" t="s">
        <v>12</v>
      </c>
      <c r="M11" s="291" t="s">
        <v>14</v>
      </c>
      <c r="N11" s="806"/>
      <c r="O11" s="808"/>
      <c r="P11" s="292" t="s">
        <v>12</v>
      </c>
      <c r="Q11" s="292" t="s">
        <v>14</v>
      </c>
      <c r="R11" s="810"/>
      <c r="S11" s="812"/>
      <c r="T11" s="293" t="s">
        <v>12</v>
      </c>
      <c r="U11" s="293" t="s">
        <v>14</v>
      </c>
      <c r="V11" s="819"/>
      <c r="W11" s="830"/>
      <c r="X11" s="294" t="s">
        <v>12</v>
      </c>
      <c r="Y11" s="294" t="s">
        <v>14</v>
      </c>
      <c r="Z11" s="822"/>
      <c r="AA11" s="828"/>
      <c r="AB11" s="828"/>
      <c r="AC11" s="740"/>
      <c r="AD11" s="515" t="s">
        <v>297</v>
      </c>
      <c r="AE11" s="515" t="s">
        <v>334</v>
      </c>
      <c r="AF11" s="516" t="s">
        <v>386</v>
      </c>
      <c r="AO11" s="56"/>
      <c r="AP11" s="56"/>
      <c r="AQ11" s="56"/>
      <c r="AR11" s="56"/>
      <c r="AS11" s="56"/>
      <c r="AT11" s="56"/>
      <c r="AU11" s="56"/>
      <c r="AV11" s="56"/>
      <c r="AW11" s="56"/>
      <c r="AX11" s="56"/>
    </row>
    <row r="12" spans="1:59" s="48" customFormat="1" ht="17.25" customHeight="1" thickBot="1" x14ac:dyDescent="0.25">
      <c r="A12" s="746" t="s">
        <v>15</v>
      </c>
      <c r="B12" s="747"/>
      <c r="C12" s="747"/>
      <c r="D12" s="747"/>
      <c r="E12" s="747"/>
      <c r="F12" s="747"/>
      <c r="G12" s="747"/>
      <c r="H12" s="747"/>
      <c r="I12" s="747"/>
      <c r="J12" s="747"/>
      <c r="K12" s="747"/>
      <c r="L12" s="747"/>
      <c r="M12" s="747"/>
      <c r="N12" s="747"/>
      <c r="O12" s="747"/>
      <c r="P12" s="747"/>
      <c r="Q12" s="747"/>
      <c r="R12" s="747"/>
      <c r="S12" s="747"/>
      <c r="T12" s="747"/>
      <c r="U12" s="747"/>
      <c r="V12" s="747"/>
      <c r="W12" s="747"/>
      <c r="X12" s="747"/>
      <c r="Y12" s="747"/>
      <c r="Z12" s="747"/>
      <c r="AA12" s="747"/>
      <c r="AB12" s="747"/>
      <c r="AC12" s="747"/>
      <c r="AD12" s="747"/>
      <c r="AE12" s="747"/>
      <c r="AF12" s="748"/>
      <c r="AO12" s="51"/>
      <c r="AP12" s="51"/>
    </row>
    <row r="13" spans="1:59" ht="20.25" customHeight="1" thickBot="1" x14ac:dyDescent="0.25">
      <c r="A13" s="749" t="s">
        <v>16</v>
      </c>
      <c r="B13" s="750"/>
      <c r="C13" s="750"/>
      <c r="D13" s="750"/>
      <c r="E13" s="750"/>
      <c r="F13" s="750"/>
      <c r="G13" s="750"/>
      <c r="H13" s="750"/>
      <c r="I13" s="750"/>
      <c r="J13" s="750"/>
      <c r="K13" s="750"/>
      <c r="L13" s="750"/>
      <c r="M13" s="750"/>
      <c r="N13" s="750"/>
      <c r="O13" s="750"/>
      <c r="P13" s="750"/>
      <c r="Q13" s="750"/>
      <c r="R13" s="750"/>
      <c r="S13" s="750"/>
      <c r="T13" s="750"/>
      <c r="U13" s="750"/>
      <c r="V13" s="750"/>
      <c r="W13" s="750"/>
      <c r="X13" s="750"/>
      <c r="Y13" s="750"/>
      <c r="Z13" s="750"/>
      <c r="AA13" s="750"/>
      <c r="AB13" s="750"/>
      <c r="AC13" s="750"/>
      <c r="AD13" s="750"/>
      <c r="AE13" s="750"/>
      <c r="AF13" s="751"/>
      <c r="AO13" s="56"/>
      <c r="AP13" s="51"/>
      <c r="BG13" s="49"/>
    </row>
    <row r="14" spans="1:59" s="51" customFormat="1" ht="20.25" customHeight="1" thickBot="1" x14ac:dyDescent="0.25">
      <c r="A14" s="295" t="s">
        <v>17</v>
      </c>
      <c r="B14" s="296" t="s">
        <v>18</v>
      </c>
      <c r="C14" s="756" t="s">
        <v>19</v>
      </c>
      <c r="D14" s="756"/>
      <c r="E14" s="756"/>
      <c r="F14" s="756"/>
      <c r="G14" s="756"/>
      <c r="H14" s="756"/>
      <c r="I14" s="756"/>
      <c r="J14" s="756"/>
      <c r="K14" s="756"/>
      <c r="L14" s="756"/>
      <c r="M14" s="756"/>
      <c r="N14" s="756"/>
      <c r="O14" s="756"/>
      <c r="P14" s="756"/>
      <c r="Q14" s="756"/>
      <c r="R14" s="756"/>
      <c r="S14" s="756"/>
      <c r="T14" s="756"/>
      <c r="U14" s="756"/>
      <c r="V14" s="756"/>
      <c r="W14" s="756"/>
      <c r="X14" s="756"/>
      <c r="Y14" s="756"/>
      <c r="Z14" s="756"/>
      <c r="AA14" s="756"/>
      <c r="AB14" s="756"/>
      <c r="AC14" s="756"/>
      <c r="AD14" s="756"/>
      <c r="AE14" s="756"/>
      <c r="AF14" s="757"/>
      <c r="AG14" s="50"/>
      <c r="AH14" s="50"/>
      <c r="AI14" s="50"/>
      <c r="AJ14" s="50"/>
      <c r="AK14" s="50"/>
      <c r="AL14" s="50"/>
      <c r="AM14" s="50"/>
      <c r="BG14" s="52"/>
    </row>
    <row r="15" spans="1:59" ht="20.25" customHeight="1" thickBot="1" x14ac:dyDescent="0.25">
      <c r="A15" s="295" t="s">
        <v>17</v>
      </c>
      <c r="B15" s="298" t="s">
        <v>18</v>
      </c>
      <c r="C15" s="299" t="s">
        <v>18</v>
      </c>
      <c r="D15" s="758" t="s">
        <v>20</v>
      </c>
      <c r="E15" s="758"/>
      <c r="F15" s="758"/>
      <c r="G15" s="758"/>
      <c r="H15" s="758"/>
      <c r="I15" s="758"/>
      <c r="J15" s="758"/>
      <c r="K15" s="758"/>
      <c r="L15" s="758"/>
      <c r="M15" s="758"/>
      <c r="N15" s="758"/>
      <c r="O15" s="758"/>
      <c r="P15" s="758"/>
      <c r="Q15" s="758"/>
      <c r="R15" s="758"/>
      <c r="S15" s="758"/>
      <c r="T15" s="758"/>
      <c r="U15" s="758"/>
      <c r="V15" s="758"/>
      <c r="W15" s="758"/>
      <c r="X15" s="758"/>
      <c r="Y15" s="758"/>
      <c r="Z15" s="758"/>
      <c r="AA15" s="758"/>
      <c r="AB15" s="758"/>
      <c r="AC15" s="758"/>
      <c r="AD15" s="758"/>
      <c r="AE15" s="758"/>
      <c r="AF15" s="759"/>
      <c r="AG15" s="48"/>
      <c r="AH15" s="48"/>
      <c r="AI15" s="48"/>
      <c r="AJ15" s="48"/>
      <c r="AK15" s="48"/>
      <c r="AL15" s="48"/>
      <c r="AM15" s="48"/>
      <c r="AN15" s="48"/>
      <c r="AO15" s="51"/>
      <c r="AP15" s="51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G15" s="52"/>
    </row>
    <row r="16" spans="1:59" ht="15" customHeight="1" x14ac:dyDescent="0.2">
      <c r="A16" s="604" t="s">
        <v>17</v>
      </c>
      <c r="B16" s="572" t="s">
        <v>18</v>
      </c>
      <c r="C16" s="813" t="s">
        <v>18</v>
      </c>
      <c r="D16" s="815" t="s">
        <v>45</v>
      </c>
      <c r="E16" s="640" t="s">
        <v>46</v>
      </c>
      <c r="F16" s="642"/>
      <c r="G16" s="766" t="s">
        <v>138</v>
      </c>
      <c r="H16" s="769" t="s">
        <v>22</v>
      </c>
      <c r="I16" s="534" t="s">
        <v>23</v>
      </c>
      <c r="J16" s="300" t="s">
        <v>25</v>
      </c>
      <c r="K16" s="165">
        <f>+L16+N16</f>
        <v>0</v>
      </c>
      <c r="L16" s="13">
        <v>0</v>
      </c>
      <c r="M16" s="13">
        <v>0</v>
      </c>
      <c r="N16" s="118">
        <v>0</v>
      </c>
      <c r="O16" s="162">
        <f>+P16+R16</f>
        <v>0</v>
      </c>
      <c r="P16" s="324">
        <v>0</v>
      </c>
      <c r="Q16" s="248">
        <v>0</v>
      </c>
      <c r="R16" s="118">
        <v>0</v>
      </c>
      <c r="S16" s="165">
        <f>+T16+V16</f>
        <v>0</v>
      </c>
      <c r="T16" s="13">
        <v>0</v>
      </c>
      <c r="U16" s="13">
        <v>0</v>
      </c>
      <c r="V16" s="118">
        <v>0</v>
      </c>
      <c r="W16" s="165">
        <f>+X16+Z16</f>
        <v>0</v>
      </c>
      <c r="X16" s="13">
        <v>0</v>
      </c>
      <c r="Y16" s="13">
        <v>0</v>
      </c>
      <c r="Z16" s="118">
        <v>0</v>
      </c>
      <c r="AA16" s="311">
        <v>0</v>
      </c>
      <c r="AB16" s="317">
        <v>0</v>
      </c>
      <c r="AC16" s="831" t="s">
        <v>279</v>
      </c>
      <c r="AD16" s="549" t="s">
        <v>280</v>
      </c>
      <c r="AE16" s="549" t="s">
        <v>40</v>
      </c>
      <c r="AF16" s="543" t="s">
        <v>40</v>
      </c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7"/>
    </row>
    <row r="17" spans="1:1019" ht="15.75" customHeight="1" x14ac:dyDescent="0.2">
      <c r="A17" s="605"/>
      <c r="B17" s="573"/>
      <c r="C17" s="814"/>
      <c r="D17" s="816"/>
      <c r="E17" s="641"/>
      <c r="F17" s="643"/>
      <c r="G17" s="767"/>
      <c r="H17" s="770"/>
      <c r="I17" s="535"/>
      <c r="J17" s="301" t="s">
        <v>29</v>
      </c>
      <c r="K17" s="201">
        <f>+L17+N17</f>
        <v>50</v>
      </c>
      <c r="L17" s="98">
        <v>0</v>
      </c>
      <c r="M17" s="98">
        <v>0</v>
      </c>
      <c r="N17" s="305">
        <v>50</v>
      </c>
      <c r="O17" s="193">
        <f>+P17+R17</f>
        <v>377.1</v>
      </c>
      <c r="P17" s="253">
        <v>0</v>
      </c>
      <c r="Q17" s="254">
        <v>0</v>
      </c>
      <c r="R17" s="305">
        <v>377.1</v>
      </c>
      <c r="S17" s="201">
        <f>+T17+V17</f>
        <v>0</v>
      </c>
      <c r="T17" s="98">
        <v>0</v>
      </c>
      <c r="U17" s="98">
        <v>0</v>
      </c>
      <c r="V17" s="305">
        <v>0</v>
      </c>
      <c r="W17" s="201">
        <f>+X17+Z17</f>
        <v>0</v>
      </c>
      <c r="X17" s="98">
        <v>0</v>
      </c>
      <c r="Y17" s="98">
        <v>0</v>
      </c>
      <c r="Z17" s="305">
        <v>0</v>
      </c>
      <c r="AA17" s="315">
        <v>0</v>
      </c>
      <c r="AB17" s="325">
        <v>0</v>
      </c>
      <c r="AC17" s="832"/>
      <c r="AD17" s="550"/>
      <c r="AE17" s="550"/>
      <c r="AF17" s="544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7"/>
    </row>
    <row r="18" spans="1:1019" ht="15" customHeight="1" thickBot="1" x14ac:dyDescent="0.25">
      <c r="A18" s="605"/>
      <c r="B18" s="573"/>
      <c r="C18" s="814"/>
      <c r="D18" s="816"/>
      <c r="E18" s="641"/>
      <c r="F18" s="643"/>
      <c r="G18" s="767"/>
      <c r="H18" s="770"/>
      <c r="I18" s="535"/>
      <c r="J18" s="326" t="s">
        <v>26</v>
      </c>
      <c r="K18" s="319">
        <f>+L18+N18</f>
        <v>188.5</v>
      </c>
      <c r="L18" s="119">
        <v>0</v>
      </c>
      <c r="M18" s="119">
        <v>0</v>
      </c>
      <c r="N18" s="120">
        <v>188.5</v>
      </c>
      <c r="O18" s="170">
        <f>P18+R18</f>
        <v>377.1</v>
      </c>
      <c r="P18" s="327">
        <v>0</v>
      </c>
      <c r="Q18" s="320">
        <v>0</v>
      </c>
      <c r="R18" s="120">
        <v>377.1</v>
      </c>
      <c r="S18" s="319">
        <f>+T18+V18</f>
        <v>0</v>
      </c>
      <c r="T18" s="119">
        <v>0</v>
      </c>
      <c r="U18" s="119">
        <v>0</v>
      </c>
      <c r="V18" s="120">
        <v>0</v>
      </c>
      <c r="W18" s="319">
        <f>+X18+Z18</f>
        <v>0</v>
      </c>
      <c r="X18" s="119">
        <v>0</v>
      </c>
      <c r="Y18" s="119">
        <v>0</v>
      </c>
      <c r="Z18" s="120">
        <v>0</v>
      </c>
      <c r="AA18" s="323">
        <v>0</v>
      </c>
      <c r="AB18" s="321">
        <v>0</v>
      </c>
      <c r="AC18" s="832"/>
      <c r="AD18" s="550"/>
      <c r="AE18" s="550"/>
      <c r="AF18" s="544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5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  <c r="IJ18" s="42"/>
      <c r="IK18" s="42"/>
      <c r="IL18" s="42"/>
      <c r="IM18" s="42"/>
      <c r="IN18" s="42"/>
      <c r="IO18" s="42"/>
      <c r="IP18" s="42"/>
      <c r="IQ18" s="42"/>
      <c r="IR18" s="42"/>
      <c r="IS18" s="42"/>
      <c r="IT18" s="42"/>
      <c r="IU18" s="42"/>
      <c r="IV18" s="42"/>
      <c r="IW18" s="42"/>
      <c r="IX18" s="42"/>
      <c r="IY18" s="42"/>
      <c r="IZ18" s="42"/>
      <c r="JA18" s="42"/>
      <c r="JB18" s="42"/>
      <c r="JC18" s="42"/>
      <c r="JD18" s="42"/>
      <c r="JE18" s="42"/>
      <c r="JF18" s="42"/>
      <c r="JG18" s="42"/>
      <c r="JH18" s="42"/>
      <c r="JI18" s="42"/>
      <c r="JJ18" s="42"/>
      <c r="JK18" s="42"/>
      <c r="JL18" s="42"/>
      <c r="JM18" s="42"/>
      <c r="JN18" s="42"/>
      <c r="JO18" s="42"/>
      <c r="JP18" s="42"/>
      <c r="JQ18" s="42"/>
      <c r="JR18" s="42"/>
      <c r="JS18" s="42"/>
      <c r="JT18" s="42"/>
      <c r="JU18" s="42"/>
      <c r="JV18" s="42"/>
      <c r="JW18" s="42"/>
      <c r="JX18" s="42"/>
      <c r="JY18" s="42"/>
      <c r="JZ18" s="42"/>
      <c r="KA18" s="42"/>
      <c r="KB18" s="42"/>
      <c r="KC18" s="42"/>
      <c r="KD18" s="42"/>
      <c r="KE18" s="42"/>
      <c r="KF18" s="42"/>
      <c r="KG18" s="42"/>
      <c r="KH18" s="42"/>
      <c r="KI18" s="42"/>
      <c r="KJ18" s="42"/>
      <c r="KK18" s="42"/>
      <c r="KL18" s="42"/>
      <c r="KM18" s="42"/>
      <c r="KN18" s="42"/>
      <c r="KO18" s="42"/>
      <c r="KP18" s="42"/>
      <c r="KQ18" s="42"/>
      <c r="KR18" s="42"/>
      <c r="KS18" s="42"/>
      <c r="KT18" s="42"/>
      <c r="KU18" s="42"/>
      <c r="KV18" s="42"/>
      <c r="KW18" s="42"/>
      <c r="KX18" s="42"/>
      <c r="KY18" s="42"/>
      <c r="KZ18" s="42"/>
      <c r="LA18" s="42"/>
      <c r="LB18" s="42"/>
      <c r="LC18" s="42"/>
      <c r="LD18" s="42"/>
      <c r="LE18" s="42"/>
      <c r="LF18" s="42"/>
      <c r="LG18" s="42"/>
      <c r="LH18" s="42"/>
      <c r="LI18" s="42"/>
      <c r="LJ18" s="42"/>
      <c r="LK18" s="42"/>
      <c r="LL18" s="42"/>
      <c r="LM18" s="42"/>
      <c r="LN18" s="42"/>
      <c r="LO18" s="42"/>
      <c r="LP18" s="42"/>
      <c r="LQ18" s="42"/>
      <c r="LR18" s="42"/>
      <c r="LS18" s="42"/>
      <c r="LT18" s="42"/>
      <c r="LU18" s="42"/>
      <c r="LV18" s="42"/>
      <c r="LW18" s="42"/>
      <c r="LX18" s="42"/>
      <c r="LY18" s="42"/>
      <c r="LZ18" s="42"/>
      <c r="MA18" s="42"/>
      <c r="MB18" s="42"/>
      <c r="MC18" s="42"/>
      <c r="MD18" s="42"/>
      <c r="ME18" s="42"/>
      <c r="MF18" s="42"/>
      <c r="MG18" s="42"/>
      <c r="MH18" s="42"/>
      <c r="MI18" s="42"/>
      <c r="MJ18" s="42"/>
      <c r="MK18" s="42"/>
      <c r="ML18" s="42"/>
      <c r="MM18" s="42"/>
      <c r="MN18" s="42"/>
      <c r="MO18" s="42"/>
      <c r="MP18" s="42"/>
      <c r="MQ18" s="42"/>
      <c r="MR18" s="42"/>
      <c r="MS18" s="42"/>
      <c r="MT18" s="42"/>
      <c r="MU18" s="42"/>
      <c r="MV18" s="42"/>
      <c r="MW18" s="42"/>
      <c r="MX18" s="42"/>
      <c r="MY18" s="42"/>
      <c r="MZ18" s="42"/>
      <c r="NA18" s="42"/>
      <c r="NB18" s="42"/>
      <c r="NC18" s="42"/>
      <c r="ND18" s="42"/>
      <c r="NE18" s="42"/>
      <c r="NF18" s="42"/>
      <c r="NG18" s="42"/>
      <c r="NH18" s="42"/>
      <c r="NI18" s="42"/>
      <c r="NJ18" s="42"/>
      <c r="NK18" s="42"/>
      <c r="NL18" s="42"/>
      <c r="NM18" s="42"/>
      <c r="NN18" s="42"/>
      <c r="NO18" s="42"/>
      <c r="NP18" s="42"/>
      <c r="NQ18" s="42"/>
      <c r="NR18" s="42"/>
      <c r="NS18" s="42"/>
      <c r="NT18" s="42"/>
      <c r="NU18" s="42"/>
      <c r="NV18" s="42"/>
      <c r="NW18" s="42"/>
      <c r="NX18" s="42"/>
      <c r="NY18" s="42"/>
      <c r="NZ18" s="42"/>
      <c r="OA18" s="42"/>
      <c r="OB18" s="42"/>
      <c r="OC18" s="42"/>
      <c r="OD18" s="42"/>
      <c r="OE18" s="42"/>
      <c r="OF18" s="42"/>
      <c r="OG18" s="42"/>
      <c r="OH18" s="42"/>
      <c r="OI18" s="42"/>
      <c r="OJ18" s="42"/>
      <c r="OK18" s="42"/>
      <c r="OL18" s="42"/>
      <c r="OM18" s="42"/>
      <c r="ON18" s="42"/>
      <c r="OO18" s="42"/>
      <c r="OP18" s="42"/>
      <c r="OQ18" s="42"/>
      <c r="OR18" s="42"/>
      <c r="OS18" s="42"/>
      <c r="OT18" s="42"/>
      <c r="OU18" s="42"/>
      <c r="OV18" s="42"/>
      <c r="OW18" s="42"/>
      <c r="OX18" s="42"/>
      <c r="OY18" s="42"/>
      <c r="OZ18" s="42"/>
      <c r="PA18" s="42"/>
      <c r="PB18" s="42"/>
      <c r="PC18" s="42"/>
      <c r="PD18" s="42"/>
      <c r="PE18" s="42"/>
      <c r="PF18" s="42"/>
      <c r="PG18" s="42"/>
      <c r="PH18" s="42"/>
      <c r="PI18" s="42"/>
      <c r="PJ18" s="42"/>
      <c r="PK18" s="42"/>
      <c r="PL18" s="42"/>
      <c r="PM18" s="42"/>
      <c r="PN18" s="42"/>
      <c r="PO18" s="42"/>
      <c r="PP18" s="42"/>
      <c r="PQ18" s="42"/>
      <c r="PR18" s="42"/>
      <c r="PS18" s="42"/>
      <c r="PT18" s="42"/>
      <c r="PU18" s="42"/>
      <c r="PV18" s="42"/>
      <c r="PW18" s="42"/>
      <c r="PX18" s="42"/>
      <c r="PY18" s="42"/>
      <c r="PZ18" s="42"/>
      <c r="QA18" s="42"/>
      <c r="QB18" s="42"/>
      <c r="QC18" s="42"/>
      <c r="QD18" s="42"/>
      <c r="QE18" s="42"/>
      <c r="QF18" s="42"/>
      <c r="QG18" s="42"/>
      <c r="QH18" s="42"/>
      <c r="QI18" s="42"/>
      <c r="QJ18" s="42"/>
      <c r="QK18" s="42"/>
      <c r="QL18" s="42"/>
      <c r="QM18" s="42"/>
      <c r="QN18" s="42"/>
      <c r="QO18" s="42"/>
      <c r="QP18" s="42"/>
      <c r="QQ18" s="42"/>
      <c r="QR18" s="42"/>
      <c r="QS18" s="42"/>
      <c r="QT18" s="42"/>
      <c r="QU18" s="42"/>
      <c r="QV18" s="42"/>
      <c r="QW18" s="42"/>
      <c r="QX18" s="42"/>
      <c r="QY18" s="42"/>
      <c r="QZ18" s="42"/>
      <c r="RA18" s="42"/>
      <c r="RB18" s="42"/>
      <c r="RC18" s="42"/>
      <c r="RD18" s="42"/>
      <c r="RE18" s="42"/>
      <c r="RF18" s="42"/>
      <c r="RG18" s="42"/>
      <c r="RH18" s="42"/>
      <c r="RI18" s="42"/>
      <c r="RJ18" s="42"/>
      <c r="RK18" s="42"/>
      <c r="RL18" s="42"/>
      <c r="RM18" s="42"/>
      <c r="RN18" s="42"/>
      <c r="RO18" s="42"/>
      <c r="RP18" s="42"/>
      <c r="RQ18" s="42"/>
      <c r="RR18" s="42"/>
      <c r="RS18" s="42"/>
      <c r="RT18" s="42"/>
      <c r="RU18" s="42"/>
      <c r="RV18" s="42"/>
      <c r="RW18" s="42"/>
      <c r="RX18" s="42"/>
      <c r="RY18" s="42"/>
      <c r="RZ18" s="42"/>
      <c r="SA18" s="42"/>
      <c r="SB18" s="42"/>
      <c r="SC18" s="42"/>
      <c r="SD18" s="42"/>
      <c r="SE18" s="42"/>
      <c r="SF18" s="42"/>
      <c r="SG18" s="42"/>
      <c r="SH18" s="42"/>
      <c r="SI18" s="42"/>
      <c r="SJ18" s="42"/>
      <c r="SK18" s="42"/>
      <c r="SL18" s="42"/>
      <c r="SM18" s="42"/>
      <c r="SN18" s="42"/>
      <c r="SO18" s="42"/>
      <c r="SP18" s="42"/>
      <c r="SQ18" s="42"/>
      <c r="SR18" s="42"/>
      <c r="SS18" s="42"/>
      <c r="ST18" s="42"/>
      <c r="SU18" s="42"/>
      <c r="SV18" s="42"/>
      <c r="SW18" s="42"/>
      <c r="SX18" s="42"/>
      <c r="SY18" s="42"/>
      <c r="SZ18" s="42"/>
      <c r="TA18" s="42"/>
      <c r="TB18" s="42"/>
      <c r="TC18" s="42"/>
      <c r="TD18" s="42"/>
      <c r="TE18" s="42"/>
      <c r="TF18" s="42"/>
      <c r="TG18" s="42"/>
      <c r="TH18" s="42"/>
      <c r="TI18" s="42"/>
      <c r="TJ18" s="42"/>
      <c r="TK18" s="42"/>
      <c r="TL18" s="42"/>
      <c r="TM18" s="42"/>
      <c r="TN18" s="42"/>
      <c r="TO18" s="42"/>
      <c r="TP18" s="42"/>
      <c r="TQ18" s="42"/>
      <c r="TR18" s="42"/>
      <c r="TS18" s="42"/>
      <c r="TT18" s="42"/>
      <c r="TU18" s="42"/>
      <c r="TV18" s="42"/>
      <c r="TW18" s="42"/>
      <c r="TX18" s="42"/>
      <c r="TY18" s="42"/>
      <c r="TZ18" s="42"/>
      <c r="UA18" s="42"/>
      <c r="UB18" s="42"/>
      <c r="UC18" s="42"/>
      <c r="UD18" s="42"/>
      <c r="UE18" s="42"/>
      <c r="UF18" s="42"/>
      <c r="UG18" s="42"/>
      <c r="UH18" s="42"/>
      <c r="UI18" s="42"/>
      <c r="UJ18" s="42"/>
      <c r="UK18" s="42"/>
      <c r="UL18" s="42"/>
      <c r="UM18" s="42"/>
      <c r="UN18" s="42"/>
      <c r="UO18" s="42"/>
      <c r="UP18" s="42"/>
      <c r="UQ18" s="42"/>
      <c r="UR18" s="42"/>
      <c r="US18" s="42"/>
      <c r="UT18" s="42"/>
      <c r="UU18" s="42"/>
      <c r="UV18" s="42"/>
      <c r="UW18" s="42"/>
      <c r="UX18" s="42"/>
      <c r="UY18" s="42"/>
      <c r="UZ18" s="42"/>
      <c r="VA18" s="42"/>
      <c r="VB18" s="42"/>
      <c r="VC18" s="42"/>
      <c r="VD18" s="42"/>
      <c r="VE18" s="42"/>
      <c r="VF18" s="42"/>
      <c r="VG18" s="42"/>
      <c r="VH18" s="42"/>
      <c r="VI18" s="42"/>
      <c r="VJ18" s="42"/>
      <c r="VK18" s="42"/>
      <c r="VL18" s="42"/>
      <c r="VM18" s="42"/>
      <c r="VN18" s="42"/>
      <c r="VO18" s="42"/>
      <c r="VP18" s="42"/>
      <c r="VQ18" s="42"/>
      <c r="VR18" s="42"/>
      <c r="VS18" s="42"/>
      <c r="VT18" s="42"/>
      <c r="VU18" s="42"/>
      <c r="VV18" s="42"/>
      <c r="VW18" s="42"/>
      <c r="VX18" s="42"/>
      <c r="VY18" s="42"/>
      <c r="VZ18" s="42"/>
      <c r="WA18" s="42"/>
      <c r="WB18" s="42"/>
      <c r="WC18" s="42"/>
      <c r="WD18" s="42"/>
      <c r="WE18" s="42"/>
      <c r="WF18" s="42"/>
      <c r="WG18" s="42"/>
      <c r="WH18" s="42"/>
      <c r="WI18" s="42"/>
      <c r="WJ18" s="42"/>
      <c r="WK18" s="42"/>
      <c r="WL18" s="42"/>
      <c r="WM18" s="42"/>
      <c r="WN18" s="42"/>
      <c r="WO18" s="42"/>
      <c r="WP18" s="42"/>
      <c r="WQ18" s="42"/>
      <c r="WR18" s="42"/>
      <c r="WS18" s="42"/>
      <c r="WT18" s="42"/>
      <c r="WU18" s="42"/>
      <c r="WV18" s="42"/>
      <c r="WW18" s="42"/>
      <c r="WX18" s="42"/>
      <c r="WY18" s="42"/>
      <c r="WZ18" s="42"/>
      <c r="XA18" s="42"/>
      <c r="XB18" s="42"/>
      <c r="XC18" s="42"/>
      <c r="XD18" s="42"/>
      <c r="XE18" s="42"/>
      <c r="XF18" s="42"/>
      <c r="XG18" s="42"/>
      <c r="XH18" s="42"/>
      <c r="XI18" s="42"/>
      <c r="XJ18" s="42"/>
      <c r="XK18" s="42"/>
      <c r="XL18" s="42"/>
      <c r="XM18" s="42"/>
      <c r="XN18" s="42"/>
      <c r="XO18" s="42"/>
      <c r="XP18" s="42"/>
      <c r="XQ18" s="42"/>
      <c r="XR18" s="42"/>
      <c r="XS18" s="42"/>
      <c r="XT18" s="42"/>
      <c r="XU18" s="42"/>
      <c r="XV18" s="42"/>
      <c r="XW18" s="42"/>
      <c r="XX18" s="42"/>
      <c r="XY18" s="42"/>
      <c r="XZ18" s="42"/>
      <c r="YA18" s="42"/>
      <c r="YB18" s="42"/>
      <c r="YC18" s="42"/>
      <c r="YD18" s="42"/>
      <c r="YE18" s="42"/>
      <c r="YF18" s="42"/>
      <c r="YG18" s="42"/>
      <c r="YH18" s="42"/>
      <c r="YI18" s="42"/>
      <c r="YJ18" s="42"/>
      <c r="YK18" s="42"/>
      <c r="YL18" s="42"/>
      <c r="YM18" s="42"/>
      <c r="YN18" s="42"/>
      <c r="YO18" s="42"/>
      <c r="YP18" s="42"/>
      <c r="YQ18" s="42"/>
      <c r="YR18" s="42"/>
      <c r="YS18" s="42"/>
      <c r="YT18" s="42"/>
      <c r="YU18" s="42"/>
      <c r="YV18" s="42"/>
      <c r="YW18" s="42"/>
      <c r="YX18" s="42"/>
      <c r="YY18" s="42"/>
      <c r="YZ18" s="42"/>
      <c r="ZA18" s="42"/>
      <c r="ZB18" s="42"/>
      <c r="ZC18" s="42"/>
      <c r="ZD18" s="42"/>
      <c r="ZE18" s="42"/>
      <c r="ZF18" s="42"/>
      <c r="ZG18" s="42"/>
      <c r="ZH18" s="42"/>
      <c r="ZI18" s="42"/>
      <c r="ZJ18" s="42"/>
      <c r="ZK18" s="42"/>
      <c r="ZL18" s="42"/>
      <c r="ZM18" s="42"/>
      <c r="ZN18" s="42"/>
      <c r="ZO18" s="42"/>
      <c r="ZP18" s="42"/>
      <c r="ZQ18" s="42"/>
      <c r="ZR18" s="42"/>
      <c r="ZS18" s="42"/>
      <c r="ZT18" s="42"/>
      <c r="ZU18" s="42"/>
      <c r="ZV18" s="42"/>
      <c r="ZW18" s="42"/>
      <c r="ZX18" s="42"/>
      <c r="ZY18" s="42"/>
      <c r="ZZ18" s="42"/>
      <c r="AAA18" s="42"/>
      <c r="AAB18" s="42"/>
      <c r="AAC18" s="42"/>
      <c r="AAD18" s="42"/>
      <c r="AAE18" s="42"/>
      <c r="AAF18" s="42"/>
      <c r="AAG18" s="42"/>
      <c r="AAH18" s="42"/>
      <c r="AAI18" s="42"/>
      <c r="AAJ18" s="42"/>
      <c r="AAK18" s="42"/>
      <c r="AAL18" s="42"/>
      <c r="AAM18" s="42"/>
      <c r="AAN18" s="42"/>
      <c r="AAO18" s="42"/>
      <c r="AAP18" s="42"/>
      <c r="AAQ18" s="42"/>
      <c r="AAR18" s="42"/>
      <c r="AAS18" s="42"/>
      <c r="AAT18" s="42"/>
      <c r="AAU18" s="42"/>
      <c r="AAV18" s="42"/>
      <c r="AAW18" s="42"/>
      <c r="AAX18" s="42"/>
      <c r="AAY18" s="42"/>
      <c r="AAZ18" s="42"/>
      <c r="ABA18" s="42"/>
      <c r="ABB18" s="42"/>
      <c r="ABC18" s="42"/>
      <c r="ABD18" s="42"/>
      <c r="ABE18" s="42"/>
      <c r="ABF18" s="42"/>
      <c r="ABG18" s="42"/>
      <c r="ABH18" s="42"/>
      <c r="ABI18" s="42"/>
      <c r="ABJ18" s="42"/>
      <c r="ABK18" s="42"/>
      <c r="ABL18" s="42"/>
      <c r="ABM18" s="42"/>
      <c r="ABN18" s="42"/>
      <c r="ABO18" s="42"/>
      <c r="ABP18" s="42"/>
      <c r="ABQ18" s="42"/>
      <c r="ABR18" s="42"/>
      <c r="ABS18" s="42"/>
      <c r="ABT18" s="42"/>
      <c r="ABU18" s="42"/>
      <c r="ABV18" s="42"/>
      <c r="ABW18" s="42"/>
      <c r="ABX18" s="42"/>
      <c r="ABY18" s="42"/>
      <c r="ABZ18" s="42"/>
      <c r="ACA18" s="42"/>
      <c r="ACB18" s="42"/>
      <c r="ACC18" s="42"/>
      <c r="ACD18" s="42"/>
      <c r="ACE18" s="42"/>
      <c r="ACF18" s="42"/>
      <c r="ACG18" s="42"/>
      <c r="ACH18" s="42"/>
      <c r="ACI18" s="42"/>
      <c r="ACJ18" s="42"/>
      <c r="ACK18" s="42"/>
      <c r="ACL18" s="42"/>
      <c r="ACM18" s="42"/>
      <c r="ACN18" s="42"/>
      <c r="ACO18" s="42"/>
      <c r="ACP18" s="42"/>
      <c r="ACQ18" s="42"/>
      <c r="ACR18" s="42"/>
      <c r="ACS18" s="42"/>
      <c r="ACT18" s="42"/>
      <c r="ACU18" s="42"/>
      <c r="ACV18" s="42"/>
      <c r="ACW18" s="42"/>
      <c r="ACX18" s="42"/>
      <c r="ACY18" s="42"/>
      <c r="ACZ18" s="42"/>
      <c r="ADA18" s="42"/>
      <c r="ADB18" s="42"/>
      <c r="ADC18" s="42"/>
      <c r="ADD18" s="42"/>
      <c r="ADE18" s="42"/>
      <c r="ADF18" s="42"/>
      <c r="ADG18" s="42"/>
      <c r="ADH18" s="42"/>
      <c r="ADI18" s="42"/>
      <c r="ADJ18" s="42"/>
      <c r="ADK18" s="42"/>
      <c r="ADL18" s="42"/>
      <c r="ADM18" s="42"/>
      <c r="ADN18" s="42"/>
      <c r="ADO18" s="42"/>
      <c r="ADP18" s="42"/>
      <c r="ADQ18" s="42"/>
      <c r="ADR18" s="42"/>
      <c r="ADS18" s="42"/>
      <c r="ADT18" s="42"/>
      <c r="ADU18" s="42"/>
      <c r="ADV18" s="42"/>
      <c r="ADW18" s="42"/>
      <c r="ADX18" s="42"/>
      <c r="ADY18" s="42"/>
      <c r="ADZ18" s="42"/>
      <c r="AEA18" s="42"/>
      <c r="AEB18" s="42"/>
      <c r="AEC18" s="42"/>
      <c r="AED18" s="42"/>
      <c r="AEE18" s="42"/>
      <c r="AEF18" s="42"/>
      <c r="AEG18" s="42"/>
      <c r="AEH18" s="42"/>
      <c r="AEI18" s="42"/>
      <c r="AEJ18" s="42"/>
      <c r="AEK18" s="42"/>
      <c r="AEL18" s="42"/>
      <c r="AEM18" s="42"/>
      <c r="AEN18" s="42"/>
      <c r="AEO18" s="42"/>
      <c r="AEP18" s="42"/>
      <c r="AEQ18" s="42"/>
      <c r="AER18" s="42"/>
      <c r="AES18" s="42"/>
      <c r="AET18" s="42"/>
      <c r="AEU18" s="42"/>
      <c r="AEV18" s="42"/>
      <c r="AEW18" s="42"/>
      <c r="AEX18" s="42"/>
      <c r="AEY18" s="42"/>
      <c r="AEZ18" s="42"/>
      <c r="AFA18" s="42"/>
      <c r="AFB18" s="42"/>
      <c r="AFC18" s="42"/>
      <c r="AFD18" s="42"/>
      <c r="AFE18" s="42"/>
      <c r="AFF18" s="42"/>
      <c r="AFG18" s="42"/>
      <c r="AFH18" s="42"/>
      <c r="AFI18" s="42"/>
      <c r="AFJ18" s="42"/>
      <c r="AFK18" s="42"/>
      <c r="AFL18" s="42"/>
      <c r="AFM18" s="42"/>
      <c r="AFN18" s="42"/>
      <c r="AFO18" s="42"/>
      <c r="AFP18" s="42"/>
      <c r="AFQ18" s="42"/>
      <c r="AFR18" s="42"/>
      <c r="AFS18" s="42"/>
      <c r="AFT18" s="42"/>
      <c r="AFU18" s="42"/>
      <c r="AFV18" s="42"/>
      <c r="AFW18" s="42"/>
      <c r="AFX18" s="42"/>
      <c r="AFY18" s="42"/>
      <c r="AFZ18" s="42"/>
      <c r="AGA18" s="42"/>
      <c r="AGB18" s="42"/>
      <c r="AGC18" s="42"/>
      <c r="AGD18" s="42"/>
      <c r="AGE18" s="42"/>
      <c r="AGF18" s="42"/>
      <c r="AGG18" s="42"/>
      <c r="AGH18" s="42"/>
      <c r="AGI18" s="42"/>
      <c r="AGJ18" s="42"/>
      <c r="AGK18" s="42"/>
      <c r="AGL18" s="42"/>
      <c r="AGM18" s="42"/>
      <c r="AGN18" s="42"/>
      <c r="AGO18" s="42"/>
      <c r="AGP18" s="42"/>
      <c r="AGQ18" s="42"/>
      <c r="AGR18" s="42"/>
      <c r="AGS18" s="42"/>
      <c r="AGT18" s="42"/>
      <c r="AGU18" s="42"/>
      <c r="AGV18" s="42"/>
      <c r="AGW18" s="42"/>
      <c r="AGX18" s="42"/>
      <c r="AGY18" s="42"/>
      <c r="AGZ18" s="42"/>
      <c r="AHA18" s="42"/>
      <c r="AHB18" s="42"/>
      <c r="AHC18" s="42"/>
      <c r="AHD18" s="42"/>
      <c r="AHE18" s="42"/>
      <c r="AHF18" s="42"/>
      <c r="AHG18" s="42"/>
      <c r="AHH18" s="42"/>
      <c r="AHI18" s="42"/>
      <c r="AHJ18" s="42"/>
      <c r="AHK18" s="42"/>
      <c r="AHL18" s="42"/>
      <c r="AHM18" s="42"/>
      <c r="AHN18" s="42"/>
      <c r="AHO18" s="42"/>
      <c r="AHP18" s="42"/>
      <c r="AHQ18" s="42"/>
      <c r="AHR18" s="42"/>
      <c r="AHS18" s="42"/>
      <c r="AHT18" s="42"/>
      <c r="AHU18" s="42"/>
      <c r="AHV18" s="42"/>
      <c r="AHW18" s="42"/>
      <c r="AHX18" s="42"/>
      <c r="AHY18" s="42"/>
      <c r="AHZ18" s="42"/>
      <c r="AIA18" s="42"/>
      <c r="AIB18" s="42"/>
      <c r="AIC18" s="42"/>
      <c r="AID18" s="42"/>
      <c r="AIE18" s="42"/>
      <c r="AIF18" s="42"/>
      <c r="AIG18" s="42"/>
      <c r="AIH18" s="42"/>
      <c r="AII18" s="42"/>
      <c r="AIJ18" s="42"/>
      <c r="AIK18" s="42"/>
      <c r="AIL18" s="42"/>
      <c r="AIM18" s="42"/>
      <c r="AIN18" s="42"/>
      <c r="AIO18" s="42"/>
      <c r="AIP18" s="42"/>
      <c r="AIQ18" s="42"/>
      <c r="AIR18" s="42"/>
      <c r="AIS18" s="42"/>
      <c r="AIT18" s="42"/>
      <c r="AIU18" s="42"/>
      <c r="AIV18" s="42"/>
      <c r="AIW18" s="42"/>
      <c r="AIX18" s="42"/>
      <c r="AIY18" s="42"/>
      <c r="AIZ18" s="42"/>
      <c r="AJA18" s="42"/>
      <c r="AJB18" s="42"/>
      <c r="AJC18" s="42"/>
      <c r="AJD18" s="42"/>
      <c r="AJE18" s="42"/>
      <c r="AJF18" s="42"/>
      <c r="AJG18" s="42"/>
      <c r="AJH18" s="42"/>
      <c r="AJI18" s="42"/>
      <c r="AJJ18" s="42"/>
      <c r="AJK18" s="42"/>
      <c r="AJL18" s="42"/>
      <c r="AJM18" s="42"/>
      <c r="AJN18" s="42"/>
      <c r="AJO18" s="42"/>
      <c r="AJP18" s="42"/>
      <c r="AJQ18" s="42"/>
      <c r="AJR18" s="42"/>
      <c r="AJS18" s="42"/>
      <c r="AJT18" s="42"/>
      <c r="AJU18" s="42"/>
      <c r="AJV18" s="42"/>
      <c r="AJW18" s="42"/>
      <c r="AJX18" s="42"/>
      <c r="AJY18" s="42"/>
      <c r="AJZ18" s="42"/>
      <c r="AKA18" s="42"/>
      <c r="AKB18" s="42"/>
      <c r="AKC18" s="42"/>
      <c r="AKD18" s="42"/>
      <c r="AKE18" s="42"/>
      <c r="AKF18" s="42"/>
      <c r="AKG18" s="42"/>
      <c r="AKH18" s="42"/>
      <c r="AKI18" s="42"/>
      <c r="AKJ18" s="42"/>
      <c r="AKK18" s="42"/>
      <c r="AKL18" s="42"/>
      <c r="AKM18" s="42"/>
      <c r="AKN18" s="42"/>
      <c r="AKO18" s="42"/>
      <c r="AKP18" s="42"/>
      <c r="AKQ18" s="42"/>
      <c r="AKR18" s="42"/>
      <c r="AKS18" s="42"/>
      <c r="AKT18" s="42"/>
      <c r="AKU18" s="42"/>
      <c r="AKV18" s="42"/>
      <c r="AKW18" s="42"/>
      <c r="AKX18" s="42"/>
      <c r="AKY18" s="42"/>
      <c r="AKZ18" s="42"/>
      <c r="ALA18" s="42"/>
      <c r="ALB18" s="42"/>
      <c r="ALC18" s="42"/>
      <c r="ALD18" s="42"/>
      <c r="ALE18" s="42"/>
      <c r="ALF18" s="42"/>
      <c r="ALG18" s="42"/>
      <c r="ALH18" s="42"/>
      <c r="ALI18" s="42"/>
      <c r="ALJ18" s="42"/>
      <c r="ALK18" s="42"/>
      <c r="ALL18" s="42"/>
      <c r="ALM18" s="42"/>
      <c r="ALN18" s="42"/>
      <c r="ALO18" s="42"/>
      <c r="ALP18" s="42"/>
      <c r="ALQ18" s="42"/>
      <c r="ALR18" s="42"/>
      <c r="ALS18" s="42"/>
      <c r="ALT18" s="42"/>
      <c r="ALU18" s="42"/>
      <c r="ALV18" s="42"/>
      <c r="ALW18" s="42"/>
      <c r="ALX18" s="42"/>
      <c r="ALY18" s="42"/>
      <c r="ALZ18" s="42"/>
      <c r="AMA18" s="42"/>
      <c r="AMB18" s="42"/>
      <c r="AMC18" s="42"/>
      <c r="AMD18" s="42"/>
      <c r="AME18" s="42"/>
    </row>
    <row r="19" spans="1:1019" ht="22.5" customHeight="1" thickBot="1" x14ac:dyDescent="0.25">
      <c r="A19" s="594"/>
      <c r="B19" s="574"/>
      <c r="C19" s="608"/>
      <c r="D19" s="542"/>
      <c r="E19" s="562"/>
      <c r="F19" s="565"/>
      <c r="G19" s="768"/>
      <c r="H19" s="771"/>
      <c r="I19" s="536"/>
      <c r="J19" s="136" t="s">
        <v>27</v>
      </c>
      <c r="K19" s="9">
        <f t="shared" ref="K19:N19" si="0">SUM(K16:K18)</f>
        <v>238.5</v>
      </c>
      <c r="L19" s="3">
        <f t="shared" si="0"/>
        <v>0</v>
      </c>
      <c r="M19" s="3">
        <f t="shared" si="0"/>
        <v>0</v>
      </c>
      <c r="N19" s="8">
        <f t="shared" si="0"/>
        <v>238.5</v>
      </c>
      <c r="O19" s="7">
        <f>SUM(O16:O18)</f>
        <v>754.2</v>
      </c>
      <c r="P19" s="3">
        <f>SUM(P16:P18)</f>
        <v>0</v>
      </c>
      <c r="Q19" s="3">
        <f>SUM(Q16:Q18)</f>
        <v>0</v>
      </c>
      <c r="R19" s="8">
        <f>SUM(R16:R18)</f>
        <v>754.2</v>
      </c>
      <c r="S19" s="9">
        <f t="shared" ref="S19:Z19" si="1">SUM(S16:S18)</f>
        <v>0</v>
      </c>
      <c r="T19" s="3">
        <f t="shared" si="1"/>
        <v>0</v>
      </c>
      <c r="U19" s="3">
        <f t="shared" si="1"/>
        <v>0</v>
      </c>
      <c r="V19" s="8">
        <f t="shared" si="1"/>
        <v>0</v>
      </c>
      <c r="W19" s="9">
        <f t="shared" si="1"/>
        <v>0</v>
      </c>
      <c r="X19" s="3">
        <f t="shared" si="1"/>
        <v>0</v>
      </c>
      <c r="Y19" s="3">
        <f t="shared" si="1"/>
        <v>0</v>
      </c>
      <c r="Z19" s="8">
        <f t="shared" si="1"/>
        <v>0</v>
      </c>
      <c r="AA19" s="24">
        <f>SUM(AA16:AA18)</f>
        <v>0</v>
      </c>
      <c r="AB19" s="25">
        <f>SUM(AB16:AB18)</f>
        <v>0</v>
      </c>
      <c r="AC19" s="581"/>
      <c r="AD19" s="551"/>
      <c r="AE19" s="551"/>
      <c r="AF19" s="545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5"/>
    </row>
    <row r="20" spans="1:1019" ht="17.25" customHeight="1" thickBot="1" x14ac:dyDescent="0.25">
      <c r="A20" s="569" t="s">
        <v>17</v>
      </c>
      <c r="B20" s="572" t="s">
        <v>18</v>
      </c>
      <c r="C20" s="591" t="s">
        <v>18</v>
      </c>
      <c r="D20" s="540" t="s">
        <v>49</v>
      </c>
      <c r="E20" s="560" t="s">
        <v>50</v>
      </c>
      <c r="F20" s="563"/>
      <c r="G20" s="766" t="s">
        <v>21</v>
      </c>
      <c r="H20" s="769" t="s">
        <v>22</v>
      </c>
      <c r="I20" s="534" t="s">
        <v>23</v>
      </c>
      <c r="J20" s="300" t="s">
        <v>26</v>
      </c>
      <c r="K20" s="165">
        <f>+L20+N20</f>
        <v>0</v>
      </c>
      <c r="L20" s="13">
        <v>0</v>
      </c>
      <c r="M20" s="250">
        <v>0</v>
      </c>
      <c r="N20" s="118">
        <v>0</v>
      </c>
      <c r="O20" s="162">
        <f>+P20+R20</f>
        <v>0</v>
      </c>
      <c r="P20" s="13">
        <v>0</v>
      </c>
      <c r="Q20" s="250">
        <v>0</v>
      </c>
      <c r="R20" s="118">
        <v>0</v>
      </c>
      <c r="S20" s="165">
        <f>+T20+V20</f>
        <v>0</v>
      </c>
      <c r="T20" s="13">
        <v>0</v>
      </c>
      <c r="U20" s="250">
        <v>0</v>
      </c>
      <c r="V20" s="118">
        <v>0</v>
      </c>
      <c r="W20" s="165">
        <f>+X20+Z20</f>
        <v>0</v>
      </c>
      <c r="X20" s="248">
        <v>0</v>
      </c>
      <c r="Y20" s="248">
        <v>0</v>
      </c>
      <c r="Z20" s="118">
        <v>0</v>
      </c>
      <c r="AA20" s="311">
        <v>0</v>
      </c>
      <c r="AB20" s="317">
        <v>0</v>
      </c>
      <c r="AC20" s="533" t="s">
        <v>198</v>
      </c>
      <c r="AD20" s="532" t="s">
        <v>339</v>
      </c>
      <c r="AE20" s="532" t="s">
        <v>340</v>
      </c>
      <c r="AF20" s="548" t="s">
        <v>340</v>
      </c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5"/>
    </row>
    <row r="21" spans="1:1019" ht="17.25" customHeight="1" thickBot="1" x14ac:dyDescent="0.25">
      <c r="A21" s="570"/>
      <c r="B21" s="573"/>
      <c r="C21" s="607"/>
      <c r="D21" s="541"/>
      <c r="E21" s="561"/>
      <c r="F21" s="564"/>
      <c r="G21" s="767"/>
      <c r="H21" s="770"/>
      <c r="I21" s="535"/>
      <c r="J21" s="302" t="s">
        <v>29</v>
      </c>
      <c r="K21" s="319">
        <f>+L21+N21</f>
        <v>10</v>
      </c>
      <c r="L21" s="328">
        <v>10</v>
      </c>
      <c r="M21" s="329">
        <v>0</v>
      </c>
      <c r="N21" s="330">
        <v>0</v>
      </c>
      <c r="O21" s="196">
        <f>+P21+R21</f>
        <v>6</v>
      </c>
      <c r="P21" s="119">
        <v>6</v>
      </c>
      <c r="Q21" s="331">
        <v>0</v>
      </c>
      <c r="R21" s="330">
        <v>0</v>
      </c>
      <c r="S21" s="319">
        <f>+T21+V21</f>
        <v>0</v>
      </c>
      <c r="T21" s="328">
        <v>0</v>
      </c>
      <c r="U21" s="329">
        <v>0</v>
      </c>
      <c r="V21" s="330">
        <v>0</v>
      </c>
      <c r="W21" s="319">
        <f>+X21+Z21</f>
        <v>0</v>
      </c>
      <c r="X21" s="329">
        <v>0</v>
      </c>
      <c r="Y21" s="329">
        <v>0</v>
      </c>
      <c r="Z21" s="330">
        <v>0</v>
      </c>
      <c r="AA21" s="332">
        <v>6</v>
      </c>
      <c r="AB21" s="333">
        <v>6</v>
      </c>
      <c r="AC21" s="533"/>
      <c r="AD21" s="532"/>
      <c r="AE21" s="532"/>
      <c r="AF21" s="548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5"/>
    </row>
    <row r="22" spans="1:1019" ht="25.5" customHeight="1" thickBot="1" x14ac:dyDescent="0.25">
      <c r="A22" s="571"/>
      <c r="B22" s="574"/>
      <c r="C22" s="608"/>
      <c r="D22" s="542"/>
      <c r="E22" s="562"/>
      <c r="F22" s="565"/>
      <c r="G22" s="768"/>
      <c r="H22" s="771"/>
      <c r="I22" s="536"/>
      <c r="J22" s="136" t="s">
        <v>27</v>
      </c>
      <c r="K22" s="7">
        <f t="shared" ref="K22:N22" si="2">SUM(K20:K21)</f>
        <v>10</v>
      </c>
      <c r="L22" s="6">
        <f t="shared" si="2"/>
        <v>10</v>
      </c>
      <c r="M22" s="6">
        <f t="shared" si="2"/>
        <v>0</v>
      </c>
      <c r="N22" s="8">
        <f t="shared" si="2"/>
        <v>0</v>
      </c>
      <c r="O22" s="205">
        <f t="shared" ref="O22:AB22" si="3">SUM(O20:O21)</f>
        <v>6</v>
      </c>
      <c r="P22" s="184">
        <f t="shared" si="3"/>
        <v>6</v>
      </c>
      <c r="Q22" s="186">
        <f t="shared" si="3"/>
        <v>0</v>
      </c>
      <c r="R22" s="206">
        <f t="shared" si="3"/>
        <v>0</v>
      </c>
      <c r="S22" s="7">
        <f t="shared" si="3"/>
        <v>0</v>
      </c>
      <c r="T22" s="6">
        <f t="shared" si="3"/>
        <v>0</v>
      </c>
      <c r="U22" s="6">
        <f t="shared" si="3"/>
        <v>0</v>
      </c>
      <c r="V22" s="8">
        <f t="shared" si="3"/>
        <v>0</v>
      </c>
      <c r="W22" s="7">
        <f t="shared" si="3"/>
        <v>0</v>
      </c>
      <c r="X22" s="6">
        <f t="shared" si="3"/>
        <v>0</v>
      </c>
      <c r="Y22" s="6">
        <f t="shared" si="3"/>
        <v>0</v>
      </c>
      <c r="Z22" s="8">
        <f t="shared" si="3"/>
        <v>0</v>
      </c>
      <c r="AA22" s="24">
        <f t="shared" si="3"/>
        <v>6</v>
      </c>
      <c r="AB22" s="25">
        <f t="shared" si="3"/>
        <v>6</v>
      </c>
      <c r="AC22" s="533"/>
      <c r="AD22" s="532"/>
      <c r="AE22" s="532"/>
      <c r="AF22" s="548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7"/>
    </row>
    <row r="23" spans="1:1019" ht="19.5" customHeight="1" x14ac:dyDescent="0.2">
      <c r="A23" s="569" t="s">
        <v>17</v>
      </c>
      <c r="B23" s="572" t="s">
        <v>18</v>
      </c>
      <c r="C23" s="813" t="s">
        <v>18</v>
      </c>
      <c r="D23" s="815" t="s">
        <v>56</v>
      </c>
      <c r="E23" s="640" t="s">
        <v>57</v>
      </c>
      <c r="F23" s="563"/>
      <c r="G23" s="766" t="s">
        <v>21</v>
      </c>
      <c r="H23" s="769" t="s">
        <v>22</v>
      </c>
      <c r="I23" s="534" t="s">
        <v>23</v>
      </c>
      <c r="J23" s="300" t="s">
        <v>26</v>
      </c>
      <c r="K23" s="162">
        <f>+L23+N23</f>
        <v>0</v>
      </c>
      <c r="L23" s="13">
        <v>0</v>
      </c>
      <c r="M23" s="250">
        <v>0</v>
      </c>
      <c r="N23" s="118">
        <v>0</v>
      </c>
      <c r="O23" s="162">
        <f>+P23+R23</f>
        <v>0</v>
      </c>
      <c r="P23" s="13">
        <v>0</v>
      </c>
      <c r="Q23" s="250">
        <v>0</v>
      </c>
      <c r="R23" s="118">
        <v>0</v>
      </c>
      <c r="S23" s="162">
        <f>+T23+V23</f>
        <v>0</v>
      </c>
      <c r="T23" s="13">
        <v>0</v>
      </c>
      <c r="U23" s="250">
        <v>0</v>
      </c>
      <c r="V23" s="118">
        <v>0</v>
      </c>
      <c r="W23" s="165">
        <f>+X23+Z23</f>
        <v>0</v>
      </c>
      <c r="X23" s="248">
        <v>0</v>
      </c>
      <c r="Y23" s="248">
        <v>0</v>
      </c>
      <c r="Z23" s="118">
        <v>0</v>
      </c>
      <c r="AA23" s="311">
        <v>0</v>
      </c>
      <c r="AB23" s="311">
        <v>0</v>
      </c>
      <c r="AC23" s="579" t="s">
        <v>199</v>
      </c>
      <c r="AD23" s="549" t="s">
        <v>85</v>
      </c>
      <c r="AE23" s="549" t="s">
        <v>85</v>
      </c>
      <c r="AF23" s="543" t="s">
        <v>85</v>
      </c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7"/>
    </row>
    <row r="24" spans="1:1019" ht="20.25" customHeight="1" thickBot="1" x14ac:dyDescent="0.25">
      <c r="A24" s="570"/>
      <c r="B24" s="573"/>
      <c r="C24" s="814"/>
      <c r="D24" s="816"/>
      <c r="E24" s="641"/>
      <c r="F24" s="564"/>
      <c r="G24" s="767"/>
      <c r="H24" s="770"/>
      <c r="I24" s="535"/>
      <c r="J24" s="130" t="s">
        <v>29</v>
      </c>
      <c r="K24" s="134">
        <f>+L24+N24</f>
        <v>100</v>
      </c>
      <c r="L24" s="99">
        <v>0</v>
      </c>
      <c r="M24" s="16">
        <v>0</v>
      </c>
      <c r="N24" s="114">
        <v>100</v>
      </c>
      <c r="O24" s="134">
        <f>+P24+R24</f>
        <v>150</v>
      </c>
      <c r="P24" s="99">
        <v>0</v>
      </c>
      <c r="Q24" s="142">
        <v>0</v>
      </c>
      <c r="R24" s="251">
        <v>150</v>
      </c>
      <c r="S24" s="134">
        <f>+T24+V24</f>
        <v>0</v>
      </c>
      <c r="T24" s="99">
        <v>0</v>
      </c>
      <c r="U24" s="16">
        <v>0</v>
      </c>
      <c r="V24" s="114">
        <v>0</v>
      </c>
      <c r="W24" s="198">
        <f>+X24+Z24</f>
        <v>0</v>
      </c>
      <c r="X24" s="14">
        <v>0</v>
      </c>
      <c r="Y24" s="14">
        <v>0</v>
      </c>
      <c r="Z24" s="114">
        <v>0</v>
      </c>
      <c r="AA24" s="312">
        <v>150</v>
      </c>
      <c r="AB24" s="312">
        <v>150</v>
      </c>
      <c r="AC24" s="580"/>
      <c r="AD24" s="550"/>
      <c r="AE24" s="550"/>
      <c r="AF24" s="544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7"/>
    </row>
    <row r="25" spans="1:1019" ht="21.75" customHeight="1" thickBot="1" x14ac:dyDescent="0.25">
      <c r="A25" s="571"/>
      <c r="B25" s="574"/>
      <c r="C25" s="608"/>
      <c r="D25" s="542"/>
      <c r="E25" s="562"/>
      <c r="F25" s="565"/>
      <c r="G25" s="768"/>
      <c r="H25" s="771"/>
      <c r="I25" s="536"/>
      <c r="J25" s="136" t="s">
        <v>27</v>
      </c>
      <c r="K25" s="7">
        <f t="shared" ref="K25:N25" si="4">SUM(K23:K24)</f>
        <v>100</v>
      </c>
      <c r="L25" s="6">
        <f t="shared" si="4"/>
        <v>0</v>
      </c>
      <c r="M25" s="6">
        <f t="shared" si="4"/>
        <v>0</v>
      </c>
      <c r="N25" s="8">
        <f t="shared" si="4"/>
        <v>100</v>
      </c>
      <c r="O25" s="115">
        <f t="shared" ref="O25:AB25" si="5">SUM(O23:O24)</f>
        <v>150</v>
      </c>
      <c r="P25" s="4">
        <f t="shared" si="5"/>
        <v>0</v>
      </c>
      <c r="Q25" s="4">
        <f t="shared" si="5"/>
        <v>0</v>
      </c>
      <c r="R25" s="22">
        <f t="shared" si="5"/>
        <v>150</v>
      </c>
      <c r="S25" s="7">
        <f t="shared" si="5"/>
        <v>0</v>
      </c>
      <c r="T25" s="6">
        <f t="shared" si="5"/>
        <v>0</v>
      </c>
      <c r="U25" s="6">
        <f t="shared" si="5"/>
        <v>0</v>
      </c>
      <c r="V25" s="8">
        <f t="shared" si="5"/>
        <v>0</v>
      </c>
      <c r="W25" s="7">
        <f t="shared" si="5"/>
        <v>0</v>
      </c>
      <c r="X25" s="6">
        <f t="shared" si="5"/>
        <v>0</v>
      </c>
      <c r="Y25" s="6">
        <f t="shared" si="5"/>
        <v>0</v>
      </c>
      <c r="Z25" s="8">
        <f t="shared" si="5"/>
        <v>0</v>
      </c>
      <c r="AA25" s="24">
        <f t="shared" si="5"/>
        <v>150</v>
      </c>
      <c r="AB25" s="24">
        <f t="shared" si="5"/>
        <v>150</v>
      </c>
      <c r="AC25" s="581"/>
      <c r="AD25" s="551"/>
      <c r="AE25" s="551"/>
      <c r="AF25" s="545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7"/>
    </row>
    <row r="26" spans="1:1019" ht="15" customHeight="1" thickBot="1" x14ac:dyDescent="0.25">
      <c r="A26" s="569" t="s">
        <v>17</v>
      </c>
      <c r="B26" s="572" t="s">
        <v>18</v>
      </c>
      <c r="C26" s="591" t="s">
        <v>18</v>
      </c>
      <c r="D26" s="540" t="s">
        <v>58</v>
      </c>
      <c r="E26" s="560" t="s">
        <v>201</v>
      </c>
      <c r="F26" s="563"/>
      <c r="G26" s="553" t="s">
        <v>59</v>
      </c>
      <c r="H26" s="556" t="s">
        <v>22</v>
      </c>
      <c r="I26" s="534" t="s">
        <v>23</v>
      </c>
      <c r="J26" s="300" t="s">
        <v>26</v>
      </c>
      <c r="K26" s="165">
        <f>+L26+N26</f>
        <v>925</v>
      </c>
      <c r="L26" s="13">
        <v>0</v>
      </c>
      <c r="M26" s="250">
        <v>0</v>
      </c>
      <c r="N26" s="118">
        <v>925</v>
      </c>
      <c r="O26" s="162">
        <f>+P26+R26</f>
        <v>0</v>
      </c>
      <c r="P26" s="13">
        <v>0</v>
      </c>
      <c r="Q26" s="250">
        <v>0</v>
      </c>
      <c r="R26" s="118">
        <v>0</v>
      </c>
      <c r="S26" s="165">
        <f>+T26+V26</f>
        <v>0</v>
      </c>
      <c r="T26" s="13">
        <v>0</v>
      </c>
      <c r="U26" s="250">
        <v>0</v>
      </c>
      <c r="V26" s="118">
        <v>0</v>
      </c>
      <c r="W26" s="165">
        <f>+X26+Z26</f>
        <v>0</v>
      </c>
      <c r="X26" s="248">
        <v>0</v>
      </c>
      <c r="Y26" s="248">
        <v>0</v>
      </c>
      <c r="Z26" s="118">
        <v>0</v>
      </c>
      <c r="AA26" s="311">
        <v>0</v>
      </c>
      <c r="AB26" s="311">
        <v>0</v>
      </c>
      <c r="AC26" s="533" t="s">
        <v>274</v>
      </c>
      <c r="AD26" s="532" t="s">
        <v>40</v>
      </c>
      <c r="AE26" s="532" t="s">
        <v>40</v>
      </c>
      <c r="AF26" s="548" t="s">
        <v>40</v>
      </c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7"/>
    </row>
    <row r="27" spans="1:1019" ht="15" customHeight="1" thickBot="1" x14ac:dyDescent="0.25">
      <c r="A27" s="570"/>
      <c r="B27" s="573"/>
      <c r="C27" s="607"/>
      <c r="D27" s="541"/>
      <c r="E27" s="561"/>
      <c r="F27" s="564"/>
      <c r="G27" s="554"/>
      <c r="H27" s="557"/>
      <c r="I27" s="535"/>
      <c r="J27" s="301" t="s">
        <v>24</v>
      </c>
      <c r="K27" s="201">
        <f>+L27+N27</f>
        <v>75</v>
      </c>
      <c r="L27" s="98">
        <v>0</v>
      </c>
      <c r="M27" s="297">
        <v>0</v>
      </c>
      <c r="N27" s="203">
        <v>75</v>
      </c>
      <c r="O27" s="195">
        <f>+P27+R27</f>
        <v>0</v>
      </c>
      <c r="P27" s="202">
        <v>0</v>
      </c>
      <c r="Q27" s="297">
        <v>0</v>
      </c>
      <c r="R27" s="203">
        <v>0</v>
      </c>
      <c r="S27" s="201">
        <f>+T27+V27</f>
        <v>0</v>
      </c>
      <c r="T27" s="98">
        <v>0</v>
      </c>
      <c r="U27" s="297">
        <v>0</v>
      </c>
      <c r="V27" s="203">
        <v>0</v>
      </c>
      <c r="W27" s="201">
        <f>+X27+Z27</f>
        <v>0</v>
      </c>
      <c r="X27" s="202">
        <v>0</v>
      </c>
      <c r="Y27" s="297">
        <v>0</v>
      </c>
      <c r="Z27" s="203">
        <v>0</v>
      </c>
      <c r="AA27" s="313">
        <v>0</v>
      </c>
      <c r="AB27" s="315">
        <v>0</v>
      </c>
      <c r="AC27" s="533"/>
      <c r="AD27" s="532"/>
      <c r="AE27" s="532"/>
      <c r="AF27" s="548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7"/>
    </row>
    <row r="28" spans="1:1019" ht="14.25" customHeight="1" thickBot="1" x14ac:dyDescent="0.25">
      <c r="A28" s="570"/>
      <c r="B28" s="573"/>
      <c r="C28" s="607"/>
      <c r="D28" s="541"/>
      <c r="E28" s="561"/>
      <c r="F28" s="564"/>
      <c r="G28" s="554"/>
      <c r="H28" s="557"/>
      <c r="I28" s="535"/>
      <c r="J28" s="301" t="s">
        <v>25</v>
      </c>
      <c r="K28" s="201">
        <f>+L28+N28</f>
        <v>0</v>
      </c>
      <c r="L28" s="202">
        <v>0</v>
      </c>
      <c r="M28" s="297">
        <v>0</v>
      </c>
      <c r="N28" s="203">
        <v>0</v>
      </c>
      <c r="O28" s="195">
        <f>+P28+R28</f>
        <v>0</v>
      </c>
      <c r="P28" s="202">
        <v>0</v>
      </c>
      <c r="Q28" s="297">
        <v>0</v>
      </c>
      <c r="R28" s="203">
        <v>0</v>
      </c>
      <c r="S28" s="201">
        <f>+T28+V28</f>
        <v>0</v>
      </c>
      <c r="T28" s="202">
        <v>0</v>
      </c>
      <c r="U28" s="297">
        <v>0</v>
      </c>
      <c r="V28" s="203">
        <v>0</v>
      </c>
      <c r="W28" s="201">
        <f>+X28+Z28</f>
        <v>0</v>
      </c>
      <c r="X28" s="204">
        <v>0</v>
      </c>
      <c r="Y28" s="204">
        <v>0</v>
      </c>
      <c r="Z28" s="203">
        <v>0</v>
      </c>
      <c r="AA28" s="313">
        <v>0</v>
      </c>
      <c r="AB28" s="313">
        <v>0</v>
      </c>
      <c r="AC28" s="533"/>
      <c r="AD28" s="532"/>
      <c r="AE28" s="532"/>
      <c r="AF28" s="548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7"/>
    </row>
    <row r="29" spans="1:1019" ht="14.25" customHeight="1" thickBot="1" x14ac:dyDescent="0.25">
      <c r="A29" s="570"/>
      <c r="B29" s="573"/>
      <c r="C29" s="607"/>
      <c r="D29" s="541"/>
      <c r="E29" s="561"/>
      <c r="F29" s="564"/>
      <c r="G29" s="554"/>
      <c r="H29" s="557"/>
      <c r="I29" s="535"/>
      <c r="J29" s="303" t="s">
        <v>362</v>
      </c>
      <c r="K29" s="198">
        <f>L29+N29</f>
        <v>0</v>
      </c>
      <c r="L29" s="98">
        <v>0</v>
      </c>
      <c r="M29" s="255">
        <v>0</v>
      </c>
      <c r="N29" s="305">
        <v>0</v>
      </c>
      <c r="O29" s="195">
        <f>P29+R29</f>
        <v>0</v>
      </c>
      <c r="P29" s="98">
        <v>0</v>
      </c>
      <c r="Q29" s="255">
        <v>0</v>
      </c>
      <c r="R29" s="305">
        <v>0</v>
      </c>
      <c r="S29" s="201">
        <f>T29+V29</f>
        <v>0</v>
      </c>
      <c r="T29" s="98">
        <v>0</v>
      </c>
      <c r="U29" s="255">
        <v>0</v>
      </c>
      <c r="V29" s="305">
        <v>0</v>
      </c>
      <c r="W29" s="201">
        <f>X29+Z29</f>
        <v>0</v>
      </c>
      <c r="X29" s="254">
        <v>0</v>
      </c>
      <c r="Y29" s="254">
        <v>0</v>
      </c>
      <c r="Z29" s="305">
        <v>0</v>
      </c>
      <c r="AA29" s="315">
        <v>0</v>
      </c>
      <c r="AB29" s="315">
        <v>0</v>
      </c>
      <c r="AC29" s="533"/>
      <c r="AD29" s="532"/>
      <c r="AE29" s="532"/>
      <c r="AF29" s="548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7"/>
    </row>
    <row r="30" spans="1:1019" ht="16.5" customHeight="1" thickBot="1" x14ac:dyDescent="0.25">
      <c r="A30" s="570"/>
      <c r="B30" s="573"/>
      <c r="C30" s="607"/>
      <c r="D30" s="541"/>
      <c r="E30" s="561"/>
      <c r="F30" s="564"/>
      <c r="G30" s="554"/>
      <c r="H30" s="557"/>
      <c r="I30" s="535"/>
      <c r="J30" s="302" t="s">
        <v>29</v>
      </c>
      <c r="K30" s="319">
        <f>+L30+N30</f>
        <v>100</v>
      </c>
      <c r="L30" s="187">
        <v>0</v>
      </c>
      <c r="M30" s="331">
        <v>0</v>
      </c>
      <c r="N30" s="330">
        <v>100</v>
      </c>
      <c r="O30" s="170">
        <f>+P30+R30</f>
        <v>0</v>
      </c>
      <c r="P30" s="187">
        <v>0</v>
      </c>
      <c r="Q30" s="331">
        <v>0</v>
      </c>
      <c r="R30" s="330">
        <v>0</v>
      </c>
      <c r="S30" s="173">
        <f>+T30+V30</f>
        <v>0</v>
      </c>
      <c r="T30" s="187">
        <v>0</v>
      </c>
      <c r="U30" s="331">
        <v>0</v>
      </c>
      <c r="V30" s="330">
        <v>0</v>
      </c>
      <c r="W30" s="173">
        <f>+X30+Z30</f>
        <v>0</v>
      </c>
      <c r="X30" s="329">
        <v>0</v>
      </c>
      <c r="Y30" s="329">
        <v>0</v>
      </c>
      <c r="Z30" s="330">
        <v>0</v>
      </c>
      <c r="AA30" s="332">
        <v>0</v>
      </c>
      <c r="AB30" s="332">
        <v>0</v>
      </c>
      <c r="AC30" s="533"/>
      <c r="AD30" s="532"/>
      <c r="AE30" s="532"/>
      <c r="AF30" s="548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7"/>
    </row>
    <row r="31" spans="1:1019" ht="21.75" customHeight="1" thickBot="1" x14ac:dyDescent="0.25">
      <c r="A31" s="571"/>
      <c r="B31" s="574"/>
      <c r="C31" s="608"/>
      <c r="D31" s="542"/>
      <c r="E31" s="562"/>
      <c r="F31" s="565"/>
      <c r="G31" s="555"/>
      <c r="H31" s="558"/>
      <c r="I31" s="536"/>
      <c r="J31" s="136" t="s">
        <v>27</v>
      </c>
      <c r="K31" s="7">
        <f t="shared" ref="K31:N31" si="6">SUM(K26:K30)</f>
        <v>1100</v>
      </c>
      <c r="L31" s="3">
        <f t="shared" si="6"/>
        <v>0</v>
      </c>
      <c r="M31" s="5">
        <f t="shared" si="6"/>
        <v>0</v>
      </c>
      <c r="N31" s="8">
        <f t="shared" si="6"/>
        <v>1100</v>
      </c>
      <c r="O31" s="115">
        <f t="shared" ref="O31:AB31" si="7">SUM(O26:O30)</f>
        <v>0</v>
      </c>
      <c r="P31" s="4">
        <f t="shared" si="7"/>
        <v>0</v>
      </c>
      <c r="Q31" s="4">
        <f t="shared" si="7"/>
        <v>0</v>
      </c>
      <c r="R31" s="22">
        <f t="shared" si="7"/>
        <v>0</v>
      </c>
      <c r="S31" s="7">
        <f t="shared" si="7"/>
        <v>0</v>
      </c>
      <c r="T31" s="3">
        <f t="shared" si="7"/>
        <v>0</v>
      </c>
      <c r="U31" s="5">
        <f t="shared" si="7"/>
        <v>0</v>
      </c>
      <c r="V31" s="8">
        <f t="shared" si="7"/>
        <v>0</v>
      </c>
      <c r="W31" s="7">
        <f t="shared" si="7"/>
        <v>0</v>
      </c>
      <c r="X31" s="3">
        <f t="shared" si="7"/>
        <v>0</v>
      </c>
      <c r="Y31" s="3">
        <f t="shared" si="7"/>
        <v>0</v>
      </c>
      <c r="Z31" s="8">
        <f t="shared" si="7"/>
        <v>0</v>
      </c>
      <c r="AA31" s="24">
        <f t="shared" si="7"/>
        <v>0</v>
      </c>
      <c r="AB31" s="24">
        <f t="shared" si="7"/>
        <v>0</v>
      </c>
      <c r="AC31" s="533"/>
      <c r="AD31" s="532"/>
      <c r="AE31" s="532"/>
      <c r="AF31" s="548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7"/>
    </row>
    <row r="32" spans="1:1019" ht="13.5" customHeight="1" thickBot="1" x14ac:dyDescent="0.25">
      <c r="A32" s="647" t="s">
        <v>17</v>
      </c>
      <c r="B32" s="650" t="s">
        <v>18</v>
      </c>
      <c r="C32" s="537" t="s">
        <v>18</v>
      </c>
      <c r="D32" s="540" t="s">
        <v>308</v>
      </c>
      <c r="E32" s="637" t="s">
        <v>309</v>
      </c>
      <c r="F32" s="563"/>
      <c r="G32" s="553" t="s">
        <v>139</v>
      </c>
      <c r="H32" s="556" t="s">
        <v>22</v>
      </c>
      <c r="I32" s="534" t="s">
        <v>23</v>
      </c>
      <c r="J32" s="300" t="s">
        <v>26</v>
      </c>
      <c r="K32" s="162">
        <f>+L32+N32</f>
        <v>0</v>
      </c>
      <c r="L32" s="13">
        <v>0</v>
      </c>
      <c r="M32" s="250">
        <v>0</v>
      </c>
      <c r="N32" s="118">
        <v>0</v>
      </c>
      <c r="O32" s="162">
        <f>+P32+R32</f>
        <v>0</v>
      </c>
      <c r="P32" s="13">
        <v>0</v>
      </c>
      <c r="Q32" s="250">
        <v>0</v>
      </c>
      <c r="R32" s="118">
        <v>0</v>
      </c>
      <c r="S32" s="162">
        <f>+T32+V32</f>
        <v>0</v>
      </c>
      <c r="T32" s="13">
        <v>0</v>
      </c>
      <c r="U32" s="250">
        <v>0</v>
      </c>
      <c r="V32" s="118">
        <v>0</v>
      </c>
      <c r="W32" s="162">
        <f>+X32+Z32</f>
        <v>0</v>
      </c>
      <c r="X32" s="248">
        <v>0</v>
      </c>
      <c r="Y32" s="248">
        <v>0</v>
      </c>
      <c r="Z32" s="118">
        <v>0</v>
      </c>
      <c r="AA32" s="311">
        <v>0</v>
      </c>
      <c r="AB32" s="311">
        <v>0</v>
      </c>
      <c r="AC32" s="533" t="s">
        <v>298</v>
      </c>
      <c r="AD32" s="559" t="s">
        <v>40</v>
      </c>
      <c r="AE32" s="532" t="s">
        <v>40</v>
      </c>
      <c r="AF32" s="548" t="s">
        <v>40</v>
      </c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7"/>
    </row>
    <row r="33" spans="1:59" ht="15.75" customHeight="1" thickBot="1" x14ac:dyDescent="0.25">
      <c r="A33" s="648"/>
      <c r="B33" s="651"/>
      <c r="C33" s="538"/>
      <c r="D33" s="541"/>
      <c r="E33" s="842"/>
      <c r="F33" s="564"/>
      <c r="G33" s="554"/>
      <c r="H33" s="557"/>
      <c r="I33" s="535"/>
      <c r="J33" s="301" t="s">
        <v>24</v>
      </c>
      <c r="K33" s="195">
        <f>+L33+N33</f>
        <v>0</v>
      </c>
      <c r="L33" s="202">
        <v>0</v>
      </c>
      <c r="M33" s="297">
        <v>0</v>
      </c>
      <c r="N33" s="203">
        <v>0</v>
      </c>
      <c r="O33" s="195">
        <f>+P33+R33</f>
        <v>0</v>
      </c>
      <c r="P33" s="202">
        <v>0</v>
      </c>
      <c r="Q33" s="297">
        <v>0</v>
      </c>
      <c r="R33" s="203">
        <v>0</v>
      </c>
      <c r="S33" s="195">
        <f>+T33+V33</f>
        <v>0</v>
      </c>
      <c r="T33" s="202">
        <v>0</v>
      </c>
      <c r="U33" s="297">
        <v>0</v>
      </c>
      <c r="V33" s="203">
        <v>0</v>
      </c>
      <c r="W33" s="195">
        <f>+X33+Z33</f>
        <v>0</v>
      </c>
      <c r="X33" s="204">
        <v>0</v>
      </c>
      <c r="Y33" s="204">
        <v>0</v>
      </c>
      <c r="Z33" s="203">
        <v>0</v>
      </c>
      <c r="AA33" s="313">
        <v>0</v>
      </c>
      <c r="AB33" s="313">
        <v>0</v>
      </c>
      <c r="AC33" s="533"/>
      <c r="AD33" s="559"/>
      <c r="AE33" s="532"/>
      <c r="AF33" s="548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7"/>
    </row>
    <row r="34" spans="1:59" ht="15" customHeight="1" thickBot="1" x14ac:dyDescent="0.25">
      <c r="A34" s="648"/>
      <c r="B34" s="651"/>
      <c r="C34" s="538"/>
      <c r="D34" s="541"/>
      <c r="E34" s="842"/>
      <c r="F34" s="564"/>
      <c r="G34" s="554"/>
      <c r="H34" s="557"/>
      <c r="I34" s="535"/>
      <c r="J34" s="301" t="s">
        <v>25</v>
      </c>
      <c r="K34" s="195">
        <f>+L34+N34</f>
        <v>0</v>
      </c>
      <c r="L34" s="202">
        <v>0</v>
      </c>
      <c r="M34" s="297">
        <v>0</v>
      </c>
      <c r="N34" s="203">
        <v>0</v>
      </c>
      <c r="O34" s="195">
        <f>+P34+R34</f>
        <v>0</v>
      </c>
      <c r="P34" s="202">
        <v>0</v>
      </c>
      <c r="Q34" s="297">
        <v>0</v>
      </c>
      <c r="R34" s="203">
        <v>0</v>
      </c>
      <c r="S34" s="195">
        <f>+T34+V34</f>
        <v>0</v>
      </c>
      <c r="T34" s="202">
        <v>0</v>
      </c>
      <c r="U34" s="297">
        <v>0</v>
      </c>
      <c r="V34" s="203">
        <v>0</v>
      </c>
      <c r="W34" s="195">
        <f>+X34+Z34</f>
        <v>0</v>
      </c>
      <c r="X34" s="204">
        <v>0</v>
      </c>
      <c r="Y34" s="204">
        <v>0</v>
      </c>
      <c r="Z34" s="203">
        <v>0</v>
      </c>
      <c r="AA34" s="313">
        <v>0</v>
      </c>
      <c r="AB34" s="313">
        <v>0</v>
      </c>
      <c r="AC34" s="533"/>
      <c r="AD34" s="559"/>
      <c r="AE34" s="532"/>
      <c r="AF34" s="548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7"/>
    </row>
    <row r="35" spans="1:59" ht="15" customHeight="1" thickBot="1" x14ac:dyDescent="0.25">
      <c r="A35" s="648"/>
      <c r="B35" s="651"/>
      <c r="C35" s="538"/>
      <c r="D35" s="541"/>
      <c r="E35" s="842"/>
      <c r="F35" s="564"/>
      <c r="G35" s="554"/>
      <c r="H35" s="557"/>
      <c r="I35" s="535"/>
      <c r="J35" s="302" t="s">
        <v>29</v>
      </c>
      <c r="K35" s="196">
        <f>+L35+N35</f>
        <v>1.9</v>
      </c>
      <c r="L35" s="187">
        <v>0</v>
      </c>
      <c r="M35" s="331">
        <v>0</v>
      </c>
      <c r="N35" s="330">
        <v>1.9</v>
      </c>
      <c r="O35" s="196">
        <f>+P35+R35</f>
        <v>1.9</v>
      </c>
      <c r="P35" s="187">
        <v>0</v>
      </c>
      <c r="Q35" s="331">
        <v>0</v>
      </c>
      <c r="R35" s="330">
        <v>1.9</v>
      </c>
      <c r="S35" s="196">
        <f>+T35+V35</f>
        <v>0</v>
      </c>
      <c r="T35" s="187">
        <v>0</v>
      </c>
      <c r="U35" s="331">
        <v>0</v>
      </c>
      <c r="V35" s="330">
        <v>0</v>
      </c>
      <c r="W35" s="196">
        <f>+X35+Z35</f>
        <v>0</v>
      </c>
      <c r="X35" s="329">
        <v>0</v>
      </c>
      <c r="Y35" s="329">
        <v>0</v>
      </c>
      <c r="Z35" s="330">
        <v>0</v>
      </c>
      <c r="AA35" s="332">
        <v>0</v>
      </c>
      <c r="AB35" s="332">
        <v>0</v>
      </c>
      <c r="AC35" s="533"/>
      <c r="AD35" s="559"/>
      <c r="AE35" s="532"/>
      <c r="AF35" s="548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7"/>
    </row>
    <row r="36" spans="1:59" ht="18" customHeight="1" thickBot="1" x14ac:dyDescent="0.25">
      <c r="A36" s="649"/>
      <c r="B36" s="652"/>
      <c r="C36" s="539"/>
      <c r="D36" s="542"/>
      <c r="E36" s="755"/>
      <c r="F36" s="565"/>
      <c r="G36" s="555"/>
      <c r="H36" s="558"/>
      <c r="I36" s="536"/>
      <c r="J36" s="143" t="s">
        <v>27</v>
      </c>
      <c r="K36" s="115">
        <f t="shared" ref="K36:AB36" si="8">SUM(K32:K35)</f>
        <v>1.9</v>
      </c>
      <c r="L36" s="4">
        <f t="shared" si="8"/>
        <v>0</v>
      </c>
      <c r="M36" s="116">
        <f t="shared" si="8"/>
        <v>0</v>
      </c>
      <c r="N36" s="22">
        <f t="shared" si="8"/>
        <v>1.9</v>
      </c>
      <c r="O36" s="115">
        <f t="shared" si="8"/>
        <v>1.9</v>
      </c>
      <c r="P36" s="4">
        <f t="shared" si="8"/>
        <v>0</v>
      </c>
      <c r="Q36" s="4">
        <f t="shared" si="8"/>
        <v>0</v>
      </c>
      <c r="R36" s="22">
        <f t="shared" si="8"/>
        <v>1.9</v>
      </c>
      <c r="S36" s="115">
        <f t="shared" si="8"/>
        <v>0</v>
      </c>
      <c r="T36" s="4">
        <f t="shared" si="8"/>
        <v>0</v>
      </c>
      <c r="U36" s="116">
        <f t="shared" si="8"/>
        <v>0</v>
      </c>
      <c r="V36" s="22">
        <f t="shared" si="8"/>
        <v>0</v>
      </c>
      <c r="W36" s="115">
        <f t="shared" si="8"/>
        <v>0</v>
      </c>
      <c r="X36" s="4">
        <f t="shared" si="8"/>
        <v>0</v>
      </c>
      <c r="Y36" s="4">
        <f t="shared" si="8"/>
        <v>0</v>
      </c>
      <c r="Z36" s="22">
        <f t="shared" si="8"/>
        <v>0</v>
      </c>
      <c r="AA36" s="24">
        <f t="shared" si="8"/>
        <v>0</v>
      </c>
      <c r="AB36" s="24">
        <f t="shared" si="8"/>
        <v>0</v>
      </c>
      <c r="AC36" s="533"/>
      <c r="AD36" s="559"/>
      <c r="AE36" s="532"/>
      <c r="AF36" s="548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7"/>
    </row>
    <row r="37" spans="1:59" ht="18.75" customHeight="1" thickBot="1" x14ac:dyDescent="0.25">
      <c r="A37" s="647" t="s">
        <v>17</v>
      </c>
      <c r="B37" s="650" t="s">
        <v>18</v>
      </c>
      <c r="C37" s="537" t="s">
        <v>18</v>
      </c>
      <c r="D37" s="540" t="s">
        <v>42</v>
      </c>
      <c r="E37" s="560" t="s">
        <v>202</v>
      </c>
      <c r="F37" s="563"/>
      <c r="G37" s="553" t="s">
        <v>59</v>
      </c>
      <c r="H37" s="556" t="s">
        <v>22</v>
      </c>
      <c r="I37" s="534" t="s">
        <v>23</v>
      </c>
      <c r="J37" s="300" t="s">
        <v>26</v>
      </c>
      <c r="K37" s="162">
        <f>+L37+N37</f>
        <v>0.7</v>
      </c>
      <c r="L37" s="13">
        <v>0</v>
      </c>
      <c r="M37" s="250">
        <v>0</v>
      </c>
      <c r="N37" s="118">
        <v>0.7</v>
      </c>
      <c r="O37" s="162">
        <f>+P37+R37</f>
        <v>0</v>
      </c>
      <c r="P37" s="13">
        <v>0</v>
      </c>
      <c r="Q37" s="250">
        <v>0</v>
      </c>
      <c r="R37" s="118">
        <v>0</v>
      </c>
      <c r="S37" s="162">
        <f>+T37+V37</f>
        <v>0</v>
      </c>
      <c r="T37" s="13">
        <v>0</v>
      </c>
      <c r="U37" s="250">
        <v>0</v>
      </c>
      <c r="V37" s="118">
        <v>0</v>
      </c>
      <c r="W37" s="162">
        <f>+X37+Z37</f>
        <v>0</v>
      </c>
      <c r="X37" s="248">
        <v>0</v>
      </c>
      <c r="Y37" s="248">
        <v>0</v>
      </c>
      <c r="Z37" s="118">
        <v>0</v>
      </c>
      <c r="AA37" s="311">
        <v>0</v>
      </c>
      <c r="AB37" s="311">
        <v>0</v>
      </c>
      <c r="AC37" s="533" t="s">
        <v>298</v>
      </c>
      <c r="AD37" s="559" t="s">
        <v>40</v>
      </c>
      <c r="AE37" s="532" t="s">
        <v>40</v>
      </c>
      <c r="AF37" s="548" t="s">
        <v>40</v>
      </c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7"/>
    </row>
    <row r="38" spans="1:59" ht="18.75" customHeight="1" thickBot="1" x14ac:dyDescent="0.25">
      <c r="A38" s="648"/>
      <c r="B38" s="651"/>
      <c r="C38" s="538"/>
      <c r="D38" s="541"/>
      <c r="E38" s="561"/>
      <c r="F38" s="564"/>
      <c r="G38" s="554"/>
      <c r="H38" s="557"/>
      <c r="I38" s="535"/>
      <c r="J38" s="301" t="s">
        <v>24</v>
      </c>
      <c r="K38" s="195">
        <f>+L38+N38</f>
        <v>0</v>
      </c>
      <c r="L38" s="202">
        <v>0</v>
      </c>
      <c r="M38" s="297">
        <v>0</v>
      </c>
      <c r="N38" s="203">
        <v>0</v>
      </c>
      <c r="O38" s="195">
        <f>+P38+R38</f>
        <v>0</v>
      </c>
      <c r="P38" s="202">
        <v>0</v>
      </c>
      <c r="Q38" s="297">
        <v>0</v>
      </c>
      <c r="R38" s="203">
        <v>0</v>
      </c>
      <c r="S38" s="195">
        <f>+T38+V38</f>
        <v>0</v>
      </c>
      <c r="T38" s="202">
        <v>0</v>
      </c>
      <c r="U38" s="297">
        <v>0</v>
      </c>
      <c r="V38" s="203">
        <v>0</v>
      </c>
      <c r="W38" s="195">
        <f>+X38+Z38</f>
        <v>0</v>
      </c>
      <c r="X38" s="204">
        <v>0</v>
      </c>
      <c r="Y38" s="204">
        <v>0</v>
      </c>
      <c r="Z38" s="203">
        <v>0</v>
      </c>
      <c r="AA38" s="313">
        <v>0</v>
      </c>
      <c r="AB38" s="313">
        <v>0</v>
      </c>
      <c r="AC38" s="533"/>
      <c r="AD38" s="559"/>
      <c r="AE38" s="532"/>
      <c r="AF38" s="548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7"/>
    </row>
    <row r="39" spans="1:59" ht="16.5" customHeight="1" thickBot="1" x14ac:dyDescent="0.25">
      <c r="A39" s="648"/>
      <c r="B39" s="651"/>
      <c r="C39" s="538"/>
      <c r="D39" s="541"/>
      <c r="E39" s="561"/>
      <c r="F39" s="564"/>
      <c r="G39" s="554"/>
      <c r="H39" s="557"/>
      <c r="I39" s="535"/>
      <c r="J39" s="301" t="s">
        <v>25</v>
      </c>
      <c r="K39" s="195">
        <f>+L39+N39</f>
        <v>0</v>
      </c>
      <c r="L39" s="202">
        <v>0</v>
      </c>
      <c r="M39" s="297">
        <v>0</v>
      </c>
      <c r="N39" s="203">
        <v>0</v>
      </c>
      <c r="O39" s="195">
        <f>+P39+R39</f>
        <v>0</v>
      </c>
      <c r="P39" s="202">
        <v>0</v>
      </c>
      <c r="Q39" s="297">
        <v>0</v>
      </c>
      <c r="R39" s="203">
        <v>0</v>
      </c>
      <c r="S39" s="195">
        <f>+T39+V39</f>
        <v>0</v>
      </c>
      <c r="T39" s="202">
        <v>0</v>
      </c>
      <c r="U39" s="297">
        <v>0</v>
      </c>
      <c r="V39" s="203">
        <v>0</v>
      </c>
      <c r="W39" s="195">
        <f>+X39+Z39</f>
        <v>0</v>
      </c>
      <c r="X39" s="204">
        <v>0</v>
      </c>
      <c r="Y39" s="204">
        <v>0</v>
      </c>
      <c r="Z39" s="203">
        <v>0</v>
      </c>
      <c r="AA39" s="313">
        <v>0</v>
      </c>
      <c r="AB39" s="313">
        <v>0</v>
      </c>
      <c r="AC39" s="533"/>
      <c r="AD39" s="559"/>
      <c r="AE39" s="532"/>
      <c r="AF39" s="548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7"/>
    </row>
    <row r="40" spans="1:59" ht="19.5" customHeight="1" thickBot="1" x14ac:dyDescent="0.25">
      <c r="A40" s="648"/>
      <c r="B40" s="651"/>
      <c r="C40" s="538"/>
      <c r="D40" s="541"/>
      <c r="E40" s="561"/>
      <c r="F40" s="564"/>
      <c r="G40" s="554"/>
      <c r="H40" s="557"/>
      <c r="I40" s="535"/>
      <c r="J40" s="302" t="s">
        <v>29</v>
      </c>
      <c r="K40" s="196">
        <f>+L40+N40</f>
        <v>0</v>
      </c>
      <c r="L40" s="187">
        <v>0</v>
      </c>
      <c r="M40" s="331">
        <v>0</v>
      </c>
      <c r="N40" s="330">
        <v>0</v>
      </c>
      <c r="O40" s="196">
        <f>+P40+R40</f>
        <v>0</v>
      </c>
      <c r="P40" s="187">
        <v>0</v>
      </c>
      <c r="Q40" s="331">
        <v>0</v>
      </c>
      <c r="R40" s="330">
        <v>0</v>
      </c>
      <c r="S40" s="196">
        <f>+T40+V40</f>
        <v>0</v>
      </c>
      <c r="T40" s="187">
        <v>0</v>
      </c>
      <c r="U40" s="331">
        <v>0</v>
      </c>
      <c r="V40" s="330">
        <v>0</v>
      </c>
      <c r="W40" s="196">
        <f>+X40+Z40</f>
        <v>0</v>
      </c>
      <c r="X40" s="329">
        <v>0</v>
      </c>
      <c r="Y40" s="329">
        <v>0</v>
      </c>
      <c r="Z40" s="330">
        <v>0</v>
      </c>
      <c r="AA40" s="332">
        <v>0</v>
      </c>
      <c r="AB40" s="332">
        <v>0</v>
      </c>
      <c r="AC40" s="533"/>
      <c r="AD40" s="559"/>
      <c r="AE40" s="532"/>
      <c r="AF40" s="548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7"/>
    </row>
    <row r="41" spans="1:59" ht="29.25" customHeight="1" thickBot="1" x14ac:dyDescent="0.25">
      <c r="A41" s="649"/>
      <c r="B41" s="652"/>
      <c r="C41" s="539"/>
      <c r="D41" s="542"/>
      <c r="E41" s="562"/>
      <c r="F41" s="565"/>
      <c r="G41" s="555"/>
      <c r="H41" s="558"/>
      <c r="I41" s="536"/>
      <c r="J41" s="143" t="s">
        <v>27</v>
      </c>
      <c r="K41" s="115">
        <f t="shared" ref="K41:N41" si="9">SUM(K37:K40)</f>
        <v>0.7</v>
      </c>
      <c r="L41" s="4">
        <f t="shared" si="9"/>
        <v>0</v>
      </c>
      <c r="M41" s="116">
        <f t="shared" si="9"/>
        <v>0</v>
      </c>
      <c r="N41" s="22">
        <f t="shared" si="9"/>
        <v>0.7</v>
      </c>
      <c r="O41" s="115">
        <f t="shared" ref="O41:AB41" si="10">SUM(O37:O40)</f>
        <v>0</v>
      </c>
      <c r="P41" s="4">
        <f t="shared" si="10"/>
        <v>0</v>
      </c>
      <c r="Q41" s="4">
        <f t="shared" si="10"/>
        <v>0</v>
      </c>
      <c r="R41" s="22">
        <f t="shared" si="10"/>
        <v>0</v>
      </c>
      <c r="S41" s="115">
        <f t="shared" si="10"/>
        <v>0</v>
      </c>
      <c r="T41" s="4">
        <f t="shared" si="10"/>
        <v>0</v>
      </c>
      <c r="U41" s="116">
        <f t="shared" si="10"/>
        <v>0</v>
      </c>
      <c r="V41" s="22">
        <f t="shared" si="10"/>
        <v>0</v>
      </c>
      <c r="W41" s="115">
        <f t="shared" si="10"/>
        <v>0</v>
      </c>
      <c r="X41" s="4">
        <f t="shared" si="10"/>
        <v>0</v>
      </c>
      <c r="Y41" s="4">
        <f t="shared" si="10"/>
        <v>0</v>
      </c>
      <c r="Z41" s="22">
        <f t="shared" si="10"/>
        <v>0</v>
      </c>
      <c r="AA41" s="24">
        <f t="shared" si="10"/>
        <v>0</v>
      </c>
      <c r="AB41" s="24">
        <f t="shared" si="10"/>
        <v>0</v>
      </c>
      <c r="AC41" s="533"/>
      <c r="AD41" s="559"/>
      <c r="AE41" s="532"/>
      <c r="AF41" s="548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7"/>
    </row>
    <row r="42" spans="1:59" ht="15.75" customHeight="1" x14ac:dyDescent="0.2">
      <c r="A42" s="569" t="s">
        <v>17</v>
      </c>
      <c r="B42" s="572" t="s">
        <v>18</v>
      </c>
      <c r="C42" s="591" t="s">
        <v>18</v>
      </c>
      <c r="D42" s="540" t="s">
        <v>60</v>
      </c>
      <c r="E42" s="560" t="s">
        <v>203</v>
      </c>
      <c r="F42" s="563"/>
      <c r="G42" s="553" t="s">
        <v>187</v>
      </c>
      <c r="H42" s="556" t="s">
        <v>22</v>
      </c>
      <c r="I42" s="534" t="s">
        <v>23</v>
      </c>
      <c r="J42" s="300" t="s">
        <v>26</v>
      </c>
      <c r="K42" s="165">
        <f>+L42+N42</f>
        <v>1031.9000000000001</v>
      </c>
      <c r="L42" s="13">
        <v>0</v>
      </c>
      <c r="M42" s="250">
        <v>0</v>
      </c>
      <c r="N42" s="118">
        <v>1031.9000000000001</v>
      </c>
      <c r="O42" s="162">
        <f>+P42+R42</f>
        <v>255.8</v>
      </c>
      <c r="P42" s="13">
        <v>0</v>
      </c>
      <c r="Q42" s="250">
        <v>0</v>
      </c>
      <c r="R42" s="118">
        <v>255.8</v>
      </c>
      <c r="S42" s="165">
        <f>+T42+V42</f>
        <v>0</v>
      </c>
      <c r="T42" s="13">
        <v>0</v>
      </c>
      <c r="U42" s="250">
        <v>0</v>
      </c>
      <c r="V42" s="118">
        <v>0</v>
      </c>
      <c r="W42" s="165">
        <f>+X42+Z42</f>
        <v>0</v>
      </c>
      <c r="X42" s="248">
        <v>0</v>
      </c>
      <c r="Y42" s="248">
        <v>0</v>
      </c>
      <c r="Z42" s="118">
        <v>0</v>
      </c>
      <c r="AA42" s="311">
        <v>0</v>
      </c>
      <c r="AB42" s="311">
        <v>0</v>
      </c>
      <c r="AC42" s="579" t="s">
        <v>200</v>
      </c>
      <c r="AD42" s="839" t="s">
        <v>299</v>
      </c>
      <c r="AE42" s="549" t="s">
        <v>40</v>
      </c>
      <c r="AF42" s="543" t="s">
        <v>40</v>
      </c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7"/>
    </row>
    <row r="43" spans="1:59" ht="15" customHeight="1" x14ac:dyDescent="0.2">
      <c r="A43" s="570"/>
      <c r="B43" s="573"/>
      <c r="C43" s="607"/>
      <c r="D43" s="541"/>
      <c r="E43" s="561"/>
      <c r="F43" s="564"/>
      <c r="G43" s="554"/>
      <c r="H43" s="557"/>
      <c r="I43" s="535"/>
      <c r="J43" s="301" t="s">
        <v>24</v>
      </c>
      <c r="K43" s="201">
        <f>+L43+N43</f>
        <v>83.7</v>
      </c>
      <c r="L43" s="202">
        <v>0</v>
      </c>
      <c r="M43" s="297">
        <v>0</v>
      </c>
      <c r="N43" s="203">
        <v>83.7</v>
      </c>
      <c r="O43" s="193">
        <f>+P43+R43</f>
        <v>20.7</v>
      </c>
      <c r="P43" s="202">
        <v>0</v>
      </c>
      <c r="Q43" s="297">
        <v>0</v>
      </c>
      <c r="R43" s="203">
        <v>20.7</v>
      </c>
      <c r="S43" s="201">
        <f>+T43+V43</f>
        <v>0</v>
      </c>
      <c r="T43" s="202">
        <v>0</v>
      </c>
      <c r="U43" s="297">
        <v>0</v>
      </c>
      <c r="V43" s="203">
        <v>0</v>
      </c>
      <c r="W43" s="201">
        <f>+X43+Z43</f>
        <v>0</v>
      </c>
      <c r="X43" s="204">
        <v>0</v>
      </c>
      <c r="Y43" s="204">
        <v>0</v>
      </c>
      <c r="Z43" s="203">
        <v>0</v>
      </c>
      <c r="AA43" s="313">
        <v>0</v>
      </c>
      <c r="AB43" s="313">
        <v>0</v>
      </c>
      <c r="AC43" s="580"/>
      <c r="AD43" s="840"/>
      <c r="AE43" s="550"/>
      <c r="AF43" s="544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7"/>
    </row>
    <row r="44" spans="1:59" ht="15.75" customHeight="1" x14ac:dyDescent="0.2">
      <c r="A44" s="570"/>
      <c r="B44" s="573"/>
      <c r="C44" s="607"/>
      <c r="D44" s="541"/>
      <c r="E44" s="561"/>
      <c r="F44" s="564"/>
      <c r="G44" s="554"/>
      <c r="H44" s="557"/>
      <c r="I44" s="535"/>
      <c r="J44" s="301" t="s">
        <v>362</v>
      </c>
      <c r="K44" s="201">
        <f>+L44+N44</f>
        <v>20.9</v>
      </c>
      <c r="L44" s="202">
        <v>0</v>
      </c>
      <c r="M44" s="297">
        <v>0</v>
      </c>
      <c r="N44" s="203">
        <v>20.9</v>
      </c>
      <c r="O44" s="193">
        <f>+P44+R44</f>
        <v>0</v>
      </c>
      <c r="P44" s="202">
        <v>0</v>
      </c>
      <c r="Q44" s="297">
        <v>0</v>
      </c>
      <c r="R44" s="203">
        <v>0</v>
      </c>
      <c r="S44" s="201">
        <f>+T44+V44</f>
        <v>0</v>
      </c>
      <c r="T44" s="202">
        <v>0</v>
      </c>
      <c r="U44" s="297">
        <v>0</v>
      </c>
      <c r="V44" s="203">
        <v>0</v>
      </c>
      <c r="W44" s="201">
        <f>+X44+Z44</f>
        <v>0</v>
      </c>
      <c r="X44" s="204">
        <v>0</v>
      </c>
      <c r="Y44" s="204">
        <v>0</v>
      </c>
      <c r="Z44" s="203">
        <v>0</v>
      </c>
      <c r="AA44" s="313">
        <v>0</v>
      </c>
      <c r="AB44" s="313">
        <v>0</v>
      </c>
      <c r="AC44" s="580"/>
      <c r="AD44" s="840"/>
      <c r="AE44" s="550"/>
      <c r="AF44" s="544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7"/>
    </row>
    <row r="45" spans="1:59" ht="15" customHeight="1" thickBot="1" x14ac:dyDescent="0.25">
      <c r="A45" s="570"/>
      <c r="B45" s="573"/>
      <c r="C45" s="607"/>
      <c r="D45" s="541"/>
      <c r="E45" s="561"/>
      <c r="F45" s="564"/>
      <c r="G45" s="554"/>
      <c r="H45" s="557"/>
      <c r="I45" s="535"/>
      <c r="J45" s="130" t="s">
        <v>29</v>
      </c>
      <c r="K45" s="198">
        <f>+L45+N45</f>
        <v>44.6</v>
      </c>
      <c r="L45" s="15">
        <v>0</v>
      </c>
      <c r="M45" s="16">
        <v>0</v>
      </c>
      <c r="N45" s="114">
        <v>44.6</v>
      </c>
      <c r="O45" s="193">
        <f>+P45+R45</f>
        <v>326.7</v>
      </c>
      <c r="P45" s="15">
        <v>0</v>
      </c>
      <c r="Q45" s="16">
        <v>0</v>
      </c>
      <c r="R45" s="251">
        <v>326.7</v>
      </c>
      <c r="S45" s="198">
        <f>+T45+V45</f>
        <v>0</v>
      </c>
      <c r="T45" s="15">
        <v>0</v>
      </c>
      <c r="U45" s="16">
        <v>0</v>
      </c>
      <c r="V45" s="114">
        <v>0</v>
      </c>
      <c r="W45" s="198">
        <f>+X45+Z45</f>
        <v>0</v>
      </c>
      <c r="X45" s="14">
        <v>0</v>
      </c>
      <c r="Y45" s="14">
        <v>0</v>
      </c>
      <c r="Z45" s="114">
        <v>0</v>
      </c>
      <c r="AA45" s="312">
        <v>0</v>
      </c>
      <c r="AB45" s="312">
        <v>0</v>
      </c>
      <c r="AC45" s="580"/>
      <c r="AD45" s="840"/>
      <c r="AE45" s="550"/>
      <c r="AF45" s="544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7"/>
    </row>
    <row r="46" spans="1:59" ht="21.75" customHeight="1" thickBot="1" x14ac:dyDescent="0.25">
      <c r="A46" s="571"/>
      <c r="B46" s="574"/>
      <c r="C46" s="608"/>
      <c r="D46" s="542"/>
      <c r="E46" s="562"/>
      <c r="F46" s="565"/>
      <c r="G46" s="555"/>
      <c r="H46" s="558"/>
      <c r="I46" s="536"/>
      <c r="J46" s="136" t="s">
        <v>27</v>
      </c>
      <c r="K46" s="7">
        <f t="shared" ref="K46:N46" si="11">SUM(K42:K45)</f>
        <v>1181.1000000000001</v>
      </c>
      <c r="L46" s="3">
        <f t="shared" si="11"/>
        <v>0</v>
      </c>
      <c r="M46" s="5">
        <f t="shared" si="11"/>
        <v>0</v>
      </c>
      <c r="N46" s="8">
        <f t="shared" si="11"/>
        <v>1181.1000000000001</v>
      </c>
      <c r="O46" s="7">
        <f t="shared" ref="O46:AB46" si="12">SUM(O42:O45)</f>
        <v>603.20000000000005</v>
      </c>
      <c r="P46" s="3">
        <f t="shared" si="12"/>
        <v>0</v>
      </c>
      <c r="Q46" s="3">
        <f t="shared" si="12"/>
        <v>0</v>
      </c>
      <c r="R46" s="8">
        <f t="shared" si="12"/>
        <v>603.20000000000005</v>
      </c>
      <c r="S46" s="7">
        <f t="shared" si="12"/>
        <v>0</v>
      </c>
      <c r="T46" s="3">
        <f t="shared" si="12"/>
        <v>0</v>
      </c>
      <c r="U46" s="5">
        <f t="shared" si="12"/>
        <v>0</v>
      </c>
      <c r="V46" s="8">
        <f t="shared" si="12"/>
        <v>0</v>
      </c>
      <c r="W46" s="7">
        <f t="shared" si="12"/>
        <v>0</v>
      </c>
      <c r="X46" s="3">
        <f t="shared" si="12"/>
        <v>0</v>
      </c>
      <c r="Y46" s="3">
        <f t="shared" si="12"/>
        <v>0</v>
      </c>
      <c r="Z46" s="8">
        <f t="shared" si="12"/>
        <v>0</v>
      </c>
      <c r="AA46" s="24">
        <f t="shared" si="12"/>
        <v>0</v>
      </c>
      <c r="AB46" s="24">
        <f t="shared" si="12"/>
        <v>0</v>
      </c>
      <c r="AC46" s="581"/>
      <c r="AD46" s="841"/>
      <c r="AE46" s="551"/>
      <c r="AF46" s="545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7"/>
    </row>
    <row r="47" spans="1:59" ht="15" customHeight="1" thickBot="1" x14ac:dyDescent="0.25">
      <c r="A47" s="569" t="s">
        <v>17</v>
      </c>
      <c r="B47" s="572" t="s">
        <v>18</v>
      </c>
      <c r="C47" s="591" t="s">
        <v>18</v>
      </c>
      <c r="D47" s="540" t="s">
        <v>44</v>
      </c>
      <c r="E47" s="637" t="s">
        <v>310</v>
      </c>
      <c r="F47" s="563"/>
      <c r="G47" s="553" t="s">
        <v>59</v>
      </c>
      <c r="H47" s="556" t="s">
        <v>22</v>
      </c>
      <c r="I47" s="534" t="s">
        <v>23</v>
      </c>
      <c r="J47" s="300" t="s">
        <v>26</v>
      </c>
      <c r="K47" s="165">
        <f>+L47+N47</f>
        <v>0</v>
      </c>
      <c r="L47" s="13">
        <v>0</v>
      </c>
      <c r="M47" s="250">
        <v>0</v>
      </c>
      <c r="N47" s="118">
        <v>0</v>
      </c>
      <c r="O47" s="162">
        <f>+P47+R47</f>
        <v>0</v>
      </c>
      <c r="P47" s="13">
        <v>0</v>
      </c>
      <c r="Q47" s="250">
        <v>0</v>
      </c>
      <c r="R47" s="118">
        <v>0</v>
      </c>
      <c r="S47" s="165">
        <f>+T47+V47</f>
        <v>0</v>
      </c>
      <c r="T47" s="13">
        <v>0</v>
      </c>
      <c r="U47" s="250">
        <v>0</v>
      </c>
      <c r="V47" s="118">
        <v>0</v>
      </c>
      <c r="W47" s="165">
        <f>+X47+Z47</f>
        <v>0</v>
      </c>
      <c r="X47" s="248">
        <v>0</v>
      </c>
      <c r="Y47" s="248">
        <v>0</v>
      </c>
      <c r="Z47" s="118">
        <v>0</v>
      </c>
      <c r="AA47" s="311">
        <v>0</v>
      </c>
      <c r="AB47" s="311">
        <v>0</v>
      </c>
      <c r="AC47" s="579" t="s">
        <v>200</v>
      </c>
      <c r="AD47" s="532" t="s">
        <v>40</v>
      </c>
      <c r="AE47" s="532" t="s">
        <v>40</v>
      </c>
      <c r="AF47" s="548" t="s">
        <v>40</v>
      </c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7"/>
    </row>
    <row r="48" spans="1:59" ht="14.25" customHeight="1" thickBot="1" x14ac:dyDescent="0.25">
      <c r="A48" s="570"/>
      <c r="B48" s="573"/>
      <c r="C48" s="607"/>
      <c r="D48" s="541"/>
      <c r="E48" s="638"/>
      <c r="F48" s="564"/>
      <c r="G48" s="554"/>
      <c r="H48" s="557"/>
      <c r="I48" s="535"/>
      <c r="J48" s="301" t="s">
        <v>24</v>
      </c>
      <c r="K48" s="201">
        <f>+L48+N48</f>
        <v>0</v>
      </c>
      <c r="L48" s="202">
        <v>0</v>
      </c>
      <c r="M48" s="297">
        <v>0</v>
      </c>
      <c r="N48" s="203">
        <v>0</v>
      </c>
      <c r="O48" s="195">
        <f>+P48+R48</f>
        <v>0</v>
      </c>
      <c r="P48" s="202">
        <v>0</v>
      </c>
      <c r="Q48" s="297">
        <v>0</v>
      </c>
      <c r="R48" s="203">
        <v>0</v>
      </c>
      <c r="S48" s="201">
        <f>+T48+V48</f>
        <v>0</v>
      </c>
      <c r="T48" s="202">
        <v>0</v>
      </c>
      <c r="U48" s="297">
        <v>0</v>
      </c>
      <c r="V48" s="203">
        <v>0</v>
      </c>
      <c r="W48" s="201">
        <f>+X48+Z48</f>
        <v>0</v>
      </c>
      <c r="X48" s="204">
        <v>0</v>
      </c>
      <c r="Y48" s="204">
        <v>0</v>
      </c>
      <c r="Z48" s="203">
        <v>0</v>
      </c>
      <c r="AA48" s="313">
        <v>0</v>
      </c>
      <c r="AB48" s="313">
        <v>0</v>
      </c>
      <c r="AC48" s="580"/>
      <c r="AD48" s="532"/>
      <c r="AE48" s="532"/>
      <c r="AF48" s="548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7"/>
    </row>
    <row r="49" spans="1:59" ht="14.25" customHeight="1" thickBot="1" x14ac:dyDescent="0.25">
      <c r="A49" s="570"/>
      <c r="B49" s="573"/>
      <c r="C49" s="607"/>
      <c r="D49" s="541"/>
      <c r="E49" s="638"/>
      <c r="F49" s="564"/>
      <c r="G49" s="554"/>
      <c r="H49" s="557"/>
      <c r="I49" s="535"/>
      <c r="J49" s="301" t="s">
        <v>25</v>
      </c>
      <c r="K49" s="201">
        <f>+L49+N49</f>
        <v>0</v>
      </c>
      <c r="L49" s="202">
        <v>0</v>
      </c>
      <c r="M49" s="297">
        <v>0</v>
      </c>
      <c r="N49" s="203">
        <v>0</v>
      </c>
      <c r="O49" s="195">
        <f>+P49+R49</f>
        <v>0</v>
      </c>
      <c r="P49" s="202">
        <v>0</v>
      </c>
      <c r="Q49" s="297">
        <v>0</v>
      </c>
      <c r="R49" s="203">
        <v>0</v>
      </c>
      <c r="S49" s="201">
        <f>+T49+V49</f>
        <v>0</v>
      </c>
      <c r="T49" s="202">
        <v>0</v>
      </c>
      <c r="U49" s="297">
        <v>0</v>
      </c>
      <c r="V49" s="203">
        <v>0</v>
      </c>
      <c r="W49" s="201">
        <f>+X49+Z49</f>
        <v>0</v>
      </c>
      <c r="X49" s="204">
        <v>0</v>
      </c>
      <c r="Y49" s="204">
        <v>0</v>
      </c>
      <c r="Z49" s="203">
        <v>0</v>
      </c>
      <c r="AA49" s="313">
        <v>0</v>
      </c>
      <c r="AB49" s="313">
        <v>0</v>
      </c>
      <c r="AC49" s="580"/>
      <c r="AD49" s="532"/>
      <c r="AE49" s="532"/>
      <c r="AF49" s="548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7"/>
    </row>
    <row r="50" spans="1:59" ht="15" customHeight="1" thickBot="1" x14ac:dyDescent="0.25">
      <c r="A50" s="570"/>
      <c r="B50" s="573"/>
      <c r="C50" s="607"/>
      <c r="D50" s="541"/>
      <c r="E50" s="638"/>
      <c r="F50" s="564"/>
      <c r="G50" s="554"/>
      <c r="H50" s="557"/>
      <c r="I50" s="535"/>
      <c r="J50" s="302" t="s">
        <v>29</v>
      </c>
      <c r="K50" s="319">
        <f>+L50+N50</f>
        <v>2</v>
      </c>
      <c r="L50" s="329">
        <v>0</v>
      </c>
      <c r="M50" s="329">
        <v>0</v>
      </c>
      <c r="N50" s="330">
        <v>2</v>
      </c>
      <c r="O50" s="196">
        <f>+P50+R50</f>
        <v>2</v>
      </c>
      <c r="P50" s="187">
        <v>0</v>
      </c>
      <c r="Q50" s="331">
        <v>0</v>
      </c>
      <c r="R50" s="330">
        <v>2</v>
      </c>
      <c r="S50" s="319">
        <f>+T50+V50</f>
        <v>0</v>
      </c>
      <c r="T50" s="329">
        <v>0</v>
      </c>
      <c r="U50" s="329">
        <v>0</v>
      </c>
      <c r="V50" s="330">
        <v>0</v>
      </c>
      <c r="W50" s="319">
        <f>+X50+Z50</f>
        <v>0</v>
      </c>
      <c r="X50" s="329">
        <v>0</v>
      </c>
      <c r="Y50" s="329">
        <v>0</v>
      </c>
      <c r="Z50" s="330">
        <v>0</v>
      </c>
      <c r="AA50" s="332">
        <v>2</v>
      </c>
      <c r="AB50" s="332">
        <v>2</v>
      </c>
      <c r="AC50" s="580"/>
      <c r="AD50" s="532"/>
      <c r="AE50" s="532"/>
      <c r="AF50" s="548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7"/>
    </row>
    <row r="51" spans="1:59" ht="22.5" customHeight="1" thickBot="1" x14ac:dyDescent="0.25">
      <c r="A51" s="571"/>
      <c r="B51" s="574"/>
      <c r="C51" s="608"/>
      <c r="D51" s="542"/>
      <c r="E51" s="639"/>
      <c r="F51" s="565"/>
      <c r="G51" s="555"/>
      <c r="H51" s="558"/>
      <c r="I51" s="536"/>
      <c r="J51" s="136" t="s">
        <v>27</v>
      </c>
      <c r="K51" s="7">
        <f t="shared" ref="K51:AB51" si="13">SUM(K47:K50)</f>
        <v>2</v>
      </c>
      <c r="L51" s="6">
        <f t="shared" si="13"/>
        <v>0</v>
      </c>
      <c r="M51" s="6">
        <f t="shared" si="13"/>
        <v>0</v>
      </c>
      <c r="N51" s="8">
        <f t="shared" si="13"/>
        <v>2</v>
      </c>
      <c r="O51" s="205">
        <f t="shared" si="13"/>
        <v>2</v>
      </c>
      <c r="P51" s="184">
        <f t="shared" si="13"/>
        <v>0</v>
      </c>
      <c r="Q51" s="184">
        <f t="shared" si="13"/>
        <v>0</v>
      </c>
      <c r="R51" s="206">
        <f t="shared" si="13"/>
        <v>2</v>
      </c>
      <c r="S51" s="7">
        <f t="shared" si="13"/>
        <v>0</v>
      </c>
      <c r="T51" s="6">
        <f t="shared" si="13"/>
        <v>0</v>
      </c>
      <c r="U51" s="6">
        <f t="shared" si="13"/>
        <v>0</v>
      </c>
      <c r="V51" s="8">
        <f t="shared" si="13"/>
        <v>0</v>
      </c>
      <c r="W51" s="7">
        <f t="shared" si="13"/>
        <v>0</v>
      </c>
      <c r="X51" s="3">
        <f t="shared" si="13"/>
        <v>0</v>
      </c>
      <c r="Y51" s="3">
        <f t="shared" si="13"/>
        <v>0</v>
      </c>
      <c r="Z51" s="8">
        <f t="shared" si="13"/>
        <v>0</v>
      </c>
      <c r="AA51" s="24">
        <f t="shared" si="13"/>
        <v>2</v>
      </c>
      <c r="AB51" s="24">
        <f t="shared" si="13"/>
        <v>2</v>
      </c>
      <c r="AC51" s="581"/>
      <c r="AD51" s="532"/>
      <c r="AE51" s="532"/>
      <c r="AF51" s="548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7"/>
    </row>
    <row r="52" spans="1:59" ht="16.5" customHeight="1" thickBot="1" x14ac:dyDescent="0.25">
      <c r="A52" s="569" t="s">
        <v>17</v>
      </c>
      <c r="B52" s="572" t="s">
        <v>18</v>
      </c>
      <c r="C52" s="591" t="s">
        <v>18</v>
      </c>
      <c r="D52" s="540" t="s">
        <v>47</v>
      </c>
      <c r="E52" s="566" t="s">
        <v>137</v>
      </c>
      <c r="F52" s="563"/>
      <c r="G52" s="553" t="s">
        <v>61</v>
      </c>
      <c r="H52" s="556" t="s">
        <v>22</v>
      </c>
      <c r="I52" s="534" t="s">
        <v>23</v>
      </c>
      <c r="J52" s="300" t="s">
        <v>26</v>
      </c>
      <c r="K52" s="165">
        <f>+L52+N52</f>
        <v>54.3</v>
      </c>
      <c r="L52" s="13">
        <v>0</v>
      </c>
      <c r="M52" s="250">
        <v>0</v>
      </c>
      <c r="N52" s="118">
        <v>54.3</v>
      </c>
      <c r="O52" s="162">
        <f>+P52+R52</f>
        <v>0</v>
      </c>
      <c r="P52" s="13">
        <v>0</v>
      </c>
      <c r="Q52" s="250">
        <v>0</v>
      </c>
      <c r="R52" s="118">
        <v>0</v>
      </c>
      <c r="S52" s="165">
        <f>+T52+V52</f>
        <v>0</v>
      </c>
      <c r="T52" s="13">
        <v>0</v>
      </c>
      <c r="U52" s="250">
        <v>0</v>
      </c>
      <c r="V52" s="118">
        <v>0</v>
      </c>
      <c r="W52" s="165">
        <f>+X52+Z52</f>
        <v>0</v>
      </c>
      <c r="X52" s="248">
        <v>0</v>
      </c>
      <c r="Y52" s="248">
        <v>0</v>
      </c>
      <c r="Z52" s="118">
        <v>0</v>
      </c>
      <c r="AA52" s="311">
        <v>0</v>
      </c>
      <c r="AB52" s="311">
        <v>0</v>
      </c>
      <c r="AC52" s="533" t="s">
        <v>275</v>
      </c>
      <c r="AD52" s="532" t="s">
        <v>40</v>
      </c>
      <c r="AE52" s="532" t="s">
        <v>40</v>
      </c>
      <c r="AF52" s="548" t="s">
        <v>40</v>
      </c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7"/>
    </row>
    <row r="53" spans="1:59" ht="18.75" customHeight="1" thickBot="1" x14ac:dyDescent="0.25">
      <c r="A53" s="570"/>
      <c r="B53" s="573"/>
      <c r="C53" s="607"/>
      <c r="D53" s="541"/>
      <c r="E53" s="567"/>
      <c r="F53" s="564"/>
      <c r="G53" s="554"/>
      <c r="H53" s="557"/>
      <c r="I53" s="535"/>
      <c r="J53" s="301" t="s">
        <v>24</v>
      </c>
      <c r="K53" s="201">
        <f>+L53+N53</f>
        <v>4.4000000000000004</v>
      </c>
      <c r="L53" s="202">
        <v>0</v>
      </c>
      <c r="M53" s="297">
        <v>0</v>
      </c>
      <c r="N53" s="203">
        <v>4.4000000000000004</v>
      </c>
      <c r="O53" s="195">
        <f>+P53+R53</f>
        <v>0</v>
      </c>
      <c r="P53" s="202">
        <v>0</v>
      </c>
      <c r="Q53" s="297">
        <v>0</v>
      </c>
      <c r="R53" s="203">
        <v>0</v>
      </c>
      <c r="S53" s="201">
        <f>+T53+V53</f>
        <v>0</v>
      </c>
      <c r="T53" s="202">
        <v>0</v>
      </c>
      <c r="U53" s="297">
        <v>0</v>
      </c>
      <c r="V53" s="203">
        <v>0</v>
      </c>
      <c r="W53" s="201">
        <f>+X53+Z53</f>
        <v>0</v>
      </c>
      <c r="X53" s="204">
        <v>0</v>
      </c>
      <c r="Y53" s="204">
        <v>0</v>
      </c>
      <c r="Z53" s="203">
        <v>0</v>
      </c>
      <c r="AA53" s="313">
        <v>0</v>
      </c>
      <c r="AB53" s="313">
        <v>0</v>
      </c>
      <c r="AC53" s="533"/>
      <c r="AD53" s="532"/>
      <c r="AE53" s="532"/>
      <c r="AF53" s="548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7"/>
    </row>
    <row r="54" spans="1:59" ht="18.75" customHeight="1" thickBot="1" x14ac:dyDescent="0.25">
      <c r="A54" s="570"/>
      <c r="B54" s="573"/>
      <c r="C54" s="607"/>
      <c r="D54" s="541"/>
      <c r="E54" s="567"/>
      <c r="F54" s="564"/>
      <c r="G54" s="554"/>
      <c r="H54" s="557"/>
      <c r="I54" s="535"/>
      <c r="J54" s="301" t="s">
        <v>98</v>
      </c>
      <c r="K54" s="201">
        <f>L54+N54</f>
        <v>0</v>
      </c>
      <c r="L54" s="202">
        <v>0</v>
      </c>
      <c r="M54" s="297">
        <v>0</v>
      </c>
      <c r="N54" s="203">
        <v>0</v>
      </c>
      <c r="O54" s="195">
        <f>P54+R54</f>
        <v>0</v>
      </c>
      <c r="P54" s="202">
        <v>0</v>
      </c>
      <c r="Q54" s="297">
        <v>0</v>
      </c>
      <c r="R54" s="203">
        <v>0</v>
      </c>
      <c r="S54" s="201">
        <f>T54+V54</f>
        <v>0</v>
      </c>
      <c r="T54" s="202">
        <v>0</v>
      </c>
      <c r="U54" s="297">
        <v>0</v>
      </c>
      <c r="V54" s="203">
        <v>0</v>
      </c>
      <c r="W54" s="201">
        <f>X54+Z54</f>
        <v>0</v>
      </c>
      <c r="X54" s="204">
        <v>0</v>
      </c>
      <c r="Y54" s="204">
        <v>0</v>
      </c>
      <c r="Z54" s="203">
        <v>0</v>
      </c>
      <c r="AA54" s="313">
        <v>0</v>
      </c>
      <c r="AB54" s="313">
        <v>0</v>
      </c>
      <c r="AC54" s="533"/>
      <c r="AD54" s="532"/>
      <c r="AE54" s="532"/>
      <c r="AF54" s="548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7"/>
    </row>
    <row r="55" spans="1:59" ht="19.5" customHeight="1" thickBot="1" x14ac:dyDescent="0.25">
      <c r="A55" s="570"/>
      <c r="B55" s="573"/>
      <c r="C55" s="607"/>
      <c r="D55" s="541"/>
      <c r="E55" s="567"/>
      <c r="F55" s="564"/>
      <c r="G55" s="554"/>
      <c r="H55" s="557"/>
      <c r="I55" s="535"/>
      <c r="J55" s="301" t="s">
        <v>25</v>
      </c>
      <c r="K55" s="201">
        <f>+L55+N55</f>
        <v>0</v>
      </c>
      <c r="L55" s="202">
        <v>0</v>
      </c>
      <c r="M55" s="297">
        <v>0</v>
      </c>
      <c r="N55" s="203">
        <v>0</v>
      </c>
      <c r="O55" s="195">
        <f>+P55+R55</f>
        <v>0</v>
      </c>
      <c r="P55" s="202">
        <v>0</v>
      </c>
      <c r="Q55" s="297">
        <v>0</v>
      </c>
      <c r="R55" s="203">
        <v>0</v>
      </c>
      <c r="S55" s="201">
        <f>+T55+V55</f>
        <v>0</v>
      </c>
      <c r="T55" s="202">
        <v>0</v>
      </c>
      <c r="U55" s="297">
        <v>0</v>
      </c>
      <c r="V55" s="203">
        <v>0</v>
      </c>
      <c r="W55" s="201">
        <f>+X55+Z55</f>
        <v>0</v>
      </c>
      <c r="X55" s="204">
        <v>0</v>
      </c>
      <c r="Y55" s="204">
        <v>0</v>
      </c>
      <c r="Z55" s="203">
        <v>0</v>
      </c>
      <c r="AA55" s="313">
        <v>0</v>
      </c>
      <c r="AB55" s="313">
        <v>0</v>
      </c>
      <c r="AC55" s="533"/>
      <c r="AD55" s="532"/>
      <c r="AE55" s="532"/>
      <c r="AF55" s="548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7"/>
    </row>
    <row r="56" spans="1:59" ht="17.25" customHeight="1" thickBot="1" x14ac:dyDescent="0.25">
      <c r="A56" s="570"/>
      <c r="B56" s="573"/>
      <c r="C56" s="607"/>
      <c r="D56" s="541"/>
      <c r="E56" s="567"/>
      <c r="F56" s="564"/>
      <c r="G56" s="554"/>
      <c r="H56" s="557"/>
      <c r="I56" s="535"/>
      <c r="J56" s="302" t="s">
        <v>29</v>
      </c>
      <c r="K56" s="319">
        <f>+L56+N56</f>
        <v>12.7</v>
      </c>
      <c r="L56" s="329">
        <v>0</v>
      </c>
      <c r="M56" s="329">
        <v>0</v>
      </c>
      <c r="N56" s="330">
        <v>12.7</v>
      </c>
      <c r="O56" s="196">
        <f>+P56+R56</f>
        <v>0</v>
      </c>
      <c r="P56" s="187">
        <v>0</v>
      </c>
      <c r="Q56" s="331">
        <v>0</v>
      </c>
      <c r="R56" s="330">
        <v>0</v>
      </c>
      <c r="S56" s="319">
        <f>+T56+V56</f>
        <v>0</v>
      </c>
      <c r="T56" s="329">
        <v>0</v>
      </c>
      <c r="U56" s="329">
        <v>0</v>
      </c>
      <c r="V56" s="330">
        <v>0</v>
      </c>
      <c r="W56" s="319">
        <f>+X56+Z56</f>
        <v>0</v>
      </c>
      <c r="X56" s="329">
        <v>0</v>
      </c>
      <c r="Y56" s="329">
        <v>0</v>
      </c>
      <c r="Z56" s="330">
        <v>0</v>
      </c>
      <c r="AA56" s="332">
        <v>0</v>
      </c>
      <c r="AB56" s="332">
        <v>0</v>
      </c>
      <c r="AC56" s="533"/>
      <c r="AD56" s="532"/>
      <c r="AE56" s="532"/>
      <c r="AF56" s="548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7"/>
    </row>
    <row r="57" spans="1:59" ht="24.75" customHeight="1" thickBot="1" x14ac:dyDescent="0.25">
      <c r="A57" s="571"/>
      <c r="B57" s="574"/>
      <c r="C57" s="608"/>
      <c r="D57" s="542"/>
      <c r="E57" s="568"/>
      <c r="F57" s="565"/>
      <c r="G57" s="555"/>
      <c r="H57" s="558"/>
      <c r="I57" s="536"/>
      <c r="J57" s="136" t="s">
        <v>27</v>
      </c>
      <c r="K57" s="7">
        <f>SUM(K52:K56)</f>
        <v>71.399999999999991</v>
      </c>
      <c r="L57" s="6">
        <f t="shared" ref="L57:N57" si="14">SUM(L52:L56)</f>
        <v>0</v>
      </c>
      <c r="M57" s="6">
        <f t="shared" si="14"/>
        <v>0</v>
      </c>
      <c r="N57" s="8">
        <f t="shared" si="14"/>
        <v>71.399999999999991</v>
      </c>
      <c r="O57" s="205">
        <f t="shared" ref="O57:AB57" si="15">SUM(O52:O56)</f>
        <v>0</v>
      </c>
      <c r="P57" s="184">
        <f t="shared" si="15"/>
        <v>0</v>
      </c>
      <c r="Q57" s="184">
        <f t="shared" si="15"/>
        <v>0</v>
      </c>
      <c r="R57" s="206">
        <f t="shared" si="15"/>
        <v>0</v>
      </c>
      <c r="S57" s="7">
        <f t="shared" si="15"/>
        <v>0</v>
      </c>
      <c r="T57" s="6">
        <f t="shared" si="15"/>
        <v>0</v>
      </c>
      <c r="U57" s="6">
        <f t="shared" si="15"/>
        <v>0</v>
      </c>
      <c r="V57" s="8">
        <f t="shared" si="15"/>
        <v>0</v>
      </c>
      <c r="W57" s="7">
        <f t="shared" si="15"/>
        <v>0</v>
      </c>
      <c r="X57" s="3">
        <f t="shared" si="15"/>
        <v>0</v>
      </c>
      <c r="Y57" s="3">
        <f t="shared" si="15"/>
        <v>0</v>
      </c>
      <c r="Z57" s="8">
        <f t="shared" si="15"/>
        <v>0</v>
      </c>
      <c r="AA57" s="24">
        <f t="shared" si="15"/>
        <v>0</v>
      </c>
      <c r="AB57" s="24">
        <f t="shared" si="15"/>
        <v>0</v>
      </c>
      <c r="AC57" s="533"/>
      <c r="AD57" s="532"/>
      <c r="AE57" s="532"/>
      <c r="AF57" s="548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7"/>
    </row>
    <row r="58" spans="1:59" ht="15.75" customHeight="1" x14ac:dyDescent="0.2">
      <c r="A58" s="569" t="s">
        <v>17</v>
      </c>
      <c r="B58" s="572" t="s">
        <v>18</v>
      </c>
      <c r="C58" s="591" t="s">
        <v>18</v>
      </c>
      <c r="D58" s="540" t="s">
        <v>62</v>
      </c>
      <c r="E58" s="560" t="s">
        <v>285</v>
      </c>
      <c r="F58" s="563"/>
      <c r="G58" s="553" t="s">
        <v>139</v>
      </c>
      <c r="H58" s="556" t="s">
        <v>22</v>
      </c>
      <c r="I58" s="534" t="s">
        <v>23</v>
      </c>
      <c r="J58" s="300" t="s">
        <v>26</v>
      </c>
      <c r="K58" s="165">
        <f>+L58+N58</f>
        <v>143.9</v>
      </c>
      <c r="L58" s="13">
        <v>0</v>
      </c>
      <c r="M58" s="250">
        <v>0</v>
      </c>
      <c r="N58" s="118">
        <v>143.9</v>
      </c>
      <c r="O58" s="259">
        <f>+P58+R58</f>
        <v>143.1</v>
      </c>
      <c r="P58" s="13">
        <v>0</v>
      </c>
      <c r="Q58" s="13">
        <v>0</v>
      </c>
      <c r="R58" s="164">
        <v>143.1</v>
      </c>
      <c r="S58" s="165">
        <f>+T58+V58</f>
        <v>0</v>
      </c>
      <c r="T58" s="13">
        <v>0</v>
      </c>
      <c r="U58" s="250">
        <v>0</v>
      </c>
      <c r="V58" s="118">
        <v>0</v>
      </c>
      <c r="W58" s="165">
        <f>+X58+Z58</f>
        <v>0</v>
      </c>
      <c r="X58" s="248">
        <v>0</v>
      </c>
      <c r="Y58" s="248">
        <v>0</v>
      </c>
      <c r="Z58" s="118">
        <v>0</v>
      </c>
      <c r="AA58" s="311">
        <v>0</v>
      </c>
      <c r="AB58" s="311">
        <v>0</v>
      </c>
      <c r="AC58" s="579" t="s">
        <v>204</v>
      </c>
      <c r="AD58" s="549" t="s">
        <v>34</v>
      </c>
      <c r="AE58" s="549" t="s">
        <v>40</v>
      </c>
      <c r="AF58" s="543" t="s">
        <v>40</v>
      </c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7"/>
    </row>
    <row r="59" spans="1:59" ht="15.75" customHeight="1" x14ac:dyDescent="0.2">
      <c r="A59" s="570"/>
      <c r="B59" s="573"/>
      <c r="C59" s="607"/>
      <c r="D59" s="541"/>
      <c r="E59" s="561"/>
      <c r="F59" s="564"/>
      <c r="G59" s="554"/>
      <c r="H59" s="557"/>
      <c r="I59" s="535"/>
      <c r="J59" s="301" t="s">
        <v>24</v>
      </c>
      <c r="K59" s="201">
        <f>+L59+N59</f>
        <v>0</v>
      </c>
      <c r="L59" s="202">
        <v>0</v>
      </c>
      <c r="M59" s="297">
        <v>0</v>
      </c>
      <c r="N59" s="203">
        <v>0</v>
      </c>
      <c r="O59" s="334">
        <f>+P59+R59</f>
        <v>0</v>
      </c>
      <c r="P59" s="98">
        <v>0</v>
      </c>
      <c r="Q59" s="98">
        <v>0</v>
      </c>
      <c r="R59" s="210">
        <v>0</v>
      </c>
      <c r="S59" s="201">
        <f>+T59+V59</f>
        <v>0</v>
      </c>
      <c r="T59" s="202">
        <v>0</v>
      </c>
      <c r="U59" s="297">
        <v>0</v>
      </c>
      <c r="V59" s="203">
        <v>0</v>
      </c>
      <c r="W59" s="201">
        <f>+X59+Z59</f>
        <v>0</v>
      </c>
      <c r="X59" s="204">
        <v>0</v>
      </c>
      <c r="Y59" s="204">
        <v>0</v>
      </c>
      <c r="Z59" s="203">
        <v>0</v>
      </c>
      <c r="AA59" s="313">
        <v>0</v>
      </c>
      <c r="AB59" s="313">
        <v>0</v>
      </c>
      <c r="AC59" s="580"/>
      <c r="AD59" s="550"/>
      <c r="AE59" s="550"/>
      <c r="AF59" s="544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7"/>
    </row>
    <row r="60" spans="1:59" ht="15.75" customHeight="1" x14ac:dyDescent="0.2">
      <c r="A60" s="570"/>
      <c r="B60" s="573"/>
      <c r="C60" s="607"/>
      <c r="D60" s="541"/>
      <c r="E60" s="561"/>
      <c r="F60" s="564"/>
      <c r="G60" s="554"/>
      <c r="H60" s="557"/>
      <c r="I60" s="535"/>
      <c r="J60" s="301" t="s">
        <v>362</v>
      </c>
      <c r="K60" s="201">
        <f>+L60+N60</f>
        <v>0</v>
      </c>
      <c r="L60" s="202">
        <v>0</v>
      </c>
      <c r="M60" s="297">
        <v>0</v>
      </c>
      <c r="N60" s="203">
        <v>0</v>
      </c>
      <c r="O60" s="334">
        <f>+P60+R60</f>
        <v>0</v>
      </c>
      <c r="P60" s="98">
        <v>0</v>
      </c>
      <c r="Q60" s="98">
        <v>0</v>
      </c>
      <c r="R60" s="210">
        <v>0</v>
      </c>
      <c r="S60" s="201">
        <f>+T60+V60</f>
        <v>0</v>
      </c>
      <c r="T60" s="202">
        <v>0</v>
      </c>
      <c r="U60" s="297">
        <v>0</v>
      </c>
      <c r="V60" s="203">
        <v>0</v>
      </c>
      <c r="W60" s="201">
        <f>+X60+Z60</f>
        <v>0</v>
      </c>
      <c r="X60" s="204">
        <v>0</v>
      </c>
      <c r="Y60" s="204">
        <v>0</v>
      </c>
      <c r="Z60" s="203">
        <v>0</v>
      </c>
      <c r="AA60" s="313">
        <v>0</v>
      </c>
      <c r="AB60" s="313">
        <v>0</v>
      </c>
      <c r="AC60" s="580"/>
      <c r="AD60" s="550"/>
      <c r="AE60" s="550"/>
      <c r="AF60" s="544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7"/>
    </row>
    <row r="61" spans="1:59" ht="15.75" customHeight="1" thickBot="1" x14ac:dyDescent="0.25">
      <c r="A61" s="570"/>
      <c r="B61" s="573"/>
      <c r="C61" s="607"/>
      <c r="D61" s="541"/>
      <c r="E61" s="561"/>
      <c r="F61" s="564"/>
      <c r="G61" s="554"/>
      <c r="H61" s="557"/>
      <c r="I61" s="535"/>
      <c r="J61" s="302" t="s">
        <v>29</v>
      </c>
      <c r="K61" s="319">
        <f>+L61+N61</f>
        <v>71.099999999999994</v>
      </c>
      <c r="L61" s="187">
        <v>0</v>
      </c>
      <c r="M61" s="331">
        <v>0</v>
      </c>
      <c r="N61" s="330">
        <v>71.099999999999994</v>
      </c>
      <c r="O61" s="335">
        <f>+P61+R61</f>
        <v>33.299999999999997</v>
      </c>
      <c r="P61" s="119">
        <v>0</v>
      </c>
      <c r="Q61" s="119">
        <v>0</v>
      </c>
      <c r="R61" s="212">
        <v>33.299999999999997</v>
      </c>
      <c r="S61" s="319">
        <f>+T61+V61</f>
        <v>0</v>
      </c>
      <c r="T61" s="187">
        <v>0</v>
      </c>
      <c r="U61" s="331">
        <v>0</v>
      </c>
      <c r="V61" s="330">
        <v>0</v>
      </c>
      <c r="W61" s="319">
        <f>+X61+Z61</f>
        <v>0</v>
      </c>
      <c r="X61" s="329">
        <v>0</v>
      </c>
      <c r="Y61" s="329">
        <v>0</v>
      </c>
      <c r="Z61" s="330">
        <v>0</v>
      </c>
      <c r="AA61" s="332">
        <v>0</v>
      </c>
      <c r="AB61" s="332">
        <v>0</v>
      </c>
      <c r="AC61" s="580"/>
      <c r="AD61" s="550"/>
      <c r="AE61" s="550"/>
      <c r="AF61" s="544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7"/>
    </row>
    <row r="62" spans="1:59" ht="22.5" customHeight="1" thickBot="1" x14ac:dyDescent="0.25">
      <c r="A62" s="571"/>
      <c r="B62" s="574"/>
      <c r="C62" s="608"/>
      <c r="D62" s="542"/>
      <c r="E62" s="562"/>
      <c r="F62" s="565"/>
      <c r="G62" s="555"/>
      <c r="H62" s="558"/>
      <c r="I62" s="536"/>
      <c r="J62" s="136" t="s">
        <v>27</v>
      </c>
      <c r="K62" s="7">
        <f t="shared" ref="K62:N62" si="16">SUM(K58:K61)</f>
        <v>215</v>
      </c>
      <c r="L62" s="6">
        <f t="shared" si="16"/>
        <v>0</v>
      </c>
      <c r="M62" s="6">
        <f t="shared" si="16"/>
        <v>0</v>
      </c>
      <c r="N62" s="8">
        <f t="shared" si="16"/>
        <v>215</v>
      </c>
      <c r="O62" s="205">
        <f>SUM(O58:O61)</f>
        <v>176.39999999999998</v>
      </c>
      <c r="P62" s="184">
        <f t="shared" ref="P62:Q62" si="17">SUM(P58:P61)</f>
        <v>0</v>
      </c>
      <c r="Q62" s="184">
        <f t="shared" si="17"/>
        <v>0</v>
      </c>
      <c r="R62" s="206">
        <f>SUM(R58:R61)</f>
        <v>176.39999999999998</v>
      </c>
      <c r="S62" s="7">
        <f t="shared" ref="S62:Z62" si="18">SUM(S58:S61)</f>
        <v>0</v>
      </c>
      <c r="T62" s="6">
        <f t="shared" si="18"/>
        <v>0</v>
      </c>
      <c r="U62" s="6">
        <f t="shared" si="18"/>
        <v>0</v>
      </c>
      <c r="V62" s="8">
        <f t="shared" si="18"/>
        <v>0</v>
      </c>
      <c r="W62" s="7">
        <f t="shared" si="18"/>
        <v>0</v>
      </c>
      <c r="X62" s="3">
        <f t="shared" si="18"/>
        <v>0</v>
      </c>
      <c r="Y62" s="3">
        <f t="shared" si="18"/>
        <v>0</v>
      </c>
      <c r="Z62" s="8">
        <f t="shared" si="18"/>
        <v>0</v>
      </c>
      <c r="AA62" s="24">
        <f>SUM(AA58:AA61)</f>
        <v>0</v>
      </c>
      <c r="AB62" s="24">
        <f>SUM(AB58:AB61)</f>
        <v>0</v>
      </c>
      <c r="AC62" s="581"/>
      <c r="AD62" s="551"/>
      <c r="AE62" s="551"/>
      <c r="AF62" s="545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7"/>
    </row>
    <row r="63" spans="1:59" ht="15" customHeight="1" thickBot="1" x14ac:dyDescent="0.25">
      <c r="A63" s="569" t="s">
        <v>17</v>
      </c>
      <c r="B63" s="572" t="s">
        <v>18</v>
      </c>
      <c r="C63" s="591" t="s">
        <v>18</v>
      </c>
      <c r="D63" s="540" t="s">
        <v>51</v>
      </c>
      <c r="E63" s="566" t="s">
        <v>136</v>
      </c>
      <c r="F63" s="563"/>
      <c r="G63" s="553" t="s">
        <v>107</v>
      </c>
      <c r="H63" s="556" t="s">
        <v>22</v>
      </c>
      <c r="I63" s="534" t="s">
        <v>23</v>
      </c>
      <c r="J63" s="300" t="s">
        <v>26</v>
      </c>
      <c r="K63" s="165">
        <f>+L63+N63</f>
        <v>474</v>
      </c>
      <c r="L63" s="13">
        <v>0</v>
      </c>
      <c r="M63" s="250">
        <v>0</v>
      </c>
      <c r="N63" s="118">
        <v>474</v>
      </c>
      <c r="O63" s="162">
        <f>+P63+R63</f>
        <v>0</v>
      </c>
      <c r="P63" s="13">
        <v>0</v>
      </c>
      <c r="Q63" s="250">
        <v>0</v>
      </c>
      <c r="R63" s="118">
        <v>0</v>
      </c>
      <c r="S63" s="165">
        <f>+T63+V63</f>
        <v>0</v>
      </c>
      <c r="T63" s="13">
        <v>0</v>
      </c>
      <c r="U63" s="250">
        <v>0</v>
      </c>
      <c r="V63" s="118">
        <v>0</v>
      </c>
      <c r="W63" s="165">
        <f>+X63+Z63</f>
        <v>0</v>
      </c>
      <c r="X63" s="248">
        <v>0</v>
      </c>
      <c r="Y63" s="248">
        <v>0</v>
      </c>
      <c r="Z63" s="118">
        <v>0</v>
      </c>
      <c r="AA63" s="311">
        <v>0</v>
      </c>
      <c r="AB63" s="311">
        <v>0</v>
      </c>
      <c r="AC63" s="533" t="s">
        <v>251</v>
      </c>
      <c r="AD63" s="532" t="s">
        <v>40</v>
      </c>
      <c r="AE63" s="532" t="s">
        <v>40</v>
      </c>
      <c r="AF63" s="548" t="s">
        <v>40</v>
      </c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7"/>
    </row>
    <row r="64" spans="1:59" ht="14.25" customHeight="1" thickBot="1" x14ac:dyDescent="0.25">
      <c r="A64" s="570"/>
      <c r="B64" s="573"/>
      <c r="C64" s="607"/>
      <c r="D64" s="541"/>
      <c r="E64" s="567"/>
      <c r="F64" s="564"/>
      <c r="G64" s="554"/>
      <c r="H64" s="557"/>
      <c r="I64" s="535"/>
      <c r="J64" s="301" t="s">
        <v>24</v>
      </c>
      <c r="K64" s="201">
        <f>+L64+N64</f>
        <v>0</v>
      </c>
      <c r="L64" s="202">
        <v>0</v>
      </c>
      <c r="M64" s="297">
        <v>0</v>
      </c>
      <c r="N64" s="203">
        <v>0</v>
      </c>
      <c r="O64" s="195">
        <f>+P64+R64</f>
        <v>0</v>
      </c>
      <c r="P64" s="202">
        <v>0</v>
      </c>
      <c r="Q64" s="297">
        <v>0</v>
      </c>
      <c r="R64" s="203">
        <v>0</v>
      </c>
      <c r="S64" s="201">
        <f>+T64+V64</f>
        <v>0</v>
      </c>
      <c r="T64" s="202">
        <v>0</v>
      </c>
      <c r="U64" s="297">
        <v>0</v>
      </c>
      <c r="V64" s="203">
        <v>0</v>
      </c>
      <c r="W64" s="201">
        <f>+X64+Z64</f>
        <v>0</v>
      </c>
      <c r="X64" s="204">
        <v>0</v>
      </c>
      <c r="Y64" s="204">
        <v>0</v>
      </c>
      <c r="Z64" s="203">
        <v>0</v>
      </c>
      <c r="AA64" s="313">
        <v>0</v>
      </c>
      <c r="AB64" s="313">
        <v>0</v>
      </c>
      <c r="AC64" s="533"/>
      <c r="AD64" s="532"/>
      <c r="AE64" s="532"/>
      <c r="AF64" s="548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7"/>
    </row>
    <row r="65" spans="1:1019" ht="15" customHeight="1" thickBot="1" x14ac:dyDescent="0.25">
      <c r="A65" s="570"/>
      <c r="B65" s="573"/>
      <c r="C65" s="607"/>
      <c r="D65" s="541"/>
      <c r="E65" s="567"/>
      <c r="F65" s="564"/>
      <c r="G65" s="554"/>
      <c r="H65" s="557"/>
      <c r="I65" s="535"/>
      <c r="J65" s="301" t="s">
        <v>98</v>
      </c>
      <c r="K65" s="201">
        <f>L65+N65</f>
        <v>0</v>
      </c>
      <c r="L65" s="202">
        <v>0</v>
      </c>
      <c r="M65" s="297">
        <v>0</v>
      </c>
      <c r="N65" s="203">
        <v>0</v>
      </c>
      <c r="O65" s="195">
        <f>P65+R65</f>
        <v>0</v>
      </c>
      <c r="P65" s="202">
        <v>0</v>
      </c>
      <c r="Q65" s="297">
        <v>0</v>
      </c>
      <c r="R65" s="203">
        <v>0</v>
      </c>
      <c r="S65" s="201">
        <f>T65+V65</f>
        <v>0</v>
      </c>
      <c r="T65" s="202">
        <v>0</v>
      </c>
      <c r="U65" s="297">
        <v>0</v>
      </c>
      <c r="V65" s="203">
        <v>0</v>
      </c>
      <c r="W65" s="201">
        <f>X65+Z65</f>
        <v>0</v>
      </c>
      <c r="X65" s="204">
        <v>0</v>
      </c>
      <c r="Y65" s="204">
        <v>0</v>
      </c>
      <c r="Z65" s="203">
        <v>0</v>
      </c>
      <c r="AA65" s="313">
        <v>0</v>
      </c>
      <c r="AB65" s="313">
        <v>0</v>
      </c>
      <c r="AC65" s="533"/>
      <c r="AD65" s="532"/>
      <c r="AE65" s="532"/>
      <c r="AF65" s="548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7"/>
    </row>
    <row r="66" spans="1:1019" ht="14.25" customHeight="1" thickBot="1" x14ac:dyDescent="0.25">
      <c r="A66" s="570"/>
      <c r="B66" s="573"/>
      <c r="C66" s="607"/>
      <c r="D66" s="541"/>
      <c r="E66" s="567"/>
      <c r="F66" s="564"/>
      <c r="G66" s="554"/>
      <c r="H66" s="557"/>
      <c r="I66" s="535"/>
      <c r="J66" s="301" t="s">
        <v>25</v>
      </c>
      <c r="K66" s="201">
        <f>+L66+N66</f>
        <v>0</v>
      </c>
      <c r="L66" s="202">
        <v>0</v>
      </c>
      <c r="M66" s="297">
        <v>0</v>
      </c>
      <c r="N66" s="203">
        <v>0</v>
      </c>
      <c r="O66" s="195">
        <f>+P66+R66</f>
        <v>0</v>
      </c>
      <c r="P66" s="202">
        <v>0</v>
      </c>
      <c r="Q66" s="297">
        <v>0</v>
      </c>
      <c r="R66" s="203">
        <v>0</v>
      </c>
      <c r="S66" s="201">
        <f>+T66+V66</f>
        <v>0</v>
      </c>
      <c r="T66" s="202">
        <v>0</v>
      </c>
      <c r="U66" s="297">
        <v>0</v>
      </c>
      <c r="V66" s="203">
        <v>0</v>
      </c>
      <c r="W66" s="201">
        <f>+X66+Z66</f>
        <v>0</v>
      </c>
      <c r="X66" s="204">
        <v>0</v>
      </c>
      <c r="Y66" s="204">
        <v>0</v>
      </c>
      <c r="Z66" s="203">
        <v>0</v>
      </c>
      <c r="AA66" s="313">
        <v>0</v>
      </c>
      <c r="AB66" s="313">
        <v>0</v>
      </c>
      <c r="AC66" s="533"/>
      <c r="AD66" s="532"/>
      <c r="AE66" s="532"/>
      <c r="AF66" s="548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7"/>
    </row>
    <row r="67" spans="1:1019" ht="15.75" customHeight="1" thickBot="1" x14ac:dyDescent="0.25">
      <c r="A67" s="570"/>
      <c r="B67" s="573"/>
      <c r="C67" s="607"/>
      <c r="D67" s="541"/>
      <c r="E67" s="567"/>
      <c r="F67" s="564"/>
      <c r="G67" s="554"/>
      <c r="H67" s="557"/>
      <c r="I67" s="535"/>
      <c r="J67" s="130" t="s">
        <v>29</v>
      </c>
      <c r="K67" s="198">
        <f>+L67+N67</f>
        <v>347.6</v>
      </c>
      <c r="L67" s="14">
        <v>0</v>
      </c>
      <c r="M67" s="14">
        <v>0</v>
      </c>
      <c r="N67" s="114">
        <v>347.6</v>
      </c>
      <c r="O67" s="134">
        <f>+P67+R67</f>
        <v>0</v>
      </c>
      <c r="P67" s="15">
        <v>0</v>
      </c>
      <c r="Q67" s="16">
        <v>0</v>
      </c>
      <c r="R67" s="114">
        <v>0</v>
      </c>
      <c r="S67" s="198">
        <f>+T67+V67</f>
        <v>0</v>
      </c>
      <c r="T67" s="14">
        <v>0</v>
      </c>
      <c r="U67" s="14">
        <v>0</v>
      </c>
      <c r="V67" s="114">
        <v>0</v>
      </c>
      <c r="W67" s="198">
        <f>+X67+Z67</f>
        <v>0</v>
      </c>
      <c r="X67" s="14">
        <v>0</v>
      </c>
      <c r="Y67" s="14">
        <v>0</v>
      </c>
      <c r="Z67" s="114">
        <v>0</v>
      </c>
      <c r="AA67" s="312">
        <v>0</v>
      </c>
      <c r="AB67" s="312">
        <v>0</v>
      </c>
      <c r="AC67" s="533"/>
      <c r="AD67" s="532"/>
      <c r="AE67" s="532"/>
      <c r="AF67" s="548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7"/>
    </row>
    <row r="68" spans="1:1019" ht="21" customHeight="1" thickBot="1" x14ac:dyDescent="0.25">
      <c r="A68" s="571"/>
      <c r="B68" s="574"/>
      <c r="C68" s="608"/>
      <c r="D68" s="542"/>
      <c r="E68" s="568"/>
      <c r="F68" s="565"/>
      <c r="G68" s="555"/>
      <c r="H68" s="558"/>
      <c r="I68" s="536"/>
      <c r="J68" s="136" t="s">
        <v>27</v>
      </c>
      <c r="K68" s="7">
        <f t="shared" ref="K68:N68" si="19">SUM(K63:K67)</f>
        <v>821.6</v>
      </c>
      <c r="L68" s="6">
        <f t="shared" si="19"/>
        <v>0</v>
      </c>
      <c r="M68" s="6">
        <f t="shared" si="19"/>
        <v>0</v>
      </c>
      <c r="N68" s="8">
        <f t="shared" si="19"/>
        <v>821.6</v>
      </c>
      <c r="O68" s="7">
        <f t="shared" ref="O68:AB68" si="20">SUM(O63:O67)</f>
        <v>0</v>
      </c>
      <c r="P68" s="3">
        <f t="shared" si="20"/>
        <v>0</v>
      </c>
      <c r="Q68" s="3">
        <f t="shared" si="20"/>
        <v>0</v>
      </c>
      <c r="R68" s="8">
        <f t="shared" si="20"/>
        <v>0</v>
      </c>
      <c r="S68" s="7">
        <f t="shared" si="20"/>
        <v>0</v>
      </c>
      <c r="T68" s="6">
        <f t="shared" si="20"/>
        <v>0</v>
      </c>
      <c r="U68" s="6">
        <f t="shared" si="20"/>
        <v>0</v>
      </c>
      <c r="V68" s="8">
        <f t="shared" si="20"/>
        <v>0</v>
      </c>
      <c r="W68" s="7">
        <f t="shared" si="20"/>
        <v>0</v>
      </c>
      <c r="X68" s="3">
        <f t="shared" si="20"/>
        <v>0</v>
      </c>
      <c r="Y68" s="3">
        <f t="shared" si="20"/>
        <v>0</v>
      </c>
      <c r="Z68" s="8">
        <f t="shared" si="20"/>
        <v>0</v>
      </c>
      <c r="AA68" s="24">
        <f t="shared" si="20"/>
        <v>0</v>
      </c>
      <c r="AB68" s="24">
        <f t="shared" si="20"/>
        <v>0</v>
      </c>
      <c r="AC68" s="533"/>
      <c r="AD68" s="532"/>
      <c r="AE68" s="532"/>
      <c r="AF68" s="548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7"/>
    </row>
    <row r="69" spans="1:1019" ht="20.25" customHeight="1" x14ac:dyDescent="0.2">
      <c r="A69" s="647" t="s">
        <v>17</v>
      </c>
      <c r="B69" s="650" t="s">
        <v>18</v>
      </c>
      <c r="C69" s="537" t="s">
        <v>18</v>
      </c>
      <c r="D69" s="540" t="s">
        <v>52</v>
      </c>
      <c r="E69" s="560" t="s">
        <v>205</v>
      </c>
      <c r="F69" s="563"/>
      <c r="G69" s="553" t="s">
        <v>63</v>
      </c>
      <c r="H69" s="556" t="s">
        <v>22</v>
      </c>
      <c r="I69" s="534" t="s">
        <v>23</v>
      </c>
      <c r="J69" s="300" t="s">
        <v>26</v>
      </c>
      <c r="K69" s="162">
        <f>+L69+N69</f>
        <v>80</v>
      </c>
      <c r="L69" s="13">
        <v>0</v>
      </c>
      <c r="M69" s="250">
        <v>0</v>
      </c>
      <c r="N69" s="118">
        <v>80</v>
      </c>
      <c r="O69" s="162">
        <f>+P69+R69</f>
        <v>0</v>
      </c>
      <c r="P69" s="13">
        <v>0</v>
      </c>
      <c r="Q69" s="250">
        <v>0</v>
      </c>
      <c r="R69" s="118">
        <v>0</v>
      </c>
      <c r="S69" s="162">
        <f>+T69+V69</f>
        <v>0</v>
      </c>
      <c r="T69" s="13">
        <v>0</v>
      </c>
      <c r="U69" s="250">
        <v>0</v>
      </c>
      <c r="V69" s="118">
        <v>0</v>
      </c>
      <c r="W69" s="162">
        <f>+X69+Z69</f>
        <v>0</v>
      </c>
      <c r="X69" s="248">
        <v>0</v>
      </c>
      <c r="Y69" s="248">
        <v>0</v>
      </c>
      <c r="Z69" s="118">
        <v>0</v>
      </c>
      <c r="AA69" s="311">
        <v>0</v>
      </c>
      <c r="AB69" s="311">
        <v>0</v>
      </c>
      <c r="AC69" s="579" t="s">
        <v>313</v>
      </c>
      <c r="AD69" s="549" t="s">
        <v>40</v>
      </c>
      <c r="AE69" s="549" t="s">
        <v>40</v>
      </c>
      <c r="AF69" s="543" t="s">
        <v>40</v>
      </c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7"/>
    </row>
    <row r="70" spans="1:1019" ht="19.5" customHeight="1" x14ac:dyDescent="0.2">
      <c r="A70" s="648"/>
      <c r="B70" s="651"/>
      <c r="C70" s="538"/>
      <c r="D70" s="541"/>
      <c r="E70" s="561"/>
      <c r="F70" s="564"/>
      <c r="G70" s="554"/>
      <c r="H70" s="557"/>
      <c r="I70" s="535"/>
      <c r="J70" s="301" t="s">
        <v>362</v>
      </c>
      <c r="K70" s="195">
        <f>+L70+N70</f>
        <v>0</v>
      </c>
      <c r="L70" s="202">
        <v>0</v>
      </c>
      <c r="M70" s="297">
        <v>0</v>
      </c>
      <c r="N70" s="203">
        <v>0</v>
      </c>
      <c r="O70" s="195">
        <f>+P70+R70</f>
        <v>0</v>
      </c>
      <c r="P70" s="202">
        <v>0</v>
      </c>
      <c r="Q70" s="297">
        <v>0</v>
      </c>
      <c r="R70" s="203">
        <v>0</v>
      </c>
      <c r="S70" s="195">
        <f>+T70+V70</f>
        <v>0</v>
      </c>
      <c r="T70" s="202">
        <v>0</v>
      </c>
      <c r="U70" s="297">
        <v>0</v>
      </c>
      <c r="V70" s="203">
        <v>0</v>
      </c>
      <c r="W70" s="195">
        <f>+X70+Z70</f>
        <v>0</v>
      </c>
      <c r="X70" s="204">
        <v>0</v>
      </c>
      <c r="Y70" s="204">
        <v>0</v>
      </c>
      <c r="Z70" s="203">
        <v>0</v>
      </c>
      <c r="AA70" s="313">
        <v>0</v>
      </c>
      <c r="AB70" s="313">
        <v>0</v>
      </c>
      <c r="AC70" s="580"/>
      <c r="AD70" s="550"/>
      <c r="AE70" s="550"/>
      <c r="AF70" s="544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7"/>
    </row>
    <row r="71" spans="1:1019" ht="19.5" customHeight="1" x14ac:dyDescent="0.2">
      <c r="A71" s="648"/>
      <c r="B71" s="651"/>
      <c r="C71" s="538"/>
      <c r="D71" s="541"/>
      <c r="E71" s="561"/>
      <c r="F71" s="564"/>
      <c r="G71" s="554"/>
      <c r="H71" s="557"/>
      <c r="I71" s="535"/>
      <c r="J71" s="301" t="s">
        <v>25</v>
      </c>
      <c r="K71" s="195">
        <f>+L71+N71</f>
        <v>0</v>
      </c>
      <c r="L71" s="202">
        <v>0</v>
      </c>
      <c r="M71" s="297">
        <v>0</v>
      </c>
      <c r="N71" s="203">
        <v>0</v>
      </c>
      <c r="O71" s="195">
        <f>+P71+R71</f>
        <v>0</v>
      </c>
      <c r="P71" s="202">
        <v>0</v>
      </c>
      <c r="Q71" s="297">
        <v>0</v>
      </c>
      <c r="R71" s="203">
        <v>0</v>
      </c>
      <c r="S71" s="195">
        <f>+T71+V71</f>
        <v>0</v>
      </c>
      <c r="T71" s="202">
        <v>0</v>
      </c>
      <c r="U71" s="297">
        <v>0</v>
      </c>
      <c r="V71" s="203">
        <v>0</v>
      </c>
      <c r="W71" s="195">
        <f>+X71+Z71</f>
        <v>0</v>
      </c>
      <c r="X71" s="204">
        <v>0</v>
      </c>
      <c r="Y71" s="204">
        <v>0</v>
      </c>
      <c r="Z71" s="203">
        <v>0</v>
      </c>
      <c r="AA71" s="313">
        <v>0</v>
      </c>
      <c r="AB71" s="313">
        <v>0</v>
      </c>
      <c r="AC71" s="580"/>
      <c r="AD71" s="550"/>
      <c r="AE71" s="550"/>
      <c r="AF71" s="544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7"/>
    </row>
    <row r="72" spans="1:1019" ht="19.5" customHeight="1" thickBot="1" x14ac:dyDescent="0.25">
      <c r="A72" s="648"/>
      <c r="B72" s="651"/>
      <c r="C72" s="538"/>
      <c r="D72" s="541"/>
      <c r="E72" s="561"/>
      <c r="F72" s="564"/>
      <c r="G72" s="554"/>
      <c r="H72" s="557"/>
      <c r="I72" s="535"/>
      <c r="J72" s="302" t="s">
        <v>29</v>
      </c>
      <c r="K72" s="196">
        <f>+L72+N72</f>
        <v>54</v>
      </c>
      <c r="L72" s="329">
        <v>0</v>
      </c>
      <c r="M72" s="329">
        <v>0</v>
      </c>
      <c r="N72" s="330">
        <v>54</v>
      </c>
      <c r="O72" s="196">
        <f>+P72+R72</f>
        <v>0</v>
      </c>
      <c r="P72" s="187">
        <v>0</v>
      </c>
      <c r="Q72" s="331">
        <v>0</v>
      </c>
      <c r="R72" s="330">
        <v>0</v>
      </c>
      <c r="S72" s="196">
        <f>+T72+V72</f>
        <v>0</v>
      </c>
      <c r="T72" s="329">
        <v>0</v>
      </c>
      <c r="U72" s="329">
        <v>0</v>
      </c>
      <c r="V72" s="330">
        <v>0</v>
      </c>
      <c r="W72" s="196">
        <f>+X72+Z72</f>
        <v>0</v>
      </c>
      <c r="X72" s="329">
        <v>0</v>
      </c>
      <c r="Y72" s="329">
        <v>0</v>
      </c>
      <c r="Z72" s="330">
        <v>0</v>
      </c>
      <c r="AA72" s="332">
        <v>0</v>
      </c>
      <c r="AB72" s="332">
        <v>0</v>
      </c>
      <c r="AC72" s="580"/>
      <c r="AD72" s="550"/>
      <c r="AE72" s="550"/>
      <c r="AF72" s="544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7"/>
    </row>
    <row r="73" spans="1:1019" ht="24" customHeight="1" thickBot="1" x14ac:dyDescent="0.25">
      <c r="A73" s="649"/>
      <c r="B73" s="652"/>
      <c r="C73" s="539"/>
      <c r="D73" s="542"/>
      <c r="E73" s="562"/>
      <c r="F73" s="565"/>
      <c r="G73" s="555"/>
      <c r="H73" s="558"/>
      <c r="I73" s="536"/>
      <c r="J73" s="136" t="s">
        <v>27</v>
      </c>
      <c r="K73" s="7">
        <f t="shared" ref="K73:N73" si="21">SUM(K69:K72)</f>
        <v>134</v>
      </c>
      <c r="L73" s="6">
        <f t="shared" si="21"/>
        <v>0</v>
      </c>
      <c r="M73" s="6">
        <f t="shared" si="21"/>
        <v>0</v>
      </c>
      <c r="N73" s="8">
        <f t="shared" si="21"/>
        <v>134</v>
      </c>
      <c r="O73" s="7">
        <f t="shared" ref="O73:AB73" si="22">SUM(O69:O72)</f>
        <v>0</v>
      </c>
      <c r="P73" s="3">
        <f t="shared" si="22"/>
        <v>0</v>
      </c>
      <c r="Q73" s="3">
        <f t="shared" si="22"/>
        <v>0</v>
      </c>
      <c r="R73" s="8">
        <f t="shared" si="22"/>
        <v>0</v>
      </c>
      <c r="S73" s="7">
        <f t="shared" si="22"/>
        <v>0</v>
      </c>
      <c r="T73" s="6">
        <f t="shared" si="22"/>
        <v>0</v>
      </c>
      <c r="U73" s="6">
        <f t="shared" si="22"/>
        <v>0</v>
      </c>
      <c r="V73" s="8">
        <f t="shared" si="22"/>
        <v>0</v>
      </c>
      <c r="W73" s="7">
        <f t="shared" si="22"/>
        <v>0</v>
      </c>
      <c r="X73" s="3">
        <f t="shared" si="22"/>
        <v>0</v>
      </c>
      <c r="Y73" s="3">
        <f t="shared" si="22"/>
        <v>0</v>
      </c>
      <c r="Z73" s="8">
        <f t="shared" si="22"/>
        <v>0</v>
      </c>
      <c r="AA73" s="10">
        <f t="shared" si="22"/>
        <v>0</v>
      </c>
      <c r="AB73" s="10">
        <f t="shared" si="22"/>
        <v>0</v>
      </c>
      <c r="AC73" s="581"/>
      <c r="AD73" s="551"/>
      <c r="AE73" s="551"/>
      <c r="AF73" s="545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7"/>
    </row>
    <row r="74" spans="1:1019" ht="16.5" customHeight="1" thickBot="1" x14ac:dyDescent="0.25">
      <c r="A74" s="569" t="s">
        <v>17</v>
      </c>
      <c r="B74" s="572" t="s">
        <v>18</v>
      </c>
      <c r="C74" s="591" t="s">
        <v>18</v>
      </c>
      <c r="D74" s="540" t="s">
        <v>53</v>
      </c>
      <c r="E74" s="560" t="s">
        <v>206</v>
      </c>
      <c r="F74" s="563"/>
      <c r="G74" s="553" t="s">
        <v>140</v>
      </c>
      <c r="H74" s="556" t="s">
        <v>22</v>
      </c>
      <c r="I74" s="534" t="s">
        <v>23</v>
      </c>
      <c r="J74" s="300" t="s">
        <v>26</v>
      </c>
      <c r="K74" s="165">
        <f>+L74+N74</f>
        <v>0.4</v>
      </c>
      <c r="L74" s="13">
        <v>0</v>
      </c>
      <c r="M74" s="250">
        <v>0</v>
      </c>
      <c r="N74" s="118">
        <v>0.4</v>
      </c>
      <c r="O74" s="162">
        <f>+P74+R74</f>
        <v>0</v>
      </c>
      <c r="P74" s="13">
        <v>0</v>
      </c>
      <c r="Q74" s="250">
        <v>0</v>
      </c>
      <c r="R74" s="118">
        <v>0</v>
      </c>
      <c r="S74" s="165">
        <f>+T74+V74</f>
        <v>0</v>
      </c>
      <c r="T74" s="13">
        <v>0</v>
      </c>
      <c r="U74" s="250">
        <v>0</v>
      </c>
      <c r="V74" s="118">
        <v>0</v>
      </c>
      <c r="W74" s="165">
        <f>+X74+Z74</f>
        <v>0</v>
      </c>
      <c r="X74" s="248">
        <v>0</v>
      </c>
      <c r="Y74" s="248">
        <v>0</v>
      </c>
      <c r="Z74" s="118">
        <v>0</v>
      </c>
      <c r="AA74" s="311">
        <v>0</v>
      </c>
      <c r="AB74" s="311">
        <v>0</v>
      </c>
      <c r="AC74" s="533" t="s">
        <v>252</v>
      </c>
      <c r="AD74" s="559" t="s">
        <v>40</v>
      </c>
      <c r="AE74" s="532" t="s">
        <v>40</v>
      </c>
      <c r="AF74" s="548" t="s">
        <v>40</v>
      </c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7"/>
    </row>
    <row r="75" spans="1:1019" ht="16.5" customHeight="1" thickBot="1" x14ac:dyDescent="0.25">
      <c r="A75" s="570"/>
      <c r="B75" s="573"/>
      <c r="C75" s="607"/>
      <c r="D75" s="541"/>
      <c r="E75" s="561"/>
      <c r="F75" s="564"/>
      <c r="G75" s="554"/>
      <c r="H75" s="557"/>
      <c r="I75" s="535"/>
      <c r="J75" s="301" t="s">
        <v>24</v>
      </c>
      <c r="K75" s="201">
        <f>+L75+N75</f>
        <v>0</v>
      </c>
      <c r="L75" s="98">
        <v>0</v>
      </c>
      <c r="M75" s="297">
        <v>0</v>
      </c>
      <c r="N75" s="203">
        <v>0</v>
      </c>
      <c r="O75" s="195">
        <f>+P75+R75</f>
        <v>0</v>
      </c>
      <c r="P75" s="202">
        <v>0</v>
      </c>
      <c r="Q75" s="297">
        <v>0</v>
      </c>
      <c r="R75" s="203">
        <v>0</v>
      </c>
      <c r="S75" s="201">
        <f>+T75+V75</f>
        <v>0</v>
      </c>
      <c r="T75" s="98">
        <v>0</v>
      </c>
      <c r="U75" s="297">
        <v>0</v>
      </c>
      <c r="V75" s="203">
        <v>0</v>
      </c>
      <c r="W75" s="201">
        <f>+X75+Z75</f>
        <v>0</v>
      </c>
      <c r="X75" s="204">
        <v>0</v>
      </c>
      <c r="Y75" s="204">
        <v>0</v>
      </c>
      <c r="Z75" s="203">
        <v>0</v>
      </c>
      <c r="AA75" s="313">
        <v>0</v>
      </c>
      <c r="AB75" s="313">
        <v>0</v>
      </c>
      <c r="AC75" s="533"/>
      <c r="AD75" s="559"/>
      <c r="AE75" s="532"/>
      <c r="AF75" s="548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7"/>
    </row>
    <row r="76" spans="1:1019" ht="16.5" customHeight="1" thickBot="1" x14ac:dyDescent="0.25">
      <c r="A76" s="570"/>
      <c r="B76" s="573"/>
      <c r="C76" s="607"/>
      <c r="D76" s="541"/>
      <c r="E76" s="561"/>
      <c r="F76" s="564"/>
      <c r="G76" s="554"/>
      <c r="H76" s="557"/>
      <c r="I76" s="535"/>
      <c r="J76" s="301" t="s">
        <v>25</v>
      </c>
      <c r="K76" s="201">
        <f>+L76+N76</f>
        <v>0</v>
      </c>
      <c r="L76" s="202">
        <v>0</v>
      </c>
      <c r="M76" s="297">
        <v>0</v>
      </c>
      <c r="N76" s="203">
        <v>0</v>
      </c>
      <c r="O76" s="195">
        <f>+P76+R76</f>
        <v>0</v>
      </c>
      <c r="P76" s="202">
        <v>0</v>
      </c>
      <c r="Q76" s="297">
        <v>0</v>
      </c>
      <c r="R76" s="203">
        <v>0</v>
      </c>
      <c r="S76" s="201">
        <f>+T76+V76</f>
        <v>0</v>
      </c>
      <c r="T76" s="202">
        <v>0</v>
      </c>
      <c r="U76" s="297">
        <v>0</v>
      </c>
      <c r="V76" s="203">
        <v>0</v>
      </c>
      <c r="W76" s="201">
        <f>+X76+Z76</f>
        <v>0</v>
      </c>
      <c r="X76" s="204">
        <v>0</v>
      </c>
      <c r="Y76" s="204">
        <v>0</v>
      </c>
      <c r="Z76" s="203">
        <v>0</v>
      </c>
      <c r="AA76" s="313">
        <v>0</v>
      </c>
      <c r="AB76" s="313">
        <v>0</v>
      </c>
      <c r="AC76" s="533"/>
      <c r="AD76" s="559"/>
      <c r="AE76" s="532"/>
      <c r="AF76" s="548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7"/>
    </row>
    <row r="77" spans="1:1019" ht="17.25" customHeight="1" thickBot="1" x14ac:dyDescent="0.25">
      <c r="A77" s="570"/>
      <c r="B77" s="573"/>
      <c r="C77" s="607"/>
      <c r="D77" s="541"/>
      <c r="E77" s="561"/>
      <c r="F77" s="564"/>
      <c r="G77" s="554"/>
      <c r="H77" s="557"/>
      <c r="I77" s="535"/>
      <c r="J77" s="302" t="s">
        <v>29</v>
      </c>
      <c r="K77" s="319">
        <f>+L77+N77</f>
        <v>0</v>
      </c>
      <c r="L77" s="187">
        <v>0</v>
      </c>
      <c r="M77" s="331">
        <v>0</v>
      </c>
      <c r="N77" s="330">
        <v>0</v>
      </c>
      <c r="O77" s="196">
        <f>+P77+R77</f>
        <v>0</v>
      </c>
      <c r="P77" s="187">
        <v>0</v>
      </c>
      <c r="Q77" s="331">
        <v>0</v>
      </c>
      <c r="R77" s="330">
        <v>0</v>
      </c>
      <c r="S77" s="319">
        <f>+T77+V77</f>
        <v>0</v>
      </c>
      <c r="T77" s="187">
        <v>0</v>
      </c>
      <c r="U77" s="331">
        <v>0</v>
      </c>
      <c r="V77" s="330">
        <v>0</v>
      </c>
      <c r="W77" s="319">
        <f>+X77+Z77</f>
        <v>0</v>
      </c>
      <c r="X77" s="329">
        <v>0</v>
      </c>
      <c r="Y77" s="329">
        <v>0</v>
      </c>
      <c r="Z77" s="330">
        <v>0</v>
      </c>
      <c r="AA77" s="332">
        <v>0</v>
      </c>
      <c r="AB77" s="332">
        <v>0</v>
      </c>
      <c r="AC77" s="533"/>
      <c r="AD77" s="559"/>
      <c r="AE77" s="532"/>
      <c r="AF77" s="548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5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  <c r="ID77" s="42"/>
      <c r="IE77" s="42"/>
      <c r="IF77" s="42"/>
      <c r="IG77" s="42"/>
      <c r="IH77" s="42"/>
      <c r="II77" s="42"/>
      <c r="IJ77" s="42"/>
      <c r="IK77" s="42"/>
      <c r="IL77" s="42"/>
      <c r="IM77" s="42"/>
      <c r="IN77" s="42"/>
      <c r="IO77" s="42"/>
      <c r="IP77" s="42"/>
      <c r="IQ77" s="42"/>
      <c r="IR77" s="42"/>
      <c r="IS77" s="42"/>
      <c r="IT77" s="42"/>
      <c r="IU77" s="42"/>
      <c r="IV77" s="42"/>
      <c r="IW77" s="42"/>
      <c r="IX77" s="42"/>
      <c r="IY77" s="42"/>
      <c r="IZ77" s="42"/>
      <c r="JA77" s="42"/>
      <c r="JB77" s="42"/>
      <c r="JC77" s="42"/>
      <c r="JD77" s="42"/>
      <c r="JE77" s="42"/>
      <c r="JF77" s="42"/>
      <c r="JG77" s="42"/>
      <c r="JH77" s="42"/>
      <c r="JI77" s="42"/>
      <c r="JJ77" s="42"/>
      <c r="JK77" s="42"/>
      <c r="JL77" s="42"/>
      <c r="JM77" s="42"/>
      <c r="JN77" s="42"/>
      <c r="JO77" s="42"/>
      <c r="JP77" s="42"/>
      <c r="JQ77" s="42"/>
      <c r="JR77" s="42"/>
      <c r="JS77" s="42"/>
      <c r="JT77" s="42"/>
      <c r="JU77" s="42"/>
      <c r="JV77" s="42"/>
      <c r="JW77" s="42"/>
      <c r="JX77" s="42"/>
      <c r="JY77" s="42"/>
      <c r="JZ77" s="42"/>
      <c r="KA77" s="42"/>
      <c r="KB77" s="42"/>
      <c r="KC77" s="42"/>
      <c r="KD77" s="42"/>
      <c r="KE77" s="42"/>
      <c r="KF77" s="42"/>
      <c r="KG77" s="42"/>
      <c r="KH77" s="42"/>
      <c r="KI77" s="42"/>
      <c r="KJ77" s="42"/>
      <c r="KK77" s="42"/>
      <c r="KL77" s="42"/>
      <c r="KM77" s="42"/>
      <c r="KN77" s="42"/>
      <c r="KO77" s="42"/>
      <c r="KP77" s="42"/>
      <c r="KQ77" s="42"/>
      <c r="KR77" s="42"/>
      <c r="KS77" s="42"/>
      <c r="KT77" s="42"/>
      <c r="KU77" s="42"/>
      <c r="KV77" s="42"/>
      <c r="KW77" s="42"/>
      <c r="KX77" s="42"/>
      <c r="KY77" s="42"/>
      <c r="KZ77" s="42"/>
      <c r="LA77" s="42"/>
      <c r="LB77" s="42"/>
      <c r="LC77" s="42"/>
      <c r="LD77" s="42"/>
      <c r="LE77" s="42"/>
      <c r="LF77" s="42"/>
      <c r="LG77" s="42"/>
      <c r="LH77" s="42"/>
      <c r="LI77" s="42"/>
      <c r="LJ77" s="42"/>
      <c r="LK77" s="42"/>
      <c r="LL77" s="42"/>
      <c r="LM77" s="42"/>
      <c r="LN77" s="42"/>
      <c r="LO77" s="42"/>
      <c r="LP77" s="42"/>
      <c r="LQ77" s="42"/>
      <c r="LR77" s="42"/>
      <c r="LS77" s="42"/>
      <c r="LT77" s="42"/>
      <c r="LU77" s="42"/>
      <c r="LV77" s="42"/>
      <c r="LW77" s="42"/>
      <c r="LX77" s="42"/>
      <c r="LY77" s="42"/>
      <c r="LZ77" s="42"/>
      <c r="MA77" s="42"/>
      <c r="MB77" s="42"/>
      <c r="MC77" s="42"/>
      <c r="MD77" s="42"/>
      <c r="ME77" s="42"/>
      <c r="MF77" s="42"/>
      <c r="MG77" s="42"/>
      <c r="MH77" s="42"/>
      <c r="MI77" s="42"/>
      <c r="MJ77" s="42"/>
      <c r="MK77" s="42"/>
      <c r="ML77" s="42"/>
      <c r="MM77" s="42"/>
      <c r="MN77" s="42"/>
      <c r="MO77" s="42"/>
      <c r="MP77" s="42"/>
      <c r="MQ77" s="42"/>
      <c r="MR77" s="42"/>
      <c r="MS77" s="42"/>
      <c r="MT77" s="42"/>
      <c r="MU77" s="42"/>
      <c r="MV77" s="42"/>
      <c r="MW77" s="42"/>
      <c r="MX77" s="42"/>
      <c r="MY77" s="42"/>
      <c r="MZ77" s="42"/>
      <c r="NA77" s="42"/>
      <c r="NB77" s="42"/>
      <c r="NC77" s="42"/>
      <c r="ND77" s="42"/>
      <c r="NE77" s="42"/>
      <c r="NF77" s="42"/>
      <c r="NG77" s="42"/>
      <c r="NH77" s="42"/>
      <c r="NI77" s="42"/>
      <c r="NJ77" s="42"/>
      <c r="NK77" s="42"/>
      <c r="NL77" s="42"/>
      <c r="NM77" s="42"/>
      <c r="NN77" s="42"/>
      <c r="NO77" s="42"/>
      <c r="NP77" s="42"/>
      <c r="NQ77" s="42"/>
      <c r="NR77" s="42"/>
      <c r="NS77" s="42"/>
      <c r="NT77" s="42"/>
      <c r="NU77" s="42"/>
      <c r="NV77" s="42"/>
      <c r="NW77" s="42"/>
      <c r="NX77" s="42"/>
      <c r="NY77" s="42"/>
      <c r="NZ77" s="42"/>
      <c r="OA77" s="42"/>
      <c r="OB77" s="42"/>
      <c r="OC77" s="42"/>
      <c r="OD77" s="42"/>
      <c r="OE77" s="42"/>
      <c r="OF77" s="42"/>
      <c r="OG77" s="42"/>
      <c r="OH77" s="42"/>
      <c r="OI77" s="42"/>
      <c r="OJ77" s="42"/>
      <c r="OK77" s="42"/>
      <c r="OL77" s="42"/>
      <c r="OM77" s="42"/>
      <c r="ON77" s="42"/>
      <c r="OO77" s="42"/>
      <c r="OP77" s="42"/>
      <c r="OQ77" s="42"/>
      <c r="OR77" s="42"/>
      <c r="OS77" s="42"/>
      <c r="OT77" s="42"/>
      <c r="OU77" s="42"/>
      <c r="OV77" s="42"/>
      <c r="OW77" s="42"/>
      <c r="OX77" s="42"/>
      <c r="OY77" s="42"/>
      <c r="OZ77" s="42"/>
      <c r="PA77" s="42"/>
      <c r="PB77" s="42"/>
      <c r="PC77" s="42"/>
      <c r="PD77" s="42"/>
      <c r="PE77" s="42"/>
      <c r="PF77" s="42"/>
      <c r="PG77" s="42"/>
      <c r="PH77" s="42"/>
      <c r="PI77" s="42"/>
      <c r="PJ77" s="42"/>
      <c r="PK77" s="42"/>
      <c r="PL77" s="42"/>
      <c r="PM77" s="42"/>
      <c r="PN77" s="42"/>
      <c r="PO77" s="42"/>
      <c r="PP77" s="42"/>
      <c r="PQ77" s="42"/>
      <c r="PR77" s="42"/>
      <c r="PS77" s="42"/>
      <c r="PT77" s="42"/>
      <c r="PU77" s="42"/>
      <c r="PV77" s="42"/>
      <c r="PW77" s="42"/>
      <c r="PX77" s="42"/>
      <c r="PY77" s="42"/>
      <c r="PZ77" s="42"/>
      <c r="QA77" s="42"/>
      <c r="QB77" s="42"/>
      <c r="QC77" s="42"/>
      <c r="QD77" s="42"/>
      <c r="QE77" s="42"/>
      <c r="QF77" s="42"/>
      <c r="QG77" s="42"/>
      <c r="QH77" s="42"/>
      <c r="QI77" s="42"/>
      <c r="QJ77" s="42"/>
      <c r="QK77" s="42"/>
      <c r="QL77" s="42"/>
      <c r="QM77" s="42"/>
      <c r="QN77" s="42"/>
      <c r="QO77" s="42"/>
      <c r="QP77" s="42"/>
      <c r="QQ77" s="42"/>
      <c r="QR77" s="42"/>
      <c r="QS77" s="42"/>
      <c r="QT77" s="42"/>
      <c r="QU77" s="42"/>
      <c r="QV77" s="42"/>
      <c r="QW77" s="42"/>
      <c r="QX77" s="42"/>
      <c r="QY77" s="42"/>
      <c r="QZ77" s="42"/>
      <c r="RA77" s="42"/>
      <c r="RB77" s="42"/>
      <c r="RC77" s="42"/>
      <c r="RD77" s="42"/>
      <c r="RE77" s="42"/>
      <c r="RF77" s="42"/>
      <c r="RG77" s="42"/>
      <c r="RH77" s="42"/>
      <c r="RI77" s="42"/>
      <c r="RJ77" s="42"/>
      <c r="RK77" s="42"/>
      <c r="RL77" s="42"/>
      <c r="RM77" s="42"/>
      <c r="RN77" s="42"/>
      <c r="RO77" s="42"/>
      <c r="RP77" s="42"/>
      <c r="RQ77" s="42"/>
      <c r="RR77" s="42"/>
      <c r="RS77" s="42"/>
      <c r="RT77" s="42"/>
      <c r="RU77" s="42"/>
      <c r="RV77" s="42"/>
      <c r="RW77" s="42"/>
      <c r="RX77" s="42"/>
      <c r="RY77" s="42"/>
      <c r="RZ77" s="42"/>
      <c r="SA77" s="42"/>
      <c r="SB77" s="42"/>
      <c r="SC77" s="42"/>
      <c r="SD77" s="42"/>
      <c r="SE77" s="42"/>
      <c r="SF77" s="42"/>
      <c r="SG77" s="42"/>
      <c r="SH77" s="42"/>
      <c r="SI77" s="42"/>
      <c r="SJ77" s="42"/>
      <c r="SK77" s="42"/>
      <c r="SL77" s="42"/>
      <c r="SM77" s="42"/>
      <c r="SN77" s="42"/>
      <c r="SO77" s="42"/>
      <c r="SP77" s="42"/>
      <c r="SQ77" s="42"/>
      <c r="SR77" s="42"/>
      <c r="SS77" s="42"/>
      <c r="ST77" s="42"/>
      <c r="SU77" s="42"/>
      <c r="SV77" s="42"/>
      <c r="SW77" s="42"/>
      <c r="SX77" s="42"/>
      <c r="SY77" s="42"/>
      <c r="SZ77" s="42"/>
      <c r="TA77" s="42"/>
      <c r="TB77" s="42"/>
      <c r="TC77" s="42"/>
      <c r="TD77" s="42"/>
      <c r="TE77" s="42"/>
      <c r="TF77" s="42"/>
      <c r="TG77" s="42"/>
      <c r="TH77" s="42"/>
      <c r="TI77" s="42"/>
      <c r="TJ77" s="42"/>
      <c r="TK77" s="42"/>
      <c r="TL77" s="42"/>
      <c r="TM77" s="42"/>
      <c r="TN77" s="42"/>
      <c r="TO77" s="42"/>
      <c r="TP77" s="42"/>
      <c r="TQ77" s="42"/>
      <c r="TR77" s="42"/>
      <c r="TS77" s="42"/>
      <c r="TT77" s="42"/>
      <c r="TU77" s="42"/>
      <c r="TV77" s="42"/>
      <c r="TW77" s="42"/>
      <c r="TX77" s="42"/>
      <c r="TY77" s="42"/>
      <c r="TZ77" s="42"/>
      <c r="UA77" s="42"/>
      <c r="UB77" s="42"/>
      <c r="UC77" s="42"/>
      <c r="UD77" s="42"/>
      <c r="UE77" s="42"/>
      <c r="UF77" s="42"/>
      <c r="UG77" s="42"/>
      <c r="UH77" s="42"/>
      <c r="UI77" s="42"/>
      <c r="UJ77" s="42"/>
      <c r="UK77" s="42"/>
      <c r="UL77" s="42"/>
      <c r="UM77" s="42"/>
      <c r="UN77" s="42"/>
      <c r="UO77" s="42"/>
      <c r="UP77" s="42"/>
      <c r="UQ77" s="42"/>
      <c r="UR77" s="42"/>
      <c r="US77" s="42"/>
      <c r="UT77" s="42"/>
      <c r="UU77" s="42"/>
      <c r="UV77" s="42"/>
      <c r="UW77" s="42"/>
      <c r="UX77" s="42"/>
      <c r="UY77" s="42"/>
      <c r="UZ77" s="42"/>
      <c r="VA77" s="42"/>
      <c r="VB77" s="42"/>
      <c r="VC77" s="42"/>
      <c r="VD77" s="42"/>
      <c r="VE77" s="42"/>
      <c r="VF77" s="42"/>
      <c r="VG77" s="42"/>
      <c r="VH77" s="42"/>
      <c r="VI77" s="42"/>
      <c r="VJ77" s="42"/>
      <c r="VK77" s="42"/>
      <c r="VL77" s="42"/>
      <c r="VM77" s="42"/>
      <c r="VN77" s="42"/>
      <c r="VO77" s="42"/>
      <c r="VP77" s="42"/>
      <c r="VQ77" s="42"/>
      <c r="VR77" s="42"/>
      <c r="VS77" s="42"/>
      <c r="VT77" s="42"/>
      <c r="VU77" s="42"/>
      <c r="VV77" s="42"/>
      <c r="VW77" s="42"/>
      <c r="VX77" s="42"/>
      <c r="VY77" s="42"/>
      <c r="VZ77" s="42"/>
      <c r="WA77" s="42"/>
      <c r="WB77" s="42"/>
      <c r="WC77" s="42"/>
      <c r="WD77" s="42"/>
      <c r="WE77" s="42"/>
      <c r="WF77" s="42"/>
      <c r="WG77" s="42"/>
      <c r="WH77" s="42"/>
      <c r="WI77" s="42"/>
      <c r="WJ77" s="42"/>
      <c r="WK77" s="42"/>
      <c r="WL77" s="42"/>
      <c r="WM77" s="42"/>
      <c r="WN77" s="42"/>
      <c r="WO77" s="42"/>
      <c r="WP77" s="42"/>
      <c r="WQ77" s="42"/>
      <c r="WR77" s="42"/>
      <c r="WS77" s="42"/>
      <c r="WT77" s="42"/>
      <c r="WU77" s="42"/>
      <c r="WV77" s="42"/>
      <c r="WW77" s="42"/>
      <c r="WX77" s="42"/>
      <c r="WY77" s="42"/>
      <c r="WZ77" s="42"/>
      <c r="XA77" s="42"/>
      <c r="XB77" s="42"/>
      <c r="XC77" s="42"/>
      <c r="XD77" s="42"/>
      <c r="XE77" s="42"/>
      <c r="XF77" s="42"/>
      <c r="XG77" s="42"/>
      <c r="XH77" s="42"/>
      <c r="XI77" s="42"/>
      <c r="XJ77" s="42"/>
      <c r="XK77" s="42"/>
      <c r="XL77" s="42"/>
      <c r="XM77" s="42"/>
      <c r="XN77" s="42"/>
      <c r="XO77" s="42"/>
      <c r="XP77" s="42"/>
      <c r="XQ77" s="42"/>
      <c r="XR77" s="42"/>
      <c r="XS77" s="42"/>
      <c r="XT77" s="42"/>
      <c r="XU77" s="42"/>
      <c r="XV77" s="42"/>
      <c r="XW77" s="42"/>
      <c r="XX77" s="42"/>
      <c r="XY77" s="42"/>
      <c r="XZ77" s="42"/>
      <c r="YA77" s="42"/>
      <c r="YB77" s="42"/>
      <c r="YC77" s="42"/>
      <c r="YD77" s="42"/>
      <c r="YE77" s="42"/>
      <c r="YF77" s="42"/>
      <c r="YG77" s="42"/>
      <c r="YH77" s="42"/>
      <c r="YI77" s="42"/>
      <c r="YJ77" s="42"/>
      <c r="YK77" s="42"/>
      <c r="YL77" s="42"/>
      <c r="YM77" s="42"/>
      <c r="YN77" s="42"/>
      <c r="YO77" s="42"/>
      <c r="YP77" s="42"/>
      <c r="YQ77" s="42"/>
      <c r="YR77" s="42"/>
      <c r="YS77" s="42"/>
      <c r="YT77" s="42"/>
      <c r="YU77" s="42"/>
      <c r="YV77" s="42"/>
      <c r="YW77" s="42"/>
      <c r="YX77" s="42"/>
      <c r="YY77" s="42"/>
      <c r="YZ77" s="42"/>
      <c r="ZA77" s="42"/>
      <c r="ZB77" s="42"/>
      <c r="ZC77" s="42"/>
      <c r="ZD77" s="42"/>
      <c r="ZE77" s="42"/>
      <c r="ZF77" s="42"/>
      <c r="ZG77" s="42"/>
      <c r="ZH77" s="42"/>
      <c r="ZI77" s="42"/>
      <c r="ZJ77" s="42"/>
      <c r="ZK77" s="42"/>
      <c r="ZL77" s="42"/>
      <c r="ZM77" s="42"/>
      <c r="ZN77" s="42"/>
      <c r="ZO77" s="42"/>
      <c r="ZP77" s="42"/>
      <c r="ZQ77" s="42"/>
      <c r="ZR77" s="42"/>
      <c r="ZS77" s="42"/>
      <c r="ZT77" s="42"/>
      <c r="ZU77" s="42"/>
      <c r="ZV77" s="42"/>
      <c r="ZW77" s="42"/>
      <c r="ZX77" s="42"/>
      <c r="ZY77" s="42"/>
      <c r="ZZ77" s="42"/>
      <c r="AAA77" s="42"/>
      <c r="AAB77" s="42"/>
      <c r="AAC77" s="42"/>
      <c r="AAD77" s="42"/>
      <c r="AAE77" s="42"/>
      <c r="AAF77" s="42"/>
      <c r="AAG77" s="42"/>
      <c r="AAH77" s="42"/>
      <c r="AAI77" s="42"/>
      <c r="AAJ77" s="42"/>
      <c r="AAK77" s="42"/>
      <c r="AAL77" s="42"/>
      <c r="AAM77" s="42"/>
      <c r="AAN77" s="42"/>
      <c r="AAO77" s="42"/>
      <c r="AAP77" s="42"/>
      <c r="AAQ77" s="42"/>
      <c r="AAR77" s="42"/>
      <c r="AAS77" s="42"/>
      <c r="AAT77" s="42"/>
      <c r="AAU77" s="42"/>
      <c r="AAV77" s="42"/>
      <c r="AAW77" s="42"/>
      <c r="AAX77" s="42"/>
      <c r="AAY77" s="42"/>
      <c r="AAZ77" s="42"/>
      <c r="ABA77" s="42"/>
      <c r="ABB77" s="42"/>
      <c r="ABC77" s="42"/>
      <c r="ABD77" s="42"/>
      <c r="ABE77" s="42"/>
      <c r="ABF77" s="42"/>
      <c r="ABG77" s="42"/>
      <c r="ABH77" s="42"/>
      <c r="ABI77" s="42"/>
      <c r="ABJ77" s="42"/>
      <c r="ABK77" s="42"/>
      <c r="ABL77" s="42"/>
      <c r="ABM77" s="42"/>
      <c r="ABN77" s="42"/>
      <c r="ABO77" s="42"/>
      <c r="ABP77" s="42"/>
      <c r="ABQ77" s="42"/>
      <c r="ABR77" s="42"/>
      <c r="ABS77" s="42"/>
      <c r="ABT77" s="42"/>
      <c r="ABU77" s="42"/>
      <c r="ABV77" s="42"/>
      <c r="ABW77" s="42"/>
      <c r="ABX77" s="42"/>
      <c r="ABY77" s="42"/>
      <c r="ABZ77" s="42"/>
      <c r="ACA77" s="42"/>
      <c r="ACB77" s="42"/>
      <c r="ACC77" s="42"/>
      <c r="ACD77" s="42"/>
      <c r="ACE77" s="42"/>
      <c r="ACF77" s="42"/>
      <c r="ACG77" s="42"/>
      <c r="ACH77" s="42"/>
      <c r="ACI77" s="42"/>
      <c r="ACJ77" s="42"/>
      <c r="ACK77" s="42"/>
      <c r="ACL77" s="42"/>
      <c r="ACM77" s="42"/>
      <c r="ACN77" s="42"/>
      <c r="ACO77" s="42"/>
      <c r="ACP77" s="42"/>
      <c r="ACQ77" s="42"/>
      <c r="ACR77" s="42"/>
      <c r="ACS77" s="42"/>
      <c r="ACT77" s="42"/>
      <c r="ACU77" s="42"/>
      <c r="ACV77" s="42"/>
      <c r="ACW77" s="42"/>
      <c r="ACX77" s="42"/>
      <c r="ACY77" s="42"/>
      <c r="ACZ77" s="42"/>
      <c r="ADA77" s="42"/>
      <c r="ADB77" s="42"/>
      <c r="ADC77" s="42"/>
      <c r="ADD77" s="42"/>
      <c r="ADE77" s="42"/>
      <c r="ADF77" s="42"/>
      <c r="ADG77" s="42"/>
      <c r="ADH77" s="42"/>
      <c r="ADI77" s="42"/>
      <c r="ADJ77" s="42"/>
      <c r="ADK77" s="42"/>
      <c r="ADL77" s="42"/>
      <c r="ADM77" s="42"/>
      <c r="ADN77" s="42"/>
      <c r="ADO77" s="42"/>
      <c r="ADP77" s="42"/>
      <c r="ADQ77" s="42"/>
      <c r="ADR77" s="42"/>
      <c r="ADS77" s="42"/>
      <c r="ADT77" s="42"/>
      <c r="ADU77" s="42"/>
      <c r="ADV77" s="42"/>
      <c r="ADW77" s="42"/>
      <c r="ADX77" s="42"/>
      <c r="ADY77" s="42"/>
      <c r="ADZ77" s="42"/>
      <c r="AEA77" s="42"/>
      <c r="AEB77" s="42"/>
      <c r="AEC77" s="42"/>
      <c r="AED77" s="42"/>
      <c r="AEE77" s="42"/>
      <c r="AEF77" s="42"/>
      <c r="AEG77" s="42"/>
      <c r="AEH77" s="42"/>
      <c r="AEI77" s="42"/>
      <c r="AEJ77" s="42"/>
      <c r="AEK77" s="42"/>
      <c r="AEL77" s="42"/>
      <c r="AEM77" s="42"/>
      <c r="AEN77" s="42"/>
      <c r="AEO77" s="42"/>
      <c r="AEP77" s="42"/>
      <c r="AEQ77" s="42"/>
      <c r="AER77" s="42"/>
      <c r="AES77" s="42"/>
      <c r="AET77" s="42"/>
      <c r="AEU77" s="42"/>
      <c r="AEV77" s="42"/>
      <c r="AEW77" s="42"/>
      <c r="AEX77" s="42"/>
      <c r="AEY77" s="42"/>
      <c r="AEZ77" s="42"/>
      <c r="AFA77" s="42"/>
      <c r="AFB77" s="42"/>
      <c r="AFC77" s="42"/>
      <c r="AFD77" s="42"/>
      <c r="AFE77" s="42"/>
      <c r="AFF77" s="42"/>
      <c r="AFG77" s="42"/>
      <c r="AFH77" s="42"/>
      <c r="AFI77" s="42"/>
      <c r="AFJ77" s="42"/>
      <c r="AFK77" s="42"/>
      <c r="AFL77" s="42"/>
      <c r="AFM77" s="42"/>
      <c r="AFN77" s="42"/>
      <c r="AFO77" s="42"/>
      <c r="AFP77" s="42"/>
      <c r="AFQ77" s="42"/>
      <c r="AFR77" s="42"/>
      <c r="AFS77" s="42"/>
      <c r="AFT77" s="42"/>
      <c r="AFU77" s="42"/>
      <c r="AFV77" s="42"/>
      <c r="AFW77" s="42"/>
      <c r="AFX77" s="42"/>
      <c r="AFY77" s="42"/>
      <c r="AFZ77" s="42"/>
      <c r="AGA77" s="42"/>
      <c r="AGB77" s="42"/>
      <c r="AGC77" s="42"/>
      <c r="AGD77" s="42"/>
      <c r="AGE77" s="42"/>
      <c r="AGF77" s="42"/>
      <c r="AGG77" s="42"/>
      <c r="AGH77" s="42"/>
      <c r="AGI77" s="42"/>
      <c r="AGJ77" s="42"/>
      <c r="AGK77" s="42"/>
      <c r="AGL77" s="42"/>
      <c r="AGM77" s="42"/>
      <c r="AGN77" s="42"/>
      <c r="AGO77" s="42"/>
      <c r="AGP77" s="42"/>
      <c r="AGQ77" s="42"/>
      <c r="AGR77" s="42"/>
      <c r="AGS77" s="42"/>
      <c r="AGT77" s="42"/>
      <c r="AGU77" s="42"/>
      <c r="AGV77" s="42"/>
      <c r="AGW77" s="42"/>
      <c r="AGX77" s="42"/>
      <c r="AGY77" s="42"/>
      <c r="AGZ77" s="42"/>
      <c r="AHA77" s="42"/>
      <c r="AHB77" s="42"/>
      <c r="AHC77" s="42"/>
      <c r="AHD77" s="42"/>
      <c r="AHE77" s="42"/>
      <c r="AHF77" s="42"/>
      <c r="AHG77" s="42"/>
      <c r="AHH77" s="42"/>
      <c r="AHI77" s="42"/>
      <c r="AHJ77" s="42"/>
      <c r="AHK77" s="42"/>
      <c r="AHL77" s="42"/>
      <c r="AHM77" s="42"/>
      <c r="AHN77" s="42"/>
      <c r="AHO77" s="42"/>
      <c r="AHP77" s="42"/>
      <c r="AHQ77" s="42"/>
      <c r="AHR77" s="42"/>
      <c r="AHS77" s="42"/>
      <c r="AHT77" s="42"/>
      <c r="AHU77" s="42"/>
      <c r="AHV77" s="42"/>
      <c r="AHW77" s="42"/>
      <c r="AHX77" s="42"/>
      <c r="AHY77" s="42"/>
      <c r="AHZ77" s="42"/>
      <c r="AIA77" s="42"/>
      <c r="AIB77" s="42"/>
      <c r="AIC77" s="42"/>
      <c r="AID77" s="42"/>
      <c r="AIE77" s="42"/>
      <c r="AIF77" s="42"/>
      <c r="AIG77" s="42"/>
      <c r="AIH77" s="42"/>
      <c r="AII77" s="42"/>
      <c r="AIJ77" s="42"/>
      <c r="AIK77" s="42"/>
      <c r="AIL77" s="42"/>
      <c r="AIM77" s="42"/>
      <c r="AIN77" s="42"/>
      <c r="AIO77" s="42"/>
      <c r="AIP77" s="42"/>
      <c r="AIQ77" s="42"/>
      <c r="AIR77" s="42"/>
      <c r="AIS77" s="42"/>
      <c r="AIT77" s="42"/>
      <c r="AIU77" s="42"/>
      <c r="AIV77" s="42"/>
      <c r="AIW77" s="42"/>
      <c r="AIX77" s="42"/>
      <c r="AIY77" s="42"/>
      <c r="AIZ77" s="42"/>
      <c r="AJA77" s="42"/>
      <c r="AJB77" s="42"/>
      <c r="AJC77" s="42"/>
      <c r="AJD77" s="42"/>
      <c r="AJE77" s="42"/>
      <c r="AJF77" s="42"/>
      <c r="AJG77" s="42"/>
      <c r="AJH77" s="42"/>
      <c r="AJI77" s="42"/>
      <c r="AJJ77" s="42"/>
      <c r="AJK77" s="42"/>
      <c r="AJL77" s="42"/>
      <c r="AJM77" s="42"/>
      <c r="AJN77" s="42"/>
      <c r="AJO77" s="42"/>
      <c r="AJP77" s="42"/>
      <c r="AJQ77" s="42"/>
      <c r="AJR77" s="42"/>
      <c r="AJS77" s="42"/>
      <c r="AJT77" s="42"/>
      <c r="AJU77" s="42"/>
      <c r="AJV77" s="42"/>
      <c r="AJW77" s="42"/>
      <c r="AJX77" s="42"/>
      <c r="AJY77" s="42"/>
      <c r="AJZ77" s="42"/>
      <c r="AKA77" s="42"/>
      <c r="AKB77" s="42"/>
      <c r="AKC77" s="42"/>
      <c r="AKD77" s="42"/>
      <c r="AKE77" s="42"/>
      <c r="AKF77" s="42"/>
      <c r="AKG77" s="42"/>
      <c r="AKH77" s="42"/>
      <c r="AKI77" s="42"/>
      <c r="AKJ77" s="42"/>
      <c r="AKK77" s="42"/>
      <c r="AKL77" s="42"/>
      <c r="AKM77" s="42"/>
      <c r="AKN77" s="42"/>
      <c r="AKO77" s="42"/>
      <c r="AKP77" s="42"/>
      <c r="AKQ77" s="42"/>
      <c r="AKR77" s="42"/>
      <c r="AKS77" s="42"/>
      <c r="AKT77" s="42"/>
      <c r="AKU77" s="42"/>
      <c r="AKV77" s="42"/>
      <c r="AKW77" s="42"/>
      <c r="AKX77" s="42"/>
      <c r="AKY77" s="42"/>
      <c r="AKZ77" s="42"/>
      <c r="ALA77" s="42"/>
      <c r="ALB77" s="42"/>
      <c r="ALC77" s="42"/>
      <c r="ALD77" s="42"/>
      <c r="ALE77" s="42"/>
      <c r="ALF77" s="42"/>
      <c r="ALG77" s="42"/>
      <c r="ALH77" s="42"/>
      <c r="ALI77" s="42"/>
      <c r="ALJ77" s="42"/>
      <c r="ALK77" s="42"/>
      <c r="ALL77" s="42"/>
      <c r="ALM77" s="42"/>
      <c r="ALN77" s="42"/>
      <c r="ALO77" s="42"/>
      <c r="ALP77" s="42"/>
      <c r="ALQ77" s="42"/>
      <c r="ALR77" s="42"/>
      <c r="ALS77" s="42"/>
      <c r="ALT77" s="42"/>
      <c r="ALU77" s="42"/>
      <c r="ALV77" s="42"/>
      <c r="ALW77" s="42"/>
      <c r="ALX77" s="42"/>
      <c r="ALY77" s="42"/>
      <c r="ALZ77" s="42"/>
      <c r="AMA77" s="42"/>
      <c r="AMB77" s="42"/>
      <c r="AMC77" s="42"/>
      <c r="AMD77" s="42"/>
      <c r="AME77" s="42"/>
    </row>
    <row r="78" spans="1:1019" ht="27.75" customHeight="1" thickBot="1" x14ac:dyDescent="0.25">
      <c r="A78" s="571"/>
      <c r="B78" s="574"/>
      <c r="C78" s="608"/>
      <c r="D78" s="542"/>
      <c r="E78" s="562"/>
      <c r="F78" s="565"/>
      <c r="G78" s="555"/>
      <c r="H78" s="558"/>
      <c r="I78" s="536"/>
      <c r="J78" s="136" t="s">
        <v>27</v>
      </c>
      <c r="K78" s="7">
        <f t="shared" ref="K78:N78" si="23">SUM(K74:K77)</f>
        <v>0.4</v>
      </c>
      <c r="L78" s="6">
        <f t="shared" si="23"/>
        <v>0</v>
      </c>
      <c r="M78" s="6">
        <f t="shared" si="23"/>
        <v>0</v>
      </c>
      <c r="N78" s="8">
        <f t="shared" si="23"/>
        <v>0.4</v>
      </c>
      <c r="O78" s="7">
        <f t="shared" ref="O78:AB78" si="24">SUM(O74:O77)</f>
        <v>0</v>
      </c>
      <c r="P78" s="3">
        <f t="shared" si="24"/>
        <v>0</v>
      </c>
      <c r="Q78" s="3">
        <f t="shared" si="24"/>
        <v>0</v>
      </c>
      <c r="R78" s="8">
        <f t="shared" si="24"/>
        <v>0</v>
      </c>
      <c r="S78" s="7">
        <f t="shared" si="24"/>
        <v>0</v>
      </c>
      <c r="T78" s="6">
        <f t="shared" si="24"/>
        <v>0</v>
      </c>
      <c r="U78" s="6">
        <f t="shared" si="24"/>
        <v>0</v>
      </c>
      <c r="V78" s="8">
        <f t="shared" si="24"/>
        <v>0</v>
      </c>
      <c r="W78" s="7">
        <f t="shared" si="24"/>
        <v>0</v>
      </c>
      <c r="X78" s="3">
        <f t="shared" si="24"/>
        <v>0</v>
      </c>
      <c r="Y78" s="3">
        <f t="shared" si="24"/>
        <v>0</v>
      </c>
      <c r="Z78" s="8">
        <f t="shared" si="24"/>
        <v>0</v>
      </c>
      <c r="AA78" s="10">
        <f t="shared" si="24"/>
        <v>0</v>
      </c>
      <c r="AB78" s="10">
        <f t="shared" si="24"/>
        <v>0</v>
      </c>
      <c r="AC78" s="533"/>
      <c r="AD78" s="559"/>
      <c r="AE78" s="532"/>
      <c r="AF78" s="548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5"/>
    </row>
    <row r="79" spans="1:1019" ht="15.75" customHeight="1" x14ac:dyDescent="0.2">
      <c r="A79" s="569" t="s">
        <v>17</v>
      </c>
      <c r="B79" s="572" t="s">
        <v>18</v>
      </c>
      <c r="C79" s="591" t="s">
        <v>18</v>
      </c>
      <c r="D79" s="540" t="s">
        <v>54</v>
      </c>
      <c r="E79" s="560" t="s">
        <v>207</v>
      </c>
      <c r="F79" s="563"/>
      <c r="G79" s="553" t="s">
        <v>59</v>
      </c>
      <c r="H79" s="556" t="s">
        <v>22</v>
      </c>
      <c r="I79" s="534" t="s">
        <v>23</v>
      </c>
      <c r="J79" s="300" t="s">
        <v>26</v>
      </c>
      <c r="K79" s="165">
        <f>+L79+N79</f>
        <v>135</v>
      </c>
      <c r="L79" s="13">
        <v>0</v>
      </c>
      <c r="M79" s="250">
        <v>0</v>
      </c>
      <c r="N79" s="118">
        <v>135</v>
      </c>
      <c r="O79" s="162">
        <f>+P79+R79</f>
        <v>0</v>
      </c>
      <c r="P79" s="13">
        <v>0</v>
      </c>
      <c r="Q79" s="250">
        <v>0</v>
      </c>
      <c r="R79" s="118">
        <v>0</v>
      </c>
      <c r="S79" s="165">
        <f>+T79+V79</f>
        <v>0</v>
      </c>
      <c r="T79" s="13">
        <v>0</v>
      </c>
      <c r="U79" s="250">
        <v>0</v>
      </c>
      <c r="V79" s="118">
        <v>0</v>
      </c>
      <c r="W79" s="165">
        <f>+X79+Z79</f>
        <v>0</v>
      </c>
      <c r="X79" s="248">
        <v>0</v>
      </c>
      <c r="Y79" s="248">
        <v>0</v>
      </c>
      <c r="Z79" s="118">
        <v>0</v>
      </c>
      <c r="AA79" s="311">
        <v>0</v>
      </c>
      <c r="AB79" s="311">
        <v>0</v>
      </c>
      <c r="AC79" s="579" t="s">
        <v>253</v>
      </c>
      <c r="AD79" s="549" t="s">
        <v>40</v>
      </c>
      <c r="AE79" s="549" t="s">
        <v>40</v>
      </c>
      <c r="AF79" s="543" t="s">
        <v>40</v>
      </c>
      <c r="AP79" s="58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60"/>
      <c r="BH79" s="61"/>
      <c r="BI79" s="61"/>
      <c r="BJ79" s="61"/>
      <c r="BK79" s="61"/>
      <c r="BL79" s="61"/>
      <c r="BM79" s="61"/>
      <c r="BN79" s="61"/>
      <c r="BO79" s="61"/>
    </row>
    <row r="80" spans="1:1019" s="62" customFormat="1" ht="15.75" customHeight="1" x14ac:dyDescent="0.2">
      <c r="A80" s="570"/>
      <c r="B80" s="573"/>
      <c r="C80" s="607"/>
      <c r="D80" s="541"/>
      <c r="E80" s="561"/>
      <c r="F80" s="564"/>
      <c r="G80" s="554"/>
      <c r="H80" s="557"/>
      <c r="I80" s="535"/>
      <c r="J80" s="336" t="s">
        <v>24</v>
      </c>
      <c r="K80" s="337">
        <f>+L80+N80</f>
        <v>0</v>
      </c>
      <c r="L80" s="338">
        <v>0</v>
      </c>
      <c r="M80" s="236">
        <v>0</v>
      </c>
      <c r="N80" s="339">
        <v>0</v>
      </c>
      <c r="O80" s="213">
        <f>+P80+R80</f>
        <v>0</v>
      </c>
      <c r="P80" s="338">
        <v>0</v>
      </c>
      <c r="Q80" s="236">
        <v>0</v>
      </c>
      <c r="R80" s="339">
        <v>0</v>
      </c>
      <c r="S80" s="337">
        <f>+T80+V80</f>
        <v>0</v>
      </c>
      <c r="T80" s="338">
        <v>0</v>
      </c>
      <c r="U80" s="236">
        <v>0</v>
      </c>
      <c r="V80" s="339">
        <v>0</v>
      </c>
      <c r="W80" s="337">
        <f>+X80+Z80</f>
        <v>0</v>
      </c>
      <c r="X80" s="340">
        <v>0</v>
      </c>
      <c r="Y80" s="340">
        <v>0</v>
      </c>
      <c r="Z80" s="339">
        <v>0</v>
      </c>
      <c r="AA80" s="341">
        <v>0</v>
      </c>
      <c r="AB80" s="341">
        <v>0</v>
      </c>
      <c r="AC80" s="580"/>
      <c r="AD80" s="550"/>
      <c r="AE80" s="550"/>
      <c r="AF80" s="544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4"/>
    </row>
    <row r="81" spans="1:1019" ht="15.75" customHeight="1" x14ac:dyDescent="0.2">
      <c r="A81" s="570"/>
      <c r="B81" s="573"/>
      <c r="C81" s="607"/>
      <c r="D81" s="541"/>
      <c r="E81" s="561"/>
      <c r="F81" s="564"/>
      <c r="G81" s="554"/>
      <c r="H81" s="557"/>
      <c r="I81" s="535"/>
      <c r="J81" s="301" t="s">
        <v>25</v>
      </c>
      <c r="K81" s="201">
        <f>+L81+N81</f>
        <v>0</v>
      </c>
      <c r="L81" s="202">
        <v>0</v>
      </c>
      <c r="M81" s="297">
        <v>0</v>
      </c>
      <c r="N81" s="203">
        <v>0</v>
      </c>
      <c r="O81" s="195">
        <f>+P81+R81</f>
        <v>0</v>
      </c>
      <c r="P81" s="202">
        <v>0</v>
      </c>
      <c r="Q81" s="297">
        <v>0</v>
      </c>
      <c r="R81" s="203">
        <v>0</v>
      </c>
      <c r="S81" s="201">
        <f>+T81+V81</f>
        <v>0</v>
      </c>
      <c r="T81" s="202">
        <v>0</v>
      </c>
      <c r="U81" s="297">
        <v>0</v>
      </c>
      <c r="V81" s="203">
        <v>0</v>
      </c>
      <c r="W81" s="201">
        <f>+X81+Z81</f>
        <v>0</v>
      </c>
      <c r="X81" s="204">
        <v>0</v>
      </c>
      <c r="Y81" s="204">
        <v>0</v>
      </c>
      <c r="Z81" s="203">
        <v>0</v>
      </c>
      <c r="AA81" s="313">
        <v>0</v>
      </c>
      <c r="AB81" s="313">
        <v>0</v>
      </c>
      <c r="AC81" s="580"/>
      <c r="AD81" s="550"/>
      <c r="AE81" s="550"/>
      <c r="AF81" s="544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6"/>
      <c r="BH81" s="61"/>
      <c r="BI81" s="61"/>
      <c r="BJ81" s="61"/>
      <c r="BK81" s="61"/>
      <c r="BL81" s="61"/>
      <c r="BM81" s="61"/>
      <c r="BN81" s="61"/>
      <c r="BO81" s="61"/>
    </row>
    <row r="82" spans="1:1019" ht="15.75" customHeight="1" thickBot="1" x14ac:dyDescent="0.25">
      <c r="A82" s="570"/>
      <c r="B82" s="573"/>
      <c r="C82" s="607"/>
      <c r="D82" s="541"/>
      <c r="E82" s="561"/>
      <c r="F82" s="564"/>
      <c r="G82" s="554"/>
      <c r="H82" s="557"/>
      <c r="I82" s="535"/>
      <c r="J82" s="302" t="s">
        <v>29</v>
      </c>
      <c r="K82" s="319">
        <f>+L82+N82</f>
        <v>2</v>
      </c>
      <c r="L82" s="187">
        <v>0</v>
      </c>
      <c r="M82" s="331">
        <v>0</v>
      </c>
      <c r="N82" s="330">
        <v>2</v>
      </c>
      <c r="O82" s="196">
        <f>+P82+R82</f>
        <v>0</v>
      </c>
      <c r="P82" s="187">
        <v>0</v>
      </c>
      <c r="Q82" s="331">
        <v>0</v>
      </c>
      <c r="R82" s="330">
        <v>0</v>
      </c>
      <c r="S82" s="319">
        <f>+T82+V82</f>
        <v>0</v>
      </c>
      <c r="T82" s="187">
        <v>0</v>
      </c>
      <c r="U82" s="331">
        <v>0</v>
      </c>
      <c r="V82" s="330">
        <v>0</v>
      </c>
      <c r="W82" s="319">
        <f>+X82+Z82</f>
        <v>0</v>
      </c>
      <c r="X82" s="329">
        <v>0</v>
      </c>
      <c r="Y82" s="329">
        <v>0</v>
      </c>
      <c r="Z82" s="330">
        <v>0</v>
      </c>
      <c r="AA82" s="332">
        <v>0</v>
      </c>
      <c r="AB82" s="332">
        <v>0</v>
      </c>
      <c r="AC82" s="580"/>
      <c r="AD82" s="550"/>
      <c r="AE82" s="550"/>
      <c r="AF82" s="544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6"/>
      <c r="BH82" s="61"/>
      <c r="BI82" s="61"/>
      <c r="BJ82" s="61"/>
      <c r="BK82" s="61"/>
      <c r="BL82" s="61"/>
      <c r="BM82" s="61"/>
      <c r="BN82" s="61"/>
      <c r="BO82" s="61"/>
    </row>
    <row r="83" spans="1:1019" s="67" customFormat="1" ht="21" customHeight="1" thickBot="1" x14ac:dyDescent="0.25">
      <c r="A83" s="571"/>
      <c r="B83" s="574"/>
      <c r="C83" s="608"/>
      <c r="D83" s="542"/>
      <c r="E83" s="562"/>
      <c r="F83" s="565"/>
      <c r="G83" s="555"/>
      <c r="H83" s="558"/>
      <c r="I83" s="536"/>
      <c r="J83" s="136" t="s">
        <v>27</v>
      </c>
      <c r="K83" s="7">
        <f t="shared" ref="K83:N83" si="25">SUM(K79:K82)</f>
        <v>137</v>
      </c>
      <c r="L83" s="6">
        <f t="shared" si="25"/>
        <v>0</v>
      </c>
      <c r="M83" s="6">
        <f t="shared" si="25"/>
        <v>0</v>
      </c>
      <c r="N83" s="8">
        <f t="shared" si="25"/>
        <v>137</v>
      </c>
      <c r="O83" s="7">
        <f t="shared" ref="O83:AB83" si="26">SUM(O79:O82)</f>
        <v>0</v>
      </c>
      <c r="P83" s="3">
        <f t="shared" si="26"/>
        <v>0</v>
      </c>
      <c r="Q83" s="3">
        <f t="shared" si="26"/>
        <v>0</v>
      </c>
      <c r="R83" s="8">
        <f t="shared" si="26"/>
        <v>0</v>
      </c>
      <c r="S83" s="7">
        <f t="shared" si="26"/>
        <v>0</v>
      </c>
      <c r="T83" s="6">
        <f t="shared" si="26"/>
        <v>0</v>
      </c>
      <c r="U83" s="6">
        <f t="shared" si="26"/>
        <v>0</v>
      </c>
      <c r="V83" s="8">
        <f t="shared" si="26"/>
        <v>0</v>
      </c>
      <c r="W83" s="7">
        <f t="shared" si="26"/>
        <v>0</v>
      </c>
      <c r="X83" s="3">
        <f t="shared" si="26"/>
        <v>0</v>
      </c>
      <c r="Y83" s="3">
        <f t="shared" si="26"/>
        <v>0</v>
      </c>
      <c r="Z83" s="8">
        <f t="shared" si="26"/>
        <v>0</v>
      </c>
      <c r="AA83" s="24">
        <f t="shared" si="26"/>
        <v>0</v>
      </c>
      <c r="AB83" s="24">
        <f t="shared" si="26"/>
        <v>0</v>
      </c>
      <c r="AC83" s="581"/>
      <c r="AD83" s="551"/>
      <c r="AE83" s="551"/>
      <c r="AF83" s="545"/>
      <c r="AN83" s="62"/>
      <c r="AO83" s="62"/>
      <c r="AP83" s="62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4"/>
      <c r="BH83" s="62"/>
      <c r="BI83" s="62"/>
      <c r="BJ83" s="62"/>
      <c r="BK83" s="62"/>
      <c r="BL83" s="62"/>
      <c r="BM83" s="62"/>
      <c r="BN83" s="62"/>
      <c r="BO83" s="62"/>
    </row>
    <row r="84" spans="1:1019" ht="15.75" customHeight="1" thickBot="1" x14ac:dyDescent="0.25">
      <c r="A84" s="569" t="s">
        <v>17</v>
      </c>
      <c r="B84" s="572" t="s">
        <v>18</v>
      </c>
      <c r="C84" s="591" t="s">
        <v>18</v>
      </c>
      <c r="D84" s="540" t="s">
        <v>55</v>
      </c>
      <c r="E84" s="560" t="s">
        <v>208</v>
      </c>
      <c r="F84" s="563"/>
      <c r="G84" s="553" t="s">
        <v>59</v>
      </c>
      <c r="H84" s="556" t="s">
        <v>22</v>
      </c>
      <c r="I84" s="534" t="s">
        <v>23</v>
      </c>
      <c r="J84" s="300" t="s">
        <v>26</v>
      </c>
      <c r="K84" s="165">
        <f>+L84+N84</f>
        <v>0</v>
      </c>
      <c r="L84" s="13">
        <v>0</v>
      </c>
      <c r="M84" s="250">
        <v>0</v>
      </c>
      <c r="N84" s="118">
        <v>0</v>
      </c>
      <c r="O84" s="162">
        <f>+P84+R84</f>
        <v>0</v>
      </c>
      <c r="P84" s="13">
        <v>0</v>
      </c>
      <c r="Q84" s="250">
        <v>0</v>
      </c>
      <c r="R84" s="118">
        <v>0</v>
      </c>
      <c r="S84" s="165">
        <f>+T84+V84</f>
        <v>0</v>
      </c>
      <c r="T84" s="13">
        <v>0</v>
      </c>
      <c r="U84" s="250">
        <v>0</v>
      </c>
      <c r="V84" s="118">
        <v>0</v>
      </c>
      <c r="W84" s="165">
        <f>+X84+Z84</f>
        <v>0</v>
      </c>
      <c r="X84" s="248">
        <v>0</v>
      </c>
      <c r="Y84" s="248">
        <v>0</v>
      </c>
      <c r="Z84" s="118">
        <v>0</v>
      </c>
      <c r="AA84" s="311">
        <v>0</v>
      </c>
      <c r="AB84" s="311">
        <v>0</v>
      </c>
      <c r="AC84" s="533" t="s">
        <v>252</v>
      </c>
      <c r="AD84" s="532" t="s">
        <v>40</v>
      </c>
      <c r="AE84" s="532" t="s">
        <v>40</v>
      </c>
      <c r="AF84" s="548" t="s">
        <v>40</v>
      </c>
      <c r="AN84" s="61"/>
      <c r="AO84" s="61"/>
      <c r="AP84" s="61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7"/>
    </row>
    <row r="85" spans="1:1019" ht="15" customHeight="1" thickBot="1" x14ac:dyDescent="0.25">
      <c r="A85" s="570"/>
      <c r="B85" s="573"/>
      <c r="C85" s="607"/>
      <c r="D85" s="541"/>
      <c r="E85" s="561"/>
      <c r="F85" s="564"/>
      <c r="G85" s="554"/>
      <c r="H85" s="557"/>
      <c r="I85" s="535"/>
      <c r="J85" s="301" t="s">
        <v>24</v>
      </c>
      <c r="K85" s="201">
        <f>+L85+N85</f>
        <v>0</v>
      </c>
      <c r="L85" s="202">
        <v>0</v>
      </c>
      <c r="M85" s="297">
        <v>0</v>
      </c>
      <c r="N85" s="203">
        <v>0</v>
      </c>
      <c r="O85" s="195">
        <f>+P85+R85</f>
        <v>0</v>
      </c>
      <c r="P85" s="202">
        <v>0</v>
      </c>
      <c r="Q85" s="297">
        <v>0</v>
      </c>
      <c r="R85" s="203">
        <v>0</v>
      </c>
      <c r="S85" s="201">
        <f>+T85+V85</f>
        <v>0</v>
      </c>
      <c r="T85" s="202">
        <v>0</v>
      </c>
      <c r="U85" s="297">
        <v>0</v>
      </c>
      <c r="V85" s="203">
        <v>0</v>
      </c>
      <c r="W85" s="201">
        <f>+X85+Z85</f>
        <v>0</v>
      </c>
      <c r="X85" s="204">
        <v>0</v>
      </c>
      <c r="Y85" s="204">
        <v>0</v>
      </c>
      <c r="Z85" s="203">
        <v>0</v>
      </c>
      <c r="AA85" s="313">
        <v>0</v>
      </c>
      <c r="AB85" s="313">
        <v>0</v>
      </c>
      <c r="AC85" s="533"/>
      <c r="AD85" s="532"/>
      <c r="AE85" s="532"/>
      <c r="AF85" s="548"/>
      <c r="AN85" s="61"/>
      <c r="AO85" s="61"/>
      <c r="AP85" s="61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7"/>
    </row>
    <row r="86" spans="1:1019" s="67" customFormat="1" ht="15.75" customHeight="1" thickBot="1" x14ac:dyDescent="0.25">
      <c r="A86" s="570"/>
      <c r="B86" s="573"/>
      <c r="C86" s="607"/>
      <c r="D86" s="541"/>
      <c r="E86" s="561"/>
      <c r="F86" s="564"/>
      <c r="G86" s="554"/>
      <c r="H86" s="557"/>
      <c r="I86" s="535"/>
      <c r="J86" s="301" t="s">
        <v>25</v>
      </c>
      <c r="K86" s="201">
        <f>+L86+N86</f>
        <v>0</v>
      </c>
      <c r="L86" s="202">
        <v>0</v>
      </c>
      <c r="M86" s="297">
        <v>0</v>
      </c>
      <c r="N86" s="203">
        <v>0</v>
      </c>
      <c r="O86" s="195">
        <f>+P86+R86</f>
        <v>0</v>
      </c>
      <c r="P86" s="202">
        <v>0</v>
      </c>
      <c r="Q86" s="297">
        <v>0</v>
      </c>
      <c r="R86" s="203">
        <v>0</v>
      </c>
      <c r="S86" s="201">
        <f>+T86+V86</f>
        <v>0</v>
      </c>
      <c r="T86" s="202">
        <v>0</v>
      </c>
      <c r="U86" s="297">
        <v>0</v>
      </c>
      <c r="V86" s="203">
        <v>0</v>
      </c>
      <c r="W86" s="201">
        <f>+X86+Z86</f>
        <v>0</v>
      </c>
      <c r="X86" s="204">
        <v>0</v>
      </c>
      <c r="Y86" s="204">
        <v>0</v>
      </c>
      <c r="Z86" s="203">
        <v>0</v>
      </c>
      <c r="AA86" s="313">
        <v>0</v>
      </c>
      <c r="AB86" s="313">
        <v>0</v>
      </c>
      <c r="AC86" s="533"/>
      <c r="AD86" s="532"/>
      <c r="AE86" s="532"/>
      <c r="AF86" s="548"/>
      <c r="AN86" s="62"/>
      <c r="AO86" s="62"/>
      <c r="AP86" s="62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4"/>
      <c r="BH86" s="62"/>
      <c r="BI86" s="62"/>
      <c r="BJ86" s="62"/>
      <c r="BK86" s="62"/>
      <c r="BL86" s="62"/>
      <c r="BM86" s="62"/>
      <c r="BN86" s="62"/>
      <c r="BO86" s="62"/>
    </row>
    <row r="87" spans="1:1019" ht="16.5" customHeight="1" thickBot="1" x14ac:dyDescent="0.25">
      <c r="A87" s="570"/>
      <c r="B87" s="573"/>
      <c r="C87" s="607"/>
      <c r="D87" s="541"/>
      <c r="E87" s="561"/>
      <c r="F87" s="564"/>
      <c r="G87" s="554"/>
      <c r="H87" s="557"/>
      <c r="I87" s="535"/>
      <c r="J87" s="130" t="s">
        <v>29</v>
      </c>
      <c r="K87" s="198">
        <f>+L87+N87</f>
        <v>6.4</v>
      </c>
      <c r="L87" s="187">
        <v>0</v>
      </c>
      <c r="M87" s="16">
        <v>0</v>
      </c>
      <c r="N87" s="114">
        <v>6.4</v>
      </c>
      <c r="O87" s="134">
        <f>+P87+R87</f>
        <v>6.4</v>
      </c>
      <c r="P87" s="15">
        <v>0</v>
      </c>
      <c r="Q87" s="16">
        <v>0</v>
      </c>
      <c r="R87" s="114">
        <v>6.4</v>
      </c>
      <c r="S87" s="198">
        <f>+T87+V87</f>
        <v>0</v>
      </c>
      <c r="T87" s="187">
        <v>0</v>
      </c>
      <c r="U87" s="16">
        <v>0</v>
      </c>
      <c r="V87" s="114">
        <v>0</v>
      </c>
      <c r="W87" s="198">
        <f>+X87+Z87</f>
        <v>0</v>
      </c>
      <c r="X87" s="14">
        <v>0</v>
      </c>
      <c r="Y87" s="14">
        <v>0</v>
      </c>
      <c r="Z87" s="114">
        <v>0</v>
      </c>
      <c r="AA87" s="312">
        <v>6.4</v>
      </c>
      <c r="AB87" s="312">
        <v>6.4</v>
      </c>
      <c r="AC87" s="533"/>
      <c r="AD87" s="532"/>
      <c r="AE87" s="532"/>
      <c r="AF87" s="548"/>
      <c r="AG87" s="42"/>
      <c r="AH87" s="42"/>
      <c r="AI87" s="42"/>
      <c r="AJ87" s="42"/>
      <c r="AK87" s="42"/>
      <c r="AL87" s="42"/>
      <c r="AM87" s="42"/>
      <c r="AN87" s="68"/>
      <c r="AO87" s="68"/>
      <c r="AP87" s="68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5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42"/>
      <c r="DA87" s="42"/>
      <c r="DB87" s="42"/>
      <c r="DC87" s="42"/>
      <c r="DD87" s="42"/>
      <c r="DE87" s="42"/>
      <c r="DF87" s="42"/>
      <c r="DG87" s="42"/>
      <c r="DH87" s="42"/>
      <c r="DI87" s="42"/>
      <c r="DJ87" s="42"/>
      <c r="DK87" s="42"/>
      <c r="DL87" s="42"/>
      <c r="DM87" s="42"/>
      <c r="DN87" s="42"/>
      <c r="DO87" s="42"/>
      <c r="DP87" s="42"/>
      <c r="DQ87" s="42"/>
      <c r="DR87" s="42"/>
      <c r="DS87" s="42"/>
      <c r="DT87" s="42"/>
      <c r="DU87" s="42"/>
      <c r="DV87" s="42"/>
      <c r="DW87" s="42"/>
      <c r="DX87" s="42"/>
      <c r="DY87" s="42"/>
      <c r="DZ87" s="42"/>
      <c r="EA87" s="42"/>
      <c r="EB87" s="42"/>
      <c r="EC87" s="42"/>
      <c r="ED87" s="42"/>
      <c r="EE87" s="42"/>
      <c r="EF87" s="42"/>
      <c r="EG87" s="42"/>
      <c r="EH87" s="42"/>
      <c r="EI87" s="42"/>
      <c r="EJ87" s="42"/>
      <c r="EK87" s="42"/>
      <c r="EL87" s="42"/>
      <c r="EM87" s="42"/>
      <c r="EN87" s="42"/>
      <c r="EO87" s="42"/>
      <c r="EP87" s="42"/>
      <c r="EQ87" s="42"/>
      <c r="ER87" s="42"/>
      <c r="ES87" s="42"/>
      <c r="ET87" s="42"/>
      <c r="EU87" s="42"/>
      <c r="EV87" s="42"/>
      <c r="EW87" s="42"/>
      <c r="EX87" s="42"/>
      <c r="EY87" s="42"/>
      <c r="EZ87" s="42"/>
      <c r="FA87" s="42"/>
      <c r="FB87" s="42"/>
      <c r="FC87" s="42"/>
      <c r="FD87" s="42"/>
      <c r="FE87" s="42"/>
      <c r="FF87" s="42"/>
      <c r="FG87" s="42"/>
      <c r="FH87" s="42"/>
      <c r="FI87" s="42"/>
      <c r="FJ87" s="42"/>
      <c r="FK87" s="42"/>
      <c r="FL87" s="42"/>
      <c r="FM87" s="42"/>
      <c r="FN87" s="42"/>
      <c r="FO87" s="42"/>
      <c r="FP87" s="42"/>
      <c r="FQ87" s="42"/>
      <c r="FR87" s="42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42"/>
      <c r="GE87" s="42"/>
      <c r="GF87" s="42"/>
      <c r="GG87" s="42"/>
      <c r="GH87" s="42"/>
      <c r="GI87" s="42"/>
      <c r="GJ87" s="42"/>
      <c r="GK87" s="42"/>
      <c r="GL87" s="42"/>
      <c r="GM87" s="42"/>
      <c r="GN87" s="42"/>
      <c r="GO87" s="42"/>
      <c r="GP87" s="42"/>
      <c r="GQ87" s="42"/>
      <c r="GR87" s="42"/>
      <c r="GS87" s="42"/>
      <c r="GT87" s="42"/>
      <c r="GU87" s="42"/>
      <c r="GV87" s="42"/>
      <c r="GW87" s="42"/>
      <c r="GX87" s="42"/>
      <c r="GY87" s="42"/>
      <c r="GZ87" s="42"/>
      <c r="HA87" s="42"/>
      <c r="HB87" s="42"/>
      <c r="HC87" s="42"/>
      <c r="HD87" s="42"/>
      <c r="HE87" s="42"/>
      <c r="HF87" s="42"/>
      <c r="HG87" s="42"/>
      <c r="HH87" s="42"/>
      <c r="HI87" s="42"/>
      <c r="HJ87" s="42"/>
      <c r="HK87" s="42"/>
      <c r="HL87" s="42"/>
      <c r="HM87" s="42"/>
      <c r="HN87" s="42"/>
      <c r="HO87" s="42"/>
      <c r="HP87" s="42"/>
      <c r="HQ87" s="42"/>
      <c r="HR87" s="42"/>
      <c r="HS87" s="42"/>
      <c r="HT87" s="42"/>
      <c r="HU87" s="42"/>
      <c r="HV87" s="42"/>
      <c r="HW87" s="42"/>
      <c r="HX87" s="42"/>
      <c r="HY87" s="42"/>
      <c r="HZ87" s="42"/>
      <c r="IA87" s="42"/>
      <c r="IB87" s="42"/>
      <c r="IC87" s="42"/>
      <c r="ID87" s="42"/>
      <c r="IE87" s="42"/>
      <c r="IF87" s="42"/>
      <c r="IG87" s="42"/>
      <c r="IH87" s="42"/>
      <c r="II87" s="42"/>
      <c r="IJ87" s="42"/>
      <c r="IK87" s="42"/>
      <c r="IL87" s="42"/>
      <c r="IM87" s="42"/>
      <c r="IN87" s="42"/>
      <c r="IO87" s="42"/>
      <c r="IP87" s="42"/>
      <c r="IQ87" s="42"/>
      <c r="IR87" s="42"/>
      <c r="IS87" s="42"/>
      <c r="IT87" s="42"/>
      <c r="IU87" s="42"/>
      <c r="IV87" s="42"/>
      <c r="IW87" s="42"/>
      <c r="IX87" s="42"/>
      <c r="IY87" s="42"/>
      <c r="IZ87" s="42"/>
      <c r="JA87" s="42"/>
      <c r="JB87" s="42"/>
      <c r="JC87" s="42"/>
      <c r="JD87" s="42"/>
      <c r="JE87" s="42"/>
      <c r="JF87" s="42"/>
      <c r="JG87" s="42"/>
      <c r="JH87" s="42"/>
      <c r="JI87" s="42"/>
      <c r="JJ87" s="42"/>
      <c r="JK87" s="42"/>
      <c r="JL87" s="42"/>
      <c r="JM87" s="42"/>
      <c r="JN87" s="42"/>
      <c r="JO87" s="42"/>
      <c r="JP87" s="42"/>
      <c r="JQ87" s="42"/>
      <c r="JR87" s="42"/>
      <c r="JS87" s="42"/>
      <c r="JT87" s="42"/>
      <c r="JU87" s="42"/>
      <c r="JV87" s="42"/>
      <c r="JW87" s="42"/>
      <c r="JX87" s="42"/>
      <c r="JY87" s="42"/>
      <c r="JZ87" s="42"/>
      <c r="KA87" s="42"/>
      <c r="KB87" s="42"/>
      <c r="KC87" s="42"/>
      <c r="KD87" s="42"/>
      <c r="KE87" s="42"/>
      <c r="KF87" s="42"/>
      <c r="KG87" s="42"/>
      <c r="KH87" s="42"/>
      <c r="KI87" s="42"/>
      <c r="KJ87" s="42"/>
      <c r="KK87" s="42"/>
      <c r="KL87" s="42"/>
      <c r="KM87" s="42"/>
      <c r="KN87" s="42"/>
      <c r="KO87" s="42"/>
      <c r="KP87" s="42"/>
      <c r="KQ87" s="42"/>
      <c r="KR87" s="42"/>
      <c r="KS87" s="42"/>
      <c r="KT87" s="42"/>
      <c r="KU87" s="42"/>
      <c r="KV87" s="42"/>
      <c r="KW87" s="42"/>
      <c r="KX87" s="42"/>
      <c r="KY87" s="42"/>
      <c r="KZ87" s="42"/>
      <c r="LA87" s="42"/>
      <c r="LB87" s="42"/>
      <c r="LC87" s="42"/>
      <c r="LD87" s="42"/>
      <c r="LE87" s="42"/>
      <c r="LF87" s="42"/>
      <c r="LG87" s="42"/>
      <c r="LH87" s="42"/>
      <c r="LI87" s="42"/>
      <c r="LJ87" s="42"/>
      <c r="LK87" s="42"/>
      <c r="LL87" s="42"/>
      <c r="LM87" s="42"/>
      <c r="LN87" s="42"/>
      <c r="LO87" s="42"/>
      <c r="LP87" s="42"/>
      <c r="LQ87" s="42"/>
      <c r="LR87" s="42"/>
      <c r="LS87" s="42"/>
      <c r="LT87" s="42"/>
      <c r="LU87" s="42"/>
      <c r="LV87" s="42"/>
      <c r="LW87" s="42"/>
      <c r="LX87" s="42"/>
      <c r="LY87" s="42"/>
      <c r="LZ87" s="42"/>
      <c r="MA87" s="42"/>
      <c r="MB87" s="42"/>
      <c r="MC87" s="42"/>
      <c r="MD87" s="42"/>
      <c r="ME87" s="42"/>
      <c r="MF87" s="42"/>
      <c r="MG87" s="42"/>
      <c r="MH87" s="42"/>
      <c r="MI87" s="42"/>
      <c r="MJ87" s="42"/>
      <c r="MK87" s="42"/>
      <c r="ML87" s="42"/>
      <c r="MM87" s="42"/>
      <c r="MN87" s="42"/>
      <c r="MO87" s="42"/>
      <c r="MP87" s="42"/>
      <c r="MQ87" s="42"/>
      <c r="MR87" s="42"/>
      <c r="MS87" s="42"/>
      <c r="MT87" s="42"/>
      <c r="MU87" s="42"/>
      <c r="MV87" s="42"/>
      <c r="MW87" s="42"/>
      <c r="MX87" s="42"/>
      <c r="MY87" s="42"/>
      <c r="MZ87" s="42"/>
      <c r="NA87" s="42"/>
      <c r="NB87" s="42"/>
      <c r="NC87" s="42"/>
      <c r="ND87" s="42"/>
      <c r="NE87" s="42"/>
      <c r="NF87" s="42"/>
      <c r="NG87" s="42"/>
      <c r="NH87" s="42"/>
      <c r="NI87" s="42"/>
      <c r="NJ87" s="42"/>
      <c r="NK87" s="42"/>
      <c r="NL87" s="42"/>
      <c r="NM87" s="42"/>
      <c r="NN87" s="42"/>
      <c r="NO87" s="42"/>
      <c r="NP87" s="42"/>
      <c r="NQ87" s="42"/>
      <c r="NR87" s="42"/>
      <c r="NS87" s="42"/>
      <c r="NT87" s="42"/>
      <c r="NU87" s="42"/>
      <c r="NV87" s="42"/>
      <c r="NW87" s="42"/>
      <c r="NX87" s="42"/>
      <c r="NY87" s="42"/>
      <c r="NZ87" s="42"/>
      <c r="OA87" s="42"/>
      <c r="OB87" s="42"/>
      <c r="OC87" s="42"/>
      <c r="OD87" s="42"/>
      <c r="OE87" s="42"/>
      <c r="OF87" s="42"/>
      <c r="OG87" s="42"/>
      <c r="OH87" s="42"/>
      <c r="OI87" s="42"/>
      <c r="OJ87" s="42"/>
      <c r="OK87" s="42"/>
      <c r="OL87" s="42"/>
      <c r="OM87" s="42"/>
      <c r="ON87" s="42"/>
      <c r="OO87" s="42"/>
      <c r="OP87" s="42"/>
      <c r="OQ87" s="42"/>
      <c r="OR87" s="42"/>
      <c r="OS87" s="42"/>
      <c r="OT87" s="42"/>
      <c r="OU87" s="42"/>
      <c r="OV87" s="42"/>
      <c r="OW87" s="42"/>
      <c r="OX87" s="42"/>
      <c r="OY87" s="42"/>
      <c r="OZ87" s="42"/>
      <c r="PA87" s="42"/>
      <c r="PB87" s="42"/>
      <c r="PC87" s="42"/>
      <c r="PD87" s="42"/>
      <c r="PE87" s="42"/>
      <c r="PF87" s="42"/>
      <c r="PG87" s="42"/>
      <c r="PH87" s="42"/>
      <c r="PI87" s="42"/>
      <c r="PJ87" s="42"/>
      <c r="PK87" s="42"/>
      <c r="PL87" s="42"/>
      <c r="PM87" s="42"/>
      <c r="PN87" s="42"/>
      <c r="PO87" s="42"/>
      <c r="PP87" s="42"/>
      <c r="PQ87" s="42"/>
      <c r="PR87" s="42"/>
      <c r="PS87" s="42"/>
      <c r="PT87" s="42"/>
      <c r="PU87" s="42"/>
      <c r="PV87" s="42"/>
      <c r="PW87" s="42"/>
      <c r="PX87" s="42"/>
      <c r="PY87" s="42"/>
      <c r="PZ87" s="42"/>
      <c r="QA87" s="42"/>
      <c r="QB87" s="42"/>
      <c r="QC87" s="42"/>
      <c r="QD87" s="42"/>
      <c r="QE87" s="42"/>
      <c r="QF87" s="42"/>
      <c r="QG87" s="42"/>
      <c r="QH87" s="42"/>
      <c r="QI87" s="42"/>
      <c r="QJ87" s="42"/>
      <c r="QK87" s="42"/>
      <c r="QL87" s="42"/>
      <c r="QM87" s="42"/>
      <c r="QN87" s="42"/>
      <c r="QO87" s="42"/>
      <c r="QP87" s="42"/>
      <c r="QQ87" s="42"/>
      <c r="QR87" s="42"/>
      <c r="QS87" s="42"/>
      <c r="QT87" s="42"/>
      <c r="QU87" s="42"/>
      <c r="QV87" s="42"/>
      <c r="QW87" s="42"/>
      <c r="QX87" s="42"/>
      <c r="QY87" s="42"/>
      <c r="QZ87" s="42"/>
      <c r="RA87" s="42"/>
      <c r="RB87" s="42"/>
      <c r="RC87" s="42"/>
      <c r="RD87" s="42"/>
      <c r="RE87" s="42"/>
      <c r="RF87" s="42"/>
      <c r="RG87" s="42"/>
      <c r="RH87" s="42"/>
      <c r="RI87" s="42"/>
      <c r="RJ87" s="42"/>
      <c r="RK87" s="42"/>
      <c r="RL87" s="42"/>
      <c r="RM87" s="42"/>
      <c r="RN87" s="42"/>
      <c r="RO87" s="42"/>
      <c r="RP87" s="42"/>
      <c r="RQ87" s="42"/>
      <c r="RR87" s="42"/>
      <c r="RS87" s="42"/>
      <c r="RT87" s="42"/>
      <c r="RU87" s="42"/>
      <c r="RV87" s="42"/>
      <c r="RW87" s="42"/>
      <c r="RX87" s="42"/>
      <c r="RY87" s="42"/>
      <c r="RZ87" s="42"/>
      <c r="SA87" s="42"/>
      <c r="SB87" s="42"/>
      <c r="SC87" s="42"/>
      <c r="SD87" s="42"/>
      <c r="SE87" s="42"/>
      <c r="SF87" s="42"/>
      <c r="SG87" s="42"/>
      <c r="SH87" s="42"/>
      <c r="SI87" s="42"/>
      <c r="SJ87" s="42"/>
      <c r="SK87" s="42"/>
      <c r="SL87" s="42"/>
      <c r="SM87" s="42"/>
      <c r="SN87" s="42"/>
      <c r="SO87" s="42"/>
      <c r="SP87" s="42"/>
      <c r="SQ87" s="42"/>
      <c r="SR87" s="42"/>
      <c r="SS87" s="42"/>
      <c r="ST87" s="42"/>
      <c r="SU87" s="42"/>
      <c r="SV87" s="42"/>
      <c r="SW87" s="42"/>
      <c r="SX87" s="42"/>
      <c r="SY87" s="42"/>
      <c r="SZ87" s="42"/>
      <c r="TA87" s="42"/>
      <c r="TB87" s="42"/>
      <c r="TC87" s="42"/>
      <c r="TD87" s="42"/>
      <c r="TE87" s="42"/>
      <c r="TF87" s="42"/>
      <c r="TG87" s="42"/>
      <c r="TH87" s="42"/>
      <c r="TI87" s="42"/>
      <c r="TJ87" s="42"/>
      <c r="TK87" s="42"/>
      <c r="TL87" s="42"/>
      <c r="TM87" s="42"/>
      <c r="TN87" s="42"/>
      <c r="TO87" s="42"/>
      <c r="TP87" s="42"/>
      <c r="TQ87" s="42"/>
      <c r="TR87" s="42"/>
      <c r="TS87" s="42"/>
      <c r="TT87" s="42"/>
      <c r="TU87" s="42"/>
      <c r="TV87" s="42"/>
      <c r="TW87" s="42"/>
      <c r="TX87" s="42"/>
      <c r="TY87" s="42"/>
      <c r="TZ87" s="42"/>
      <c r="UA87" s="42"/>
      <c r="UB87" s="42"/>
      <c r="UC87" s="42"/>
      <c r="UD87" s="42"/>
      <c r="UE87" s="42"/>
      <c r="UF87" s="42"/>
      <c r="UG87" s="42"/>
      <c r="UH87" s="42"/>
      <c r="UI87" s="42"/>
      <c r="UJ87" s="42"/>
      <c r="UK87" s="42"/>
      <c r="UL87" s="42"/>
      <c r="UM87" s="42"/>
      <c r="UN87" s="42"/>
      <c r="UO87" s="42"/>
      <c r="UP87" s="42"/>
      <c r="UQ87" s="42"/>
      <c r="UR87" s="42"/>
      <c r="US87" s="42"/>
      <c r="UT87" s="42"/>
      <c r="UU87" s="42"/>
      <c r="UV87" s="42"/>
      <c r="UW87" s="42"/>
      <c r="UX87" s="42"/>
      <c r="UY87" s="42"/>
      <c r="UZ87" s="42"/>
      <c r="VA87" s="42"/>
      <c r="VB87" s="42"/>
      <c r="VC87" s="42"/>
      <c r="VD87" s="42"/>
      <c r="VE87" s="42"/>
      <c r="VF87" s="42"/>
      <c r="VG87" s="42"/>
      <c r="VH87" s="42"/>
      <c r="VI87" s="42"/>
      <c r="VJ87" s="42"/>
      <c r="VK87" s="42"/>
      <c r="VL87" s="42"/>
      <c r="VM87" s="42"/>
      <c r="VN87" s="42"/>
      <c r="VO87" s="42"/>
      <c r="VP87" s="42"/>
      <c r="VQ87" s="42"/>
      <c r="VR87" s="42"/>
      <c r="VS87" s="42"/>
      <c r="VT87" s="42"/>
      <c r="VU87" s="42"/>
      <c r="VV87" s="42"/>
      <c r="VW87" s="42"/>
      <c r="VX87" s="42"/>
      <c r="VY87" s="42"/>
      <c r="VZ87" s="42"/>
      <c r="WA87" s="42"/>
      <c r="WB87" s="42"/>
      <c r="WC87" s="42"/>
      <c r="WD87" s="42"/>
      <c r="WE87" s="42"/>
      <c r="WF87" s="42"/>
      <c r="WG87" s="42"/>
      <c r="WH87" s="42"/>
      <c r="WI87" s="42"/>
      <c r="WJ87" s="42"/>
      <c r="WK87" s="42"/>
      <c r="WL87" s="42"/>
      <c r="WM87" s="42"/>
      <c r="WN87" s="42"/>
      <c r="WO87" s="42"/>
      <c r="WP87" s="42"/>
      <c r="WQ87" s="42"/>
      <c r="WR87" s="42"/>
      <c r="WS87" s="42"/>
      <c r="WT87" s="42"/>
      <c r="WU87" s="42"/>
      <c r="WV87" s="42"/>
      <c r="WW87" s="42"/>
      <c r="WX87" s="42"/>
      <c r="WY87" s="42"/>
      <c r="WZ87" s="42"/>
      <c r="XA87" s="42"/>
      <c r="XB87" s="42"/>
      <c r="XC87" s="42"/>
      <c r="XD87" s="42"/>
      <c r="XE87" s="42"/>
      <c r="XF87" s="42"/>
      <c r="XG87" s="42"/>
      <c r="XH87" s="42"/>
      <c r="XI87" s="42"/>
      <c r="XJ87" s="42"/>
      <c r="XK87" s="42"/>
      <c r="XL87" s="42"/>
      <c r="XM87" s="42"/>
      <c r="XN87" s="42"/>
      <c r="XO87" s="42"/>
      <c r="XP87" s="42"/>
      <c r="XQ87" s="42"/>
      <c r="XR87" s="42"/>
      <c r="XS87" s="42"/>
      <c r="XT87" s="42"/>
      <c r="XU87" s="42"/>
      <c r="XV87" s="42"/>
      <c r="XW87" s="42"/>
      <c r="XX87" s="42"/>
      <c r="XY87" s="42"/>
      <c r="XZ87" s="42"/>
      <c r="YA87" s="42"/>
      <c r="YB87" s="42"/>
      <c r="YC87" s="42"/>
      <c r="YD87" s="42"/>
      <c r="YE87" s="42"/>
      <c r="YF87" s="42"/>
      <c r="YG87" s="42"/>
      <c r="YH87" s="42"/>
      <c r="YI87" s="42"/>
      <c r="YJ87" s="42"/>
      <c r="YK87" s="42"/>
      <c r="YL87" s="42"/>
      <c r="YM87" s="42"/>
      <c r="YN87" s="42"/>
      <c r="YO87" s="42"/>
      <c r="YP87" s="42"/>
      <c r="YQ87" s="42"/>
      <c r="YR87" s="42"/>
      <c r="YS87" s="42"/>
      <c r="YT87" s="42"/>
      <c r="YU87" s="42"/>
      <c r="YV87" s="42"/>
      <c r="YW87" s="42"/>
      <c r="YX87" s="42"/>
      <c r="YY87" s="42"/>
      <c r="YZ87" s="42"/>
      <c r="ZA87" s="42"/>
      <c r="ZB87" s="42"/>
      <c r="ZC87" s="42"/>
      <c r="ZD87" s="42"/>
      <c r="ZE87" s="42"/>
      <c r="ZF87" s="42"/>
      <c r="ZG87" s="42"/>
      <c r="ZH87" s="42"/>
      <c r="ZI87" s="42"/>
      <c r="ZJ87" s="42"/>
      <c r="ZK87" s="42"/>
      <c r="ZL87" s="42"/>
      <c r="ZM87" s="42"/>
      <c r="ZN87" s="42"/>
      <c r="ZO87" s="42"/>
      <c r="ZP87" s="42"/>
      <c r="ZQ87" s="42"/>
      <c r="ZR87" s="42"/>
      <c r="ZS87" s="42"/>
      <c r="ZT87" s="42"/>
      <c r="ZU87" s="42"/>
      <c r="ZV87" s="42"/>
      <c r="ZW87" s="42"/>
      <c r="ZX87" s="42"/>
      <c r="ZY87" s="42"/>
      <c r="ZZ87" s="42"/>
      <c r="AAA87" s="42"/>
      <c r="AAB87" s="42"/>
      <c r="AAC87" s="42"/>
      <c r="AAD87" s="42"/>
      <c r="AAE87" s="42"/>
      <c r="AAF87" s="42"/>
      <c r="AAG87" s="42"/>
      <c r="AAH87" s="42"/>
      <c r="AAI87" s="42"/>
      <c r="AAJ87" s="42"/>
      <c r="AAK87" s="42"/>
      <c r="AAL87" s="42"/>
      <c r="AAM87" s="42"/>
      <c r="AAN87" s="42"/>
      <c r="AAO87" s="42"/>
      <c r="AAP87" s="42"/>
      <c r="AAQ87" s="42"/>
      <c r="AAR87" s="42"/>
      <c r="AAS87" s="42"/>
      <c r="AAT87" s="42"/>
      <c r="AAU87" s="42"/>
      <c r="AAV87" s="42"/>
      <c r="AAW87" s="42"/>
      <c r="AAX87" s="42"/>
      <c r="AAY87" s="42"/>
      <c r="AAZ87" s="42"/>
      <c r="ABA87" s="42"/>
      <c r="ABB87" s="42"/>
      <c r="ABC87" s="42"/>
      <c r="ABD87" s="42"/>
      <c r="ABE87" s="42"/>
      <c r="ABF87" s="42"/>
      <c r="ABG87" s="42"/>
      <c r="ABH87" s="42"/>
      <c r="ABI87" s="42"/>
      <c r="ABJ87" s="42"/>
      <c r="ABK87" s="42"/>
      <c r="ABL87" s="42"/>
      <c r="ABM87" s="42"/>
      <c r="ABN87" s="42"/>
      <c r="ABO87" s="42"/>
      <c r="ABP87" s="42"/>
      <c r="ABQ87" s="42"/>
      <c r="ABR87" s="42"/>
      <c r="ABS87" s="42"/>
      <c r="ABT87" s="42"/>
      <c r="ABU87" s="42"/>
      <c r="ABV87" s="42"/>
      <c r="ABW87" s="42"/>
      <c r="ABX87" s="42"/>
      <c r="ABY87" s="42"/>
      <c r="ABZ87" s="42"/>
      <c r="ACA87" s="42"/>
      <c r="ACB87" s="42"/>
      <c r="ACC87" s="42"/>
      <c r="ACD87" s="42"/>
      <c r="ACE87" s="42"/>
      <c r="ACF87" s="42"/>
      <c r="ACG87" s="42"/>
      <c r="ACH87" s="42"/>
      <c r="ACI87" s="42"/>
      <c r="ACJ87" s="42"/>
      <c r="ACK87" s="42"/>
      <c r="ACL87" s="42"/>
      <c r="ACM87" s="42"/>
      <c r="ACN87" s="42"/>
      <c r="ACO87" s="42"/>
      <c r="ACP87" s="42"/>
      <c r="ACQ87" s="42"/>
      <c r="ACR87" s="42"/>
      <c r="ACS87" s="42"/>
      <c r="ACT87" s="42"/>
      <c r="ACU87" s="42"/>
      <c r="ACV87" s="42"/>
      <c r="ACW87" s="42"/>
      <c r="ACX87" s="42"/>
      <c r="ACY87" s="42"/>
      <c r="ACZ87" s="42"/>
      <c r="ADA87" s="42"/>
      <c r="ADB87" s="42"/>
      <c r="ADC87" s="42"/>
      <c r="ADD87" s="42"/>
      <c r="ADE87" s="42"/>
      <c r="ADF87" s="42"/>
      <c r="ADG87" s="42"/>
      <c r="ADH87" s="42"/>
      <c r="ADI87" s="42"/>
      <c r="ADJ87" s="42"/>
      <c r="ADK87" s="42"/>
      <c r="ADL87" s="42"/>
      <c r="ADM87" s="42"/>
      <c r="ADN87" s="42"/>
      <c r="ADO87" s="42"/>
      <c r="ADP87" s="42"/>
      <c r="ADQ87" s="42"/>
      <c r="ADR87" s="42"/>
      <c r="ADS87" s="42"/>
      <c r="ADT87" s="42"/>
      <c r="ADU87" s="42"/>
      <c r="ADV87" s="42"/>
      <c r="ADW87" s="42"/>
      <c r="ADX87" s="42"/>
      <c r="ADY87" s="42"/>
      <c r="ADZ87" s="42"/>
      <c r="AEA87" s="42"/>
      <c r="AEB87" s="42"/>
      <c r="AEC87" s="42"/>
      <c r="AED87" s="42"/>
      <c r="AEE87" s="42"/>
      <c r="AEF87" s="42"/>
      <c r="AEG87" s="42"/>
      <c r="AEH87" s="42"/>
      <c r="AEI87" s="42"/>
      <c r="AEJ87" s="42"/>
      <c r="AEK87" s="42"/>
      <c r="AEL87" s="42"/>
      <c r="AEM87" s="42"/>
      <c r="AEN87" s="42"/>
      <c r="AEO87" s="42"/>
      <c r="AEP87" s="42"/>
      <c r="AEQ87" s="42"/>
      <c r="AER87" s="42"/>
      <c r="AES87" s="42"/>
      <c r="AET87" s="42"/>
      <c r="AEU87" s="42"/>
      <c r="AEV87" s="42"/>
      <c r="AEW87" s="42"/>
      <c r="AEX87" s="42"/>
      <c r="AEY87" s="42"/>
      <c r="AEZ87" s="42"/>
      <c r="AFA87" s="42"/>
      <c r="AFB87" s="42"/>
      <c r="AFC87" s="42"/>
      <c r="AFD87" s="42"/>
      <c r="AFE87" s="42"/>
      <c r="AFF87" s="42"/>
      <c r="AFG87" s="42"/>
      <c r="AFH87" s="42"/>
      <c r="AFI87" s="42"/>
      <c r="AFJ87" s="42"/>
      <c r="AFK87" s="42"/>
      <c r="AFL87" s="42"/>
      <c r="AFM87" s="42"/>
      <c r="AFN87" s="42"/>
      <c r="AFO87" s="42"/>
      <c r="AFP87" s="42"/>
      <c r="AFQ87" s="42"/>
      <c r="AFR87" s="42"/>
      <c r="AFS87" s="42"/>
      <c r="AFT87" s="42"/>
      <c r="AFU87" s="42"/>
      <c r="AFV87" s="42"/>
      <c r="AFW87" s="42"/>
      <c r="AFX87" s="42"/>
      <c r="AFY87" s="42"/>
      <c r="AFZ87" s="42"/>
      <c r="AGA87" s="42"/>
      <c r="AGB87" s="42"/>
      <c r="AGC87" s="42"/>
      <c r="AGD87" s="42"/>
      <c r="AGE87" s="42"/>
      <c r="AGF87" s="42"/>
      <c r="AGG87" s="42"/>
      <c r="AGH87" s="42"/>
      <c r="AGI87" s="42"/>
      <c r="AGJ87" s="42"/>
      <c r="AGK87" s="42"/>
      <c r="AGL87" s="42"/>
      <c r="AGM87" s="42"/>
      <c r="AGN87" s="42"/>
      <c r="AGO87" s="42"/>
      <c r="AGP87" s="42"/>
      <c r="AGQ87" s="42"/>
      <c r="AGR87" s="42"/>
      <c r="AGS87" s="42"/>
      <c r="AGT87" s="42"/>
      <c r="AGU87" s="42"/>
      <c r="AGV87" s="42"/>
      <c r="AGW87" s="42"/>
      <c r="AGX87" s="42"/>
      <c r="AGY87" s="42"/>
      <c r="AGZ87" s="42"/>
      <c r="AHA87" s="42"/>
      <c r="AHB87" s="42"/>
      <c r="AHC87" s="42"/>
      <c r="AHD87" s="42"/>
      <c r="AHE87" s="42"/>
      <c r="AHF87" s="42"/>
      <c r="AHG87" s="42"/>
      <c r="AHH87" s="42"/>
      <c r="AHI87" s="42"/>
      <c r="AHJ87" s="42"/>
      <c r="AHK87" s="42"/>
      <c r="AHL87" s="42"/>
      <c r="AHM87" s="42"/>
      <c r="AHN87" s="42"/>
      <c r="AHO87" s="42"/>
      <c r="AHP87" s="42"/>
      <c r="AHQ87" s="42"/>
      <c r="AHR87" s="42"/>
      <c r="AHS87" s="42"/>
      <c r="AHT87" s="42"/>
      <c r="AHU87" s="42"/>
      <c r="AHV87" s="42"/>
      <c r="AHW87" s="42"/>
      <c r="AHX87" s="42"/>
      <c r="AHY87" s="42"/>
      <c r="AHZ87" s="42"/>
      <c r="AIA87" s="42"/>
      <c r="AIB87" s="42"/>
      <c r="AIC87" s="42"/>
      <c r="AID87" s="42"/>
      <c r="AIE87" s="42"/>
      <c r="AIF87" s="42"/>
      <c r="AIG87" s="42"/>
      <c r="AIH87" s="42"/>
      <c r="AII87" s="42"/>
      <c r="AIJ87" s="42"/>
      <c r="AIK87" s="42"/>
      <c r="AIL87" s="42"/>
      <c r="AIM87" s="42"/>
      <c r="AIN87" s="42"/>
      <c r="AIO87" s="42"/>
      <c r="AIP87" s="42"/>
      <c r="AIQ87" s="42"/>
      <c r="AIR87" s="42"/>
      <c r="AIS87" s="42"/>
      <c r="AIT87" s="42"/>
      <c r="AIU87" s="42"/>
      <c r="AIV87" s="42"/>
      <c r="AIW87" s="42"/>
      <c r="AIX87" s="42"/>
      <c r="AIY87" s="42"/>
      <c r="AIZ87" s="42"/>
      <c r="AJA87" s="42"/>
      <c r="AJB87" s="42"/>
      <c r="AJC87" s="42"/>
      <c r="AJD87" s="42"/>
      <c r="AJE87" s="42"/>
      <c r="AJF87" s="42"/>
      <c r="AJG87" s="42"/>
      <c r="AJH87" s="42"/>
      <c r="AJI87" s="42"/>
      <c r="AJJ87" s="42"/>
      <c r="AJK87" s="42"/>
      <c r="AJL87" s="42"/>
      <c r="AJM87" s="42"/>
      <c r="AJN87" s="42"/>
      <c r="AJO87" s="42"/>
      <c r="AJP87" s="42"/>
      <c r="AJQ87" s="42"/>
      <c r="AJR87" s="42"/>
      <c r="AJS87" s="42"/>
      <c r="AJT87" s="42"/>
      <c r="AJU87" s="42"/>
      <c r="AJV87" s="42"/>
      <c r="AJW87" s="42"/>
      <c r="AJX87" s="42"/>
      <c r="AJY87" s="42"/>
      <c r="AJZ87" s="42"/>
      <c r="AKA87" s="42"/>
      <c r="AKB87" s="42"/>
      <c r="AKC87" s="42"/>
      <c r="AKD87" s="42"/>
      <c r="AKE87" s="42"/>
      <c r="AKF87" s="42"/>
      <c r="AKG87" s="42"/>
      <c r="AKH87" s="42"/>
      <c r="AKI87" s="42"/>
      <c r="AKJ87" s="42"/>
      <c r="AKK87" s="42"/>
      <c r="AKL87" s="42"/>
      <c r="AKM87" s="42"/>
      <c r="AKN87" s="42"/>
      <c r="AKO87" s="42"/>
      <c r="AKP87" s="42"/>
      <c r="AKQ87" s="42"/>
      <c r="AKR87" s="42"/>
      <c r="AKS87" s="42"/>
      <c r="AKT87" s="42"/>
      <c r="AKU87" s="42"/>
      <c r="AKV87" s="42"/>
      <c r="AKW87" s="42"/>
      <c r="AKX87" s="42"/>
      <c r="AKY87" s="42"/>
      <c r="AKZ87" s="42"/>
      <c r="ALA87" s="42"/>
      <c r="ALB87" s="42"/>
      <c r="ALC87" s="42"/>
      <c r="ALD87" s="42"/>
      <c r="ALE87" s="42"/>
      <c r="ALF87" s="42"/>
      <c r="ALG87" s="42"/>
      <c r="ALH87" s="42"/>
      <c r="ALI87" s="42"/>
      <c r="ALJ87" s="42"/>
      <c r="ALK87" s="42"/>
      <c r="ALL87" s="42"/>
      <c r="ALM87" s="42"/>
      <c r="ALN87" s="42"/>
      <c r="ALO87" s="42"/>
      <c r="ALP87" s="42"/>
      <c r="ALQ87" s="42"/>
      <c r="ALR87" s="42"/>
      <c r="ALS87" s="42"/>
      <c r="ALT87" s="42"/>
      <c r="ALU87" s="42"/>
      <c r="ALV87" s="42"/>
      <c r="ALW87" s="42"/>
      <c r="ALX87" s="42"/>
      <c r="ALY87" s="42"/>
      <c r="ALZ87" s="42"/>
      <c r="AMA87" s="42"/>
      <c r="AMB87" s="42"/>
      <c r="AMC87" s="42"/>
      <c r="AMD87" s="42"/>
      <c r="AME87" s="42"/>
    </row>
    <row r="88" spans="1:1019" ht="23.25" customHeight="1" thickBot="1" x14ac:dyDescent="0.25">
      <c r="A88" s="571"/>
      <c r="B88" s="574"/>
      <c r="C88" s="608"/>
      <c r="D88" s="542"/>
      <c r="E88" s="562"/>
      <c r="F88" s="565"/>
      <c r="G88" s="555"/>
      <c r="H88" s="558"/>
      <c r="I88" s="536"/>
      <c r="J88" s="136" t="s">
        <v>27</v>
      </c>
      <c r="K88" s="7">
        <f t="shared" ref="K88:N88" si="27">SUM(K84:K87)</f>
        <v>6.4</v>
      </c>
      <c r="L88" s="6">
        <f t="shared" si="27"/>
        <v>0</v>
      </c>
      <c r="M88" s="6">
        <f t="shared" si="27"/>
        <v>0</v>
      </c>
      <c r="N88" s="8">
        <f t="shared" si="27"/>
        <v>6.4</v>
      </c>
      <c r="O88" s="7">
        <f t="shared" ref="O88:AB88" si="28">SUM(O84:O87)</f>
        <v>6.4</v>
      </c>
      <c r="P88" s="3">
        <f t="shared" si="28"/>
        <v>0</v>
      </c>
      <c r="Q88" s="3">
        <f t="shared" si="28"/>
        <v>0</v>
      </c>
      <c r="R88" s="8">
        <f>SUM(R84:R87)</f>
        <v>6.4</v>
      </c>
      <c r="S88" s="7">
        <f t="shared" si="28"/>
        <v>0</v>
      </c>
      <c r="T88" s="6">
        <f t="shared" si="28"/>
        <v>0</v>
      </c>
      <c r="U88" s="6">
        <f t="shared" si="28"/>
        <v>0</v>
      </c>
      <c r="V88" s="8">
        <f t="shared" si="28"/>
        <v>0</v>
      </c>
      <c r="W88" s="7">
        <f t="shared" si="28"/>
        <v>0</v>
      </c>
      <c r="X88" s="3">
        <f t="shared" si="28"/>
        <v>0</v>
      </c>
      <c r="Y88" s="3">
        <f t="shared" si="28"/>
        <v>0</v>
      </c>
      <c r="Z88" s="8">
        <f t="shared" si="28"/>
        <v>0</v>
      </c>
      <c r="AA88" s="24">
        <f t="shared" si="28"/>
        <v>6.4</v>
      </c>
      <c r="AB88" s="24">
        <f t="shared" si="28"/>
        <v>6.4</v>
      </c>
      <c r="AC88" s="533"/>
      <c r="AD88" s="532"/>
      <c r="AE88" s="532"/>
      <c r="AF88" s="548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5"/>
    </row>
    <row r="89" spans="1:1019" ht="16.5" customHeight="1" x14ac:dyDescent="0.2">
      <c r="A89" s="647" t="s">
        <v>17</v>
      </c>
      <c r="B89" s="650" t="s">
        <v>18</v>
      </c>
      <c r="C89" s="650" t="s">
        <v>18</v>
      </c>
      <c r="D89" s="540" t="s">
        <v>64</v>
      </c>
      <c r="E89" s="560" t="s">
        <v>209</v>
      </c>
      <c r="F89" s="563"/>
      <c r="G89" s="553" t="s">
        <v>65</v>
      </c>
      <c r="H89" s="556" t="s">
        <v>22</v>
      </c>
      <c r="I89" s="534" t="s">
        <v>23</v>
      </c>
      <c r="J89" s="300" t="s">
        <v>26</v>
      </c>
      <c r="K89" s="162">
        <f>+L89+N89</f>
        <v>100</v>
      </c>
      <c r="L89" s="13">
        <v>0</v>
      </c>
      <c r="M89" s="250">
        <v>0</v>
      </c>
      <c r="N89" s="118">
        <v>100</v>
      </c>
      <c r="O89" s="162">
        <f>+P89+R89</f>
        <v>0</v>
      </c>
      <c r="P89" s="13">
        <v>0</v>
      </c>
      <c r="Q89" s="250">
        <v>0</v>
      </c>
      <c r="R89" s="118">
        <v>0</v>
      </c>
      <c r="S89" s="162">
        <f>+T89+V89</f>
        <v>0</v>
      </c>
      <c r="T89" s="13">
        <v>0</v>
      </c>
      <c r="U89" s="250">
        <v>0</v>
      </c>
      <c r="V89" s="118">
        <v>0</v>
      </c>
      <c r="W89" s="162">
        <f>+X89+Z89</f>
        <v>0</v>
      </c>
      <c r="X89" s="248">
        <v>0</v>
      </c>
      <c r="Y89" s="248">
        <v>0</v>
      </c>
      <c r="Z89" s="118">
        <v>0</v>
      </c>
      <c r="AA89" s="311">
        <v>0</v>
      </c>
      <c r="AB89" s="311">
        <v>0</v>
      </c>
      <c r="AC89" s="579" t="s">
        <v>213</v>
      </c>
      <c r="AD89" s="549" t="s">
        <v>40</v>
      </c>
      <c r="AE89" s="549" t="s">
        <v>40</v>
      </c>
      <c r="AF89" s="543" t="s">
        <v>40</v>
      </c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5"/>
    </row>
    <row r="90" spans="1:1019" ht="15.75" customHeight="1" x14ac:dyDescent="0.2">
      <c r="A90" s="648"/>
      <c r="B90" s="651"/>
      <c r="C90" s="666"/>
      <c r="D90" s="541"/>
      <c r="E90" s="561"/>
      <c r="F90" s="564"/>
      <c r="G90" s="554"/>
      <c r="H90" s="557"/>
      <c r="I90" s="535"/>
      <c r="J90" s="301" t="s">
        <v>24</v>
      </c>
      <c r="K90" s="195">
        <f>+L90+N90</f>
        <v>0</v>
      </c>
      <c r="L90" s="202">
        <v>0</v>
      </c>
      <c r="M90" s="297">
        <v>0</v>
      </c>
      <c r="N90" s="203">
        <v>0</v>
      </c>
      <c r="O90" s="195">
        <f>+P90+R90</f>
        <v>0</v>
      </c>
      <c r="P90" s="202">
        <v>0</v>
      </c>
      <c r="Q90" s="297">
        <v>0</v>
      </c>
      <c r="R90" s="203">
        <v>0</v>
      </c>
      <c r="S90" s="195">
        <f>+T90+V90</f>
        <v>0</v>
      </c>
      <c r="T90" s="202">
        <v>0</v>
      </c>
      <c r="U90" s="297">
        <v>0</v>
      </c>
      <c r="V90" s="203">
        <v>0</v>
      </c>
      <c r="W90" s="195">
        <f>+X90+Z90</f>
        <v>0</v>
      </c>
      <c r="X90" s="204">
        <v>0</v>
      </c>
      <c r="Y90" s="204">
        <v>0</v>
      </c>
      <c r="Z90" s="203">
        <v>0</v>
      </c>
      <c r="AA90" s="313">
        <v>0</v>
      </c>
      <c r="AB90" s="313">
        <v>0</v>
      </c>
      <c r="AC90" s="580"/>
      <c r="AD90" s="550"/>
      <c r="AE90" s="550"/>
      <c r="AF90" s="544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7"/>
    </row>
    <row r="91" spans="1:1019" ht="15.75" customHeight="1" x14ac:dyDescent="0.2">
      <c r="A91" s="648"/>
      <c r="B91" s="651"/>
      <c r="C91" s="666"/>
      <c r="D91" s="541"/>
      <c r="E91" s="561"/>
      <c r="F91" s="564"/>
      <c r="G91" s="554"/>
      <c r="H91" s="557"/>
      <c r="I91" s="535"/>
      <c r="J91" s="301" t="s">
        <v>25</v>
      </c>
      <c r="K91" s="195">
        <f>+L91+N91</f>
        <v>0</v>
      </c>
      <c r="L91" s="202">
        <v>0</v>
      </c>
      <c r="M91" s="297">
        <v>0</v>
      </c>
      <c r="N91" s="203">
        <v>0</v>
      </c>
      <c r="O91" s="195">
        <f>+P91+R91</f>
        <v>0</v>
      </c>
      <c r="P91" s="202">
        <v>0</v>
      </c>
      <c r="Q91" s="297">
        <v>0</v>
      </c>
      <c r="R91" s="203">
        <v>0</v>
      </c>
      <c r="S91" s="195">
        <f>+T91+V91</f>
        <v>0</v>
      </c>
      <c r="T91" s="202">
        <v>0</v>
      </c>
      <c r="U91" s="297">
        <v>0</v>
      </c>
      <c r="V91" s="203">
        <v>0</v>
      </c>
      <c r="W91" s="195">
        <f>+X91+Z91</f>
        <v>0</v>
      </c>
      <c r="X91" s="204">
        <v>0</v>
      </c>
      <c r="Y91" s="204">
        <v>0</v>
      </c>
      <c r="Z91" s="203">
        <v>0</v>
      </c>
      <c r="AA91" s="313">
        <v>0</v>
      </c>
      <c r="AB91" s="313">
        <v>0</v>
      </c>
      <c r="AC91" s="580"/>
      <c r="AD91" s="550"/>
      <c r="AE91" s="550"/>
      <c r="AF91" s="544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7"/>
    </row>
    <row r="92" spans="1:1019" ht="16.5" customHeight="1" thickBot="1" x14ac:dyDescent="0.25">
      <c r="A92" s="648"/>
      <c r="B92" s="651"/>
      <c r="C92" s="666"/>
      <c r="D92" s="541"/>
      <c r="E92" s="561"/>
      <c r="F92" s="564"/>
      <c r="G92" s="554"/>
      <c r="H92" s="557"/>
      <c r="I92" s="535"/>
      <c r="J92" s="302" t="s">
        <v>29</v>
      </c>
      <c r="K92" s="196">
        <f>+L92+N92</f>
        <v>20</v>
      </c>
      <c r="L92" s="187">
        <v>0</v>
      </c>
      <c r="M92" s="331">
        <v>0</v>
      </c>
      <c r="N92" s="330">
        <v>20</v>
      </c>
      <c r="O92" s="196">
        <f>+P92+R92</f>
        <v>20</v>
      </c>
      <c r="P92" s="187">
        <v>0</v>
      </c>
      <c r="Q92" s="331">
        <v>0</v>
      </c>
      <c r="R92" s="330">
        <v>20</v>
      </c>
      <c r="S92" s="196">
        <f>+T92+V92</f>
        <v>0</v>
      </c>
      <c r="T92" s="187">
        <v>0</v>
      </c>
      <c r="U92" s="331">
        <v>0</v>
      </c>
      <c r="V92" s="330">
        <v>0</v>
      </c>
      <c r="W92" s="196">
        <f>+X92+Z92</f>
        <v>0</v>
      </c>
      <c r="X92" s="329">
        <v>0</v>
      </c>
      <c r="Y92" s="329">
        <v>0</v>
      </c>
      <c r="Z92" s="330">
        <v>0</v>
      </c>
      <c r="AA92" s="332">
        <v>20</v>
      </c>
      <c r="AB92" s="332">
        <v>20</v>
      </c>
      <c r="AC92" s="580"/>
      <c r="AD92" s="550"/>
      <c r="AE92" s="550"/>
      <c r="AF92" s="544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7"/>
    </row>
    <row r="93" spans="1:1019" ht="24.75" customHeight="1" thickBot="1" x14ac:dyDescent="0.25">
      <c r="A93" s="649"/>
      <c r="B93" s="652"/>
      <c r="C93" s="667"/>
      <c r="D93" s="542"/>
      <c r="E93" s="562"/>
      <c r="F93" s="565"/>
      <c r="G93" s="555"/>
      <c r="H93" s="558"/>
      <c r="I93" s="536"/>
      <c r="J93" s="143" t="s">
        <v>27</v>
      </c>
      <c r="K93" s="115">
        <f t="shared" ref="K93:N93" si="29">SUM(K89:K92)</f>
        <v>120</v>
      </c>
      <c r="L93" s="185">
        <f t="shared" si="29"/>
        <v>0</v>
      </c>
      <c r="M93" s="185">
        <f t="shared" si="29"/>
        <v>0</v>
      </c>
      <c r="N93" s="22">
        <f t="shared" si="29"/>
        <v>120</v>
      </c>
      <c r="O93" s="7">
        <f t="shared" ref="O93:AB93" si="30">SUM(O89:O92)</f>
        <v>20</v>
      </c>
      <c r="P93" s="3">
        <f t="shared" si="30"/>
        <v>0</v>
      </c>
      <c r="Q93" s="3">
        <f t="shared" si="30"/>
        <v>0</v>
      </c>
      <c r="R93" s="8">
        <f t="shared" si="30"/>
        <v>20</v>
      </c>
      <c r="S93" s="115">
        <f t="shared" si="30"/>
        <v>0</v>
      </c>
      <c r="T93" s="185">
        <f t="shared" si="30"/>
        <v>0</v>
      </c>
      <c r="U93" s="185">
        <f t="shared" si="30"/>
        <v>0</v>
      </c>
      <c r="V93" s="22">
        <f t="shared" si="30"/>
        <v>0</v>
      </c>
      <c r="W93" s="115">
        <f t="shared" si="30"/>
        <v>0</v>
      </c>
      <c r="X93" s="4">
        <f t="shared" si="30"/>
        <v>0</v>
      </c>
      <c r="Y93" s="4">
        <f t="shared" si="30"/>
        <v>0</v>
      </c>
      <c r="Z93" s="22">
        <f t="shared" si="30"/>
        <v>0</v>
      </c>
      <c r="AA93" s="24">
        <f t="shared" si="30"/>
        <v>20</v>
      </c>
      <c r="AB93" s="24">
        <f t="shared" si="30"/>
        <v>20</v>
      </c>
      <c r="AC93" s="581"/>
      <c r="AD93" s="551"/>
      <c r="AE93" s="551"/>
      <c r="AF93" s="545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7"/>
    </row>
    <row r="94" spans="1:1019" ht="14.25" customHeight="1" thickBot="1" x14ac:dyDescent="0.25">
      <c r="A94" s="569" t="s">
        <v>17</v>
      </c>
      <c r="B94" s="572" t="s">
        <v>18</v>
      </c>
      <c r="C94" s="591" t="s">
        <v>18</v>
      </c>
      <c r="D94" s="540" t="s">
        <v>66</v>
      </c>
      <c r="E94" s="560" t="s">
        <v>210</v>
      </c>
      <c r="F94" s="563"/>
      <c r="G94" s="553" t="s">
        <v>141</v>
      </c>
      <c r="H94" s="556" t="s">
        <v>22</v>
      </c>
      <c r="I94" s="534" t="s">
        <v>23</v>
      </c>
      <c r="J94" s="300" t="s">
        <v>26</v>
      </c>
      <c r="K94" s="165">
        <f>+L94+N94</f>
        <v>47.8</v>
      </c>
      <c r="L94" s="13">
        <v>0</v>
      </c>
      <c r="M94" s="250">
        <v>0</v>
      </c>
      <c r="N94" s="118">
        <v>47.8</v>
      </c>
      <c r="O94" s="162">
        <f>+P94+R94</f>
        <v>0</v>
      </c>
      <c r="P94" s="13">
        <v>0</v>
      </c>
      <c r="Q94" s="250">
        <v>0</v>
      </c>
      <c r="R94" s="118">
        <v>0</v>
      </c>
      <c r="S94" s="165">
        <f>+T94+V94</f>
        <v>0</v>
      </c>
      <c r="T94" s="13">
        <v>0</v>
      </c>
      <c r="U94" s="250">
        <v>0</v>
      </c>
      <c r="V94" s="118">
        <v>0</v>
      </c>
      <c r="W94" s="165">
        <f>+X94+Z94</f>
        <v>0</v>
      </c>
      <c r="X94" s="248">
        <v>0</v>
      </c>
      <c r="Y94" s="248">
        <v>0</v>
      </c>
      <c r="Z94" s="118">
        <v>0</v>
      </c>
      <c r="AA94" s="311">
        <v>0</v>
      </c>
      <c r="AB94" s="311">
        <v>0</v>
      </c>
      <c r="AC94" s="533" t="s">
        <v>300</v>
      </c>
      <c r="AD94" s="546">
        <v>0</v>
      </c>
      <c r="AE94" s="636">
        <v>0</v>
      </c>
      <c r="AF94" s="836">
        <v>0</v>
      </c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7"/>
    </row>
    <row r="95" spans="1:1019" ht="12.75" customHeight="1" thickBot="1" x14ac:dyDescent="0.25">
      <c r="A95" s="570"/>
      <c r="B95" s="573"/>
      <c r="C95" s="607"/>
      <c r="D95" s="541"/>
      <c r="E95" s="561"/>
      <c r="F95" s="564"/>
      <c r="G95" s="554"/>
      <c r="H95" s="557"/>
      <c r="I95" s="535"/>
      <c r="J95" s="301" t="s">
        <v>24</v>
      </c>
      <c r="K95" s="201">
        <f>+L95+N95</f>
        <v>0</v>
      </c>
      <c r="L95" s="202">
        <v>0</v>
      </c>
      <c r="M95" s="297">
        <v>0</v>
      </c>
      <c r="N95" s="203">
        <v>0</v>
      </c>
      <c r="O95" s="195">
        <f>+P95+R95</f>
        <v>0</v>
      </c>
      <c r="P95" s="202">
        <v>0</v>
      </c>
      <c r="Q95" s="297">
        <v>0</v>
      </c>
      <c r="R95" s="203">
        <v>0</v>
      </c>
      <c r="S95" s="201">
        <f>+T95+V95</f>
        <v>0</v>
      </c>
      <c r="T95" s="202">
        <v>0</v>
      </c>
      <c r="U95" s="297">
        <v>0</v>
      </c>
      <c r="V95" s="203">
        <v>0</v>
      </c>
      <c r="W95" s="201">
        <f>+X95+Z95</f>
        <v>0</v>
      </c>
      <c r="X95" s="204">
        <v>0</v>
      </c>
      <c r="Y95" s="204">
        <v>0</v>
      </c>
      <c r="Z95" s="203">
        <v>0</v>
      </c>
      <c r="AA95" s="313">
        <v>0</v>
      </c>
      <c r="AB95" s="313">
        <v>0</v>
      </c>
      <c r="AC95" s="533"/>
      <c r="AD95" s="547"/>
      <c r="AE95" s="532"/>
      <c r="AF95" s="837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7"/>
    </row>
    <row r="96" spans="1:1019" ht="14.25" customHeight="1" thickBot="1" x14ac:dyDescent="0.25">
      <c r="A96" s="570"/>
      <c r="B96" s="573"/>
      <c r="C96" s="607"/>
      <c r="D96" s="541"/>
      <c r="E96" s="561"/>
      <c r="F96" s="564"/>
      <c r="G96" s="554"/>
      <c r="H96" s="557"/>
      <c r="I96" s="535"/>
      <c r="J96" s="301" t="s">
        <v>25</v>
      </c>
      <c r="K96" s="201">
        <f>+L96+N96</f>
        <v>0</v>
      </c>
      <c r="L96" s="202">
        <v>0</v>
      </c>
      <c r="M96" s="297">
        <v>0</v>
      </c>
      <c r="N96" s="203">
        <v>0</v>
      </c>
      <c r="O96" s="195">
        <f>+P96+R96</f>
        <v>0</v>
      </c>
      <c r="P96" s="202">
        <v>0</v>
      </c>
      <c r="Q96" s="297">
        <v>0</v>
      </c>
      <c r="R96" s="203">
        <v>0</v>
      </c>
      <c r="S96" s="201">
        <f>+T96+V96</f>
        <v>0</v>
      </c>
      <c r="T96" s="202">
        <v>0</v>
      </c>
      <c r="U96" s="297">
        <v>0</v>
      </c>
      <c r="V96" s="203">
        <v>0</v>
      </c>
      <c r="W96" s="201">
        <f>+X96+Z96</f>
        <v>0</v>
      </c>
      <c r="X96" s="204">
        <v>0</v>
      </c>
      <c r="Y96" s="204">
        <v>0</v>
      </c>
      <c r="Z96" s="203">
        <v>0</v>
      </c>
      <c r="AA96" s="313">
        <v>0</v>
      </c>
      <c r="AB96" s="313">
        <v>0</v>
      </c>
      <c r="AC96" s="533"/>
      <c r="AD96" s="547"/>
      <c r="AE96" s="532"/>
      <c r="AF96" s="837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7"/>
    </row>
    <row r="97" spans="1:59" ht="14.25" customHeight="1" thickBot="1" x14ac:dyDescent="0.25">
      <c r="A97" s="570"/>
      <c r="B97" s="573"/>
      <c r="C97" s="607"/>
      <c r="D97" s="541"/>
      <c r="E97" s="561"/>
      <c r="F97" s="564"/>
      <c r="G97" s="554"/>
      <c r="H97" s="557"/>
      <c r="I97" s="535"/>
      <c r="J97" s="302" t="s">
        <v>29</v>
      </c>
      <c r="K97" s="319">
        <f>+L97+N97</f>
        <v>0</v>
      </c>
      <c r="L97" s="187">
        <v>0</v>
      </c>
      <c r="M97" s="331">
        <v>0</v>
      </c>
      <c r="N97" s="330">
        <v>0</v>
      </c>
      <c r="O97" s="196">
        <f>+P97+R97</f>
        <v>15.7</v>
      </c>
      <c r="P97" s="187">
        <v>0</v>
      </c>
      <c r="Q97" s="331">
        <v>0</v>
      </c>
      <c r="R97" s="330">
        <v>15.7</v>
      </c>
      <c r="S97" s="319">
        <f>+T97+V97</f>
        <v>0</v>
      </c>
      <c r="T97" s="187">
        <v>0</v>
      </c>
      <c r="U97" s="331">
        <v>0</v>
      </c>
      <c r="V97" s="330">
        <v>0</v>
      </c>
      <c r="W97" s="319">
        <f>+X97+Z97</f>
        <v>0</v>
      </c>
      <c r="X97" s="329">
        <v>0</v>
      </c>
      <c r="Y97" s="329">
        <v>0</v>
      </c>
      <c r="Z97" s="330">
        <v>0</v>
      </c>
      <c r="AA97" s="332">
        <v>15.7</v>
      </c>
      <c r="AB97" s="332">
        <v>15.7</v>
      </c>
      <c r="AC97" s="533"/>
      <c r="AD97" s="547"/>
      <c r="AE97" s="532"/>
      <c r="AF97" s="837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7"/>
    </row>
    <row r="98" spans="1:59" ht="20.25" customHeight="1" thickBot="1" x14ac:dyDescent="0.25">
      <c r="A98" s="571"/>
      <c r="B98" s="574"/>
      <c r="C98" s="608"/>
      <c r="D98" s="542"/>
      <c r="E98" s="562"/>
      <c r="F98" s="565"/>
      <c r="G98" s="555"/>
      <c r="H98" s="558"/>
      <c r="I98" s="536"/>
      <c r="J98" s="136" t="s">
        <v>27</v>
      </c>
      <c r="K98" s="7">
        <f t="shared" ref="K98:N98" si="31">SUM(K94:K97)</f>
        <v>47.8</v>
      </c>
      <c r="L98" s="6">
        <f t="shared" si="31"/>
        <v>0</v>
      </c>
      <c r="M98" s="6">
        <f t="shared" si="31"/>
        <v>0</v>
      </c>
      <c r="N98" s="8">
        <f t="shared" si="31"/>
        <v>47.8</v>
      </c>
      <c r="O98" s="7">
        <f t="shared" ref="O98:AB98" si="32">SUM(O94:O97)</f>
        <v>15.7</v>
      </c>
      <c r="P98" s="3">
        <f t="shared" si="32"/>
        <v>0</v>
      </c>
      <c r="Q98" s="3">
        <f t="shared" si="32"/>
        <v>0</v>
      </c>
      <c r="R98" s="8">
        <f t="shared" si="32"/>
        <v>15.7</v>
      </c>
      <c r="S98" s="7">
        <f t="shared" si="32"/>
        <v>0</v>
      </c>
      <c r="T98" s="6">
        <f t="shared" si="32"/>
        <v>0</v>
      </c>
      <c r="U98" s="6">
        <f t="shared" si="32"/>
        <v>0</v>
      </c>
      <c r="V98" s="8">
        <f t="shared" si="32"/>
        <v>0</v>
      </c>
      <c r="W98" s="7">
        <f t="shared" si="32"/>
        <v>0</v>
      </c>
      <c r="X98" s="3">
        <f t="shared" si="32"/>
        <v>0</v>
      </c>
      <c r="Y98" s="3">
        <f t="shared" si="32"/>
        <v>0</v>
      </c>
      <c r="Z98" s="8">
        <f t="shared" si="32"/>
        <v>0</v>
      </c>
      <c r="AA98" s="24">
        <f t="shared" si="32"/>
        <v>15.7</v>
      </c>
      <c r="AB98" s="24">
        <f t="shared" si="32"/>
        <v>15.7</v>
      </c>
      <c r="AC98" s="533"/>
      <c r="AD98" s="547"/>
      <c r="AE98" s="532"/>
      <c r="AF98" s="837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7"/>
    </row>
    <row r="99" spans="1:59" ht="20.25" customHeight="1" x14ac:dyDescent="0.2">
      <c r="A99" s="660" t="s">
        <v>17</v>
      </c>
      <c r="B99" s="650" t="s">
        <v>18</v>
      </c>
      <c r="C99" s="653" t="s">
        <v>18</v>
      </c>
      <c r="D99" s="540" t="s">
        <v>69</v>
      </c>
      <c r="E99" s="640" t="s">
        <v>400</v>
      </c>
      <c r="F99" s="642"/>
      <c r="G99" s="553" t="s">
        <v>401</v>
      </c>
      <c r="H99" s="556" t="s">
        <v>22</v>
      </c>
      <c r="I99" s="534" t="s">
        <v>23</v>
      </c>
      <c r="J99" s="300" t="s">
        <v>26</v>
      </c>
      <c r="K99" s="162">
        <f>+L99+N99</f>
        <v>0</v>
      </c>
      <c r="L99" s="13">
        <v>0</v>
      </c>
      <c r="M99" s="250">
        <v>0</v>
      </c>
      <c r="N99" s="118">
        <v>0</v>
      </c>
      <c r="O99" s="162">
        <f>+P99+R99</f>
        <v>0</v>
      </c>
      <c r="P99" s="13">
        <v>0</v>
      </c>
      <c r="Q99" s="250">
        <v>0</v>
      </c>
      <c r="R99" s="118">
        <v>0</v>
      </c>
      <c r="S99" s="162">
        <f>+T99+V99</f>
        <v>0</v>
      </c>
      <c r="T99" s="13">
        <v>0</v>
      </c>
      <c r="U99" s="250">
        <v>0</v>
      </c>
      <c r="V99" s="118">
        <v>0</v>
      </c>
      <c r="W99" s="162">
        <f>+X99+Z99</f>
        <v>0</v>
      </c>
      <c r="X99" s="248">
        <v>0</v>
      </c>
      <c r="Y99" s="248">
        <v>0</v>
      </c>
      <c r="Z99" s="118">
        <v>0</v>
      </c>
      <c r="AA99" s="311">
        <v>0</v>
      </c>
      <c r="AB99" s="311">
        <v>0</v>
      </c>
      <c r="AC99" s="579" t="s">
        <v>402</v>
      </c>
      <c r="AD99" s="549" t="s">
        <v>40</v>
      </c>
      <c r="AE99" s="549" t="s">
        <v>40</v>
      </c>
      <c r="AF99" s="543" t="s">
        <v>40</v>
      </c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7"/>
    </row>
    <row r="100" spans="1:59" ht="20.25" customHeight="1" x14ac:dyDescent="0.2">
      <c r="A100" s="661"/>
      <c r="B100" s="651"/>
      <c r="C100" s="654"/>
      <c r="D100" s="541"/>
      <c r="E100" s="641"/>
      <c r="F100" s="643"/>
      <c r="G100" s="554"/>
      <c r="H100" s="557"/>
      <c r="I100" s="535"/>
      <c r="J100" s="301" t="s">
        <v>24</v>
      </c>
      <c r="K100" s="195">
        <f>+L100+N100</f>
        <v>0</v>
      </c>
      <c r="L100" s="202">
        <v>0</v>
      </c>
      <c r="M100" s="297">
        <v>0</v>
      </c>
      <c r="N100" s="203">
        <v>0</v>
      </c>
      <c r="O100" s="195">
        <f>+P100+R100</f>
        <v>0</v>
      </c>
      <c r="P100" s="202">
        <v>0</v>
      </c>
      <c r="Q100" s="297">
        <v>0</v>
      </c>
      <c r="R100" s="203">
        <v>0</v>
      </c>
      <c r="S100" s="195">
        <f>+T100+V100</f>
        <v>0</v>
      </c>
      <c r="T100" s="202">
        <v>0</v>
      </c>
      <c r="U100" s="297">
        <v>0</v>
      </c>
      <c r="V100" s="203">
        <v>0</v>
      </c>
      <c r="W100" s="195">
        <f>+X100+Z100</f>
        <v>0</v>
      </c>
      <c r="X100" s="204">
        <v>0</v>
      </c>
      <c r="Y100" s="204">
        <v>0</v>
      </c>
      <c r="Z100" s="203">
        <v>0</v>
      </c>
      <c r="AA100" s="313">
        <v>0</v>
      </c>
      <c r="AB100" s="313">
        <v>0</v>
      </c>
      <c r="AC100" s="580"/>
      <c r="AD100" s="550"/>
      <c r="AE100" s="550"/>
      <c r="AF100" s="544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7"/>
    </row>
    <row r="101" spans="1:59" ht="20.25" customHeight="1" x14ac:dyDescent="0.2">
      <c r="A101" s="661"/>
      <c r="B101" s="651"/>
      <c r="C101" s="654"/>
      <c r="D101" s="541"/>
      <c r="E101" s="641"/>
      <c r="F101" s="643"/>
      <c r="G101" s="554"/>
      <c r="H101" s="557"/>
      <c r="I101" s="535"/>
      <c r="J101" s="301" t="s">
        <v>41</v>
      </c>
      <c r="K101" s="195">
        <f>+L101+N101</f>
        <v>0</v>
      </c>
      <c r="L101" s="202">
        <v>0</v>
      </c>
      <c r="M101" s="297">
        <v>0</v>
      </c>
      <c r="N101" s="203">
        <v>0</v>
      </c>
      <c r="O101" s="195">
        <f>+P101+R101</f>
        <v>0</v>
      </c>
      <c r="P101" s="202">
        <v>0</v>
      </c>
      <c r="Q101" s="297">
        <v>0</v>
      </c>
      <c r="R101" s="203">
        <v>0</v>
      </c>
      <c r="S101" s="195">
        <f>+T101+V101</f>
        <v>0</v>
      </c>
      <c r="T101" s="202">
        <v>0</v>
      </c>
      <c r="U101" s="297">
        <v>0</v>
      </c>
      <c r="V101" s="203">
        <v>0</v>
      </c>
      <c r="W101" s="195">
        <f>+X101+Z101</f>
        <v>0</v>
      </c>
      <c r="X101" s="204">
        <v>0</v>
      </c>
      <c r="Y101" s="204">
        <v>0</v>
      </c>
      <c r="Z101" s="203">
        <v>0</v>
      </c>
      <c r="AA101" s="313">
        <v>0</v>
      </c>
      <c r="AB101" s="313">
        <v>0</v>
      </c>
      <c r="AC101" s="580"/>
      <c r="AD101" s="550"/>
      <c r="AE101" s="550"/>
      <c r="AF101" s="544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7"/>
    </row>
    <row r="102" spans="1:59" ht="20.25" customHeight="1" thickBot="1" x14ac:dyDescent="0.25">
      <c r="A102" s="661"/>
      <c r="B102" s="651"/>
      <c r="C102" s="654"/>
      <c r="D102" s="541"/>
      <c r="E102" s="641"/>
      <c r="F102" s="643"/>
      <c r="G102" s="554"/>
      <c r="H102" s="557"/>
      <c r="I102" s="535"/>
      <c r="J102" s="302" t="s">
        <v>29</v>
      </c>
      <c r="K102" s="196">
        <f>+L102+N102</f>
        <v>0</v>
      </c>
      <c r="L102" s="329">
        <v>0</v>
      </c>
      <c r="M102" s="329">
        <v>0</v>
      </c>
      <c r="N102" s="330">
        <v>0</v>
      </c>
      <c r="O102" s="196">
        <f>+P102+R102</f>
        <v>0</v>
      </c>
      <c r="P102" s="187">
        <v>0</v>
      </c>
      <c r="Q102" s="331">
        <v>0</v>
      </c>
      <c r="R102" s="330">
        <v>0</v>
      </c>
      <c r="S102" s="196">
        <f>+T102+V102</f>
        <v>0</v>
      </c>
      <c r="T102" s="329">
        <v>0</v>
      </c>
      <c r="U102" s="329">
        <v>0</v>
      </c>
      <c r="V102" s="330">
        <v>0</v>
      </c>
      <c r="W102" s="196">
        <f>+X102+Z102</f>
        <v>0</v>
      </c>
      <c r="X102" s="329">
        <v>0</v>
      </c>
      <c r="Y102" s="329">
        <v>0</v>
      </c>
      <c r="Z102" s="330">
        <v>0</v>
      </c>
      <c r="AA102" s="332">
        <v>0</v>
      </c>
      <c r="AB102" s="332">
        <v>0</v>
      </c>
      <c r="AC102" s="580"/>
      <c r="AD102" s="550"/>
      <c r="AE102" s="550"/>
      <c r="AF102" s="544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7"/>
    </row>
    <row r="103" spans="1:59" ht="20.25" customHeight="1" thickBot="1" x14ac:dyDescent="0.25">
      <c r="A103" s="662"/>
      <c r="B103" s="652"/>
      <c r="C103" s="655"/>
      <c r="D103" s="542"/>
      <c r="E103" s="562"/>
      <c r="F103" s="565"/>
      <c r="G103" s="555"/>
      <c r="H103" s="558"/>
      <c r="I103" s="536"/>
      <c r="J103" s="136" t="s">
        <v>27</v>
      </c>
      <c r="K103" s="7">
        <f t="shared" ref="K103:AB103" si="33">SUM(K99:K102)</f>
        <v>0</v>
      </c>
      <c r="L103" s="6">
        <f t="shared" si="33"/>
        <v>0</v>
      </c>
      <c r="M103" s="6">
        <f t="shared" si="33"/>
        <v>0</v>
      </c>
      <c r="N103" s="8">
        <f t="shared" si="33"/>
        <v>0</v>
      </c>
      <c r="O103" s="7">
        <f t="shared" si="33"/>
        <v>0</v>
      </c>
      <c r="P103" s="3">
        <f t="shared" si="33"/>
        <v>0</v>
      </c>
      <c r="Q103" s="3">
        <f t="shared" si="33"/>
        <v>0</v>
      </c>
      <c r="R103" s="8">
        <f t="shared" si="33"/>
        <v>0</v>
      </c>
      <c r="S103" s="7">
        <f t="shared" si="33"/>
        <v>0</v>
      </c>
      <c r="T103" s="6">
        <f t="shared" si="33"/>
        <v>0</v>
      </c>
      <c r="U103" s="6">
        <f t="shared" si="33"/>
        <v>0</v>
      </c>
      <c r="V103" s="8">
        <f t="shared" si="33"/>
        <v>0</v>
      </c>
      <c r="W103" s="7">
        <f t="shared" si="33"/>
        <v>0</v>
      </c>
      <c r="X103" s="3">
        <f t="shared" si="33"/>
        <v>0</v>
      </c>
      <c r="Y103" s="3">
        <f t="shared" si="33"/>
        <v>0</v>
      </c>
      <c r="Z103" s="8">
        <f t="shared" si="33"/>
        <v>0</v>
      </c>
      <c r="AA103" s="10">
        <f t="shared" si="33"/>
        <v>0</v>
      </c>
      <c r="AB103" s="10">
        <f t="shared" si="33"/>
        <v>0</v>
      </c>
      <c r="AC103" s="581"/>
      <c r="AD103" s="551"/>
      <c r="AE103" s="551"/>
      <c r="AF103" s="545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7"/>
    </row>
    <row r="104" spans="1:59" ht="15" customHeight="1" x14ac:dyDescent="0.2">
      <c r="A104" s="660" t="s">
        <v>17</v>
      </c>
      <c r="B104" s="650" t="s">
        <v>18</v>
      </c>
      <c r="C104" s="653" t="s">
        <v>18</v>
      </c>
      <c r="D104" s="540" t="s">
        <v>73</v>
      </c>
      <c r="E104" s="640" t="s">
        <v>311</v>
      </c>
      <c r="F104" s="642"/>
      <c r="G104" s="553" t="s">
        <v>59</v>
      </c>
      <c r="H104" s="556" t="s">
        <v>22</v>
      </c>
      <c r="I104" s="534" t="s">
        <v>23</v>
      </c>
      <c r="J104" s="300" t="s">
        <v>26</v>
      </c>
      <c r="K104" s="162">
        <f>+L104+N104</f>
        <v>0</v>
      </c>
      <c r="L104" s="13">
        <v>0</v>
      </c>
      <c r="M104" s="250">
        <v>0</v>
      </c>
      <c r="N104" s="118">
        <v>0</v>
      </c>
      <c r="O104" s="162">
        <f>+P104+R104</f>
        <v>0</v>
      </c>
      <c r="P104" s="13">
        <v>0</v>
      </c>
      <c r="Q104" s="250">
        <v>0</v>
      </c>
      <c r="R104" s="118">
        <v>0</v>
      </c>
      <c r="S104" s="162">
        <f>+T104+V104</f>
        <v>0</v>
      </c>
      <c r="T104" s="13">
        <v>0</v>
      </c>
      <c r="U104" s="250">
        <v>0</v>
      </c>
      <c r="V104" s="118">
        <v>0</v>
      </c>
      <c r="W104" s="162">
        <f>+X104+Z104</f>
        <v>0</v>
      </c>
      <c r="X104" s="248">
        <v>0</v>
      </c>
      <c r="Y104" s="248">
        <v>0</v>
      </c>
      <c r="Z104" s="118">
        <v>0</v>
      </c>
      <c r="AA104" s="311">
        <v>0</v>
      </c>
      <c r="AB104" s="311">
        <v>0</v>
      </c>
      <c r="AC104" s="579" t="s">
        <v>197</v>
      </c>
      <c r="AD104" s="549" t="s">
        <v>40</v>
      </c>
      <c r="AE104" s="549" t="s">
        <v>40</v>
      </c>
      <c r="AF104" s="543" t="s">
        <v>40</v>
      </c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7"/>
    </row>
    <row r="105" spans="1:59" ht="13.5" customHeight="1" x14ac:dyDescent="0.2">
      <c r="A105" s="661"/>
      <c r="B105" s="651"/>
      <c r="C105" s="654"/>
      <c r="D105" s="541"/>
      <c r="E105" s="641"/>
      <c r="F105" s="643"/>
      <c r="G105" s="554"/>
      <c r="H105" s="557"/>
      <c r="I105" s="535"/>
      <c r="J105" s="301" t="s">
        <v>24</v>
      </c>
      <c r="K105" s="195">
        <f>+L105+N105</f>
        <v>0</v>
      </c>
      <c r="L105" s="202">
        <v>0</v>
      </c>
      <c r="M105" s="297">
        <v>0</v>
      </c>
      <c r="N105" s="203">
        <v>0</v>
      </c>
      <c r="O105" s="195">
        <f>+P105+R105</f>
        <v>0</v>
      </c>
      <c r="P105" s="202">
        <v>0</v>
      </c>
      <c r="Q105" s="297">
        <v>0</v>
      </c>
      <c r="R105" s="203">
        <v>0</v>
      </c>
      <c r="S105" s="195">
        <f>+T105+V105</f>
        <v>0</v>
      </c>
      <c r="T105" s="202">
        <v>0</v>
      </c>
      <c r="U105" s="297">
        <v>0</v>
      </c>
      <c r="V105" s="203">
        <v>0</v>
      </c>
      <c r="W105" s="195">
        <f>+X105+Z105</f>
        <v>0</v>
      </c>
      <c r="X105" s="204">
        <v>0</v>
      </c>
      <c r="Y105" s="204">
        <v>0</v>
      </c>
      <c r="Z105" s="203">
        <v>0</v>
      </c>
      <c r="AA105" s="313">
        <v>0</v>
      </c>
      <c r="AB105" s="313">
        <v>0</v>
      </c>
      <c r="AC105" s="580"/>
      <c r="AD105" s="550"/>
      <c r="AE105" s="550"/>
      <c r="AF105" s="544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7"/>
    </row>
    <row r="106" spans="1:59" ht="15" customHeight="1" x14ac:dyDescent="0.2">
      <c r="A106" s="661"/>
      <c r="B106" s="651"/>
      <c r="C106" s="654"/>
      <c r="D106" s="541"/>
      <c r="E106" s="641"/>
      <c r="F106" s="643"/>
      <c r="G106" s="554"/>
      <c r="H106" s="557"/>
      <c r="I106" s="535"/>
      <c r="J106" s="301" t="s">
        <v>25</v>
      </c>
      <c r="K106" s="195">
        <f>+L106+N106</f>
        <v>0</v>
      </c>
      <c r="L106" s="202">
        <v>0</v>
      </c>
      <c r="M106" s="297">
        <v>0</v>
      </c>
      <c r="N106" s="203">
        <v>0</v>
      </c>
      <c r="O106" s="195">
        <f>+P106+R106</f>
        <v>0</v>
      </c>
      <c r="P106" s="202">
        <v>0</v>
      </c>
      <c r="Q106" s="297">
        <v>0</v>
      </c>
      <c r="R106" s="203">
        <v>0</v>
      </c>
      <c r="S106" s="195">
        <f>+T106+V106</f>
        <v>0</v>
      </c>
      <c r="T106" s="202">
        <v>0</v>
      </c>
      <c r="U106" s="297">
        <v>0</v>
      </c>
      <c r="V106" s="203">
        <v>0</v>
      </c>
      <c r="W106" s="195">
        <f>+X106+Z106</f>
        <v>0</v>
      </c>
      <c r="X106" s="204">
        <v>0</v>
      </c>
      <c r="Y106" s="204">
        <v>0</v>
      </c>
      <c r="Z106" s="203">
        <v>0</v>
      </c>
      <c r="AA106" s="313">
        <v>0</v>
      </c>
      <c r="AB106" s="313">
        <v>0</v>
      </c>
      <c r="AC106" s="580"/>
      <c r="AD106" s="550"/>
      <c r="AE106" s="550"/>
      <c r="AF106" s="544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7"/>
    </row>
    <row r="107" spans="1:59" ht="15" customHeight="1" thickBot="1" x14ac:dyDescent="0.25">
      <c r="A107" s="661"/>
      <c r="B107" s="651"/>
      <c r="C107" s="654"/>
      <c r="D107" s="541"/>
      <c r="E107" s="641"/>
      <c r="F107" s="643"/>
      <c r="G107" s="554"/>
      <c r="H107" s="557"/>
      <c r="I107" s="535"/>
      <c r="J107" s="302" t="s">
        <v>29</v>
      </c>
      <c r="K107" s="196">
        <f>+L107+N107</f>
        <v>5.9</v>
      </c>
      <c r="L107" s="329">
        <v>0</v>
      </c>
      <c r="M107" s="329">
        <v>0</v>
      </c>
      <c r="N107" s="330">
        <v>5.9</v>
      </c>
      <c r="O107" s="196">
        <f>+P107+R107</f>
        <v>5.9</v>
      </c>
      <c r="P107" s="187">
        <v>0</v>
      </c>
      <c r="Q107" s="331">
        <v>0</v>
      </c>
      <c r="R107" s="330">
        <v>5.9</v>
      </c>
      <c r="S107" s="196">
        <f>+T107+V107</f>
        <v>0</v>
      </c>
      <c r="T107" s="329">
        <v>0</v>
      </c>
      <c r="U107" s="329">
        <v>0</v>
      </c>
      <c r="V107" s="330">
        <v>0</v>
      </c>
      <c r="W107" s="196">
        <f>+X107+Z107</f>
        <v>0</v>
      </c>
      <c r="X107" s="329">
        <v>0</v>
      </c>
      <c r="Y107" s="329">
        <v>0</v>
      </c>
      <c r="Z107" s="330">
        <v>0</v>
      </c>
      <c r="AA107" s="332">
        <v>5.9</v>
      </c>
      <c r="AB107" s="332">
        <v>5.9</v>
      </c>
      <c r="AC107" s="580"/>
      <c r="AD107" s="550"/>
      <c r="AE107" s="550"/>
      <c r="AF107" s="544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7"/>
    </row>
    <row r="108" spans="1:59" ht="20.25" customHeight="1" thickBot="1" x14ac:dyDescent="0.25">
      <c r="A108" s="662"/>
      <c r="B108" s="652"/>
      <c r="C108" s="655"/>
      <c r="D108" s="542"/>
      <c r="E108" s="562"/>
      <c r="F108" s="565"/>
      <c r="G108" s="555"/>
      <c r="H108" s="558"/>
      <c r="I108" s="536"/>
      <c r="J108" s="136" t="s">
        <v>27</v>
      </c>
      <c r="K108" s="7">
        <f t="shared" ref="K108:AB108" si="34">SUM(K104:K107)</f>
        <v>5.9</v>
      </c>
      <c r="L108" s="6">
        <f t="shared" si="34"/>
        <v>0</v>
      </c>
      <c r="M108" s="6">
        <f t="shared" si="34"/>
        <v>0</v>
      </c>
      <c r="N108" s="8">
        <f t="shared" si="34"/>
        <v>5.9</v>
      </c>
      <c r="O108" s="7">
        <f t="shared" si="34"/>
        <v>5.9</v>
      </c>
      <c r="P108" s="3">
        <f t="shared" si="34"/>
        <v>0</v>
      </c>
      <c r="Q108" s="3">
        <f t="shared" si="34"/>
        <v>0</v>
      </c>
      <c r="R108" s="8">
        <f t="shared" si="34"/>
        <v>5.9</v>
      </c>
      <c r="S108" s="7">
        <f t="shared" si="34"/>
        <v>0</v>
      </c>
      <c r="T108" s="6">
        <f t="shared" si="34"/>
        <v>0</v>
      </c>
      <c r="U108" s="6">
        <f t="shared" si="34"/>
        <v>0</v>
      </c>
      <c r="V108" s="8">
        <f t="shared" si="34"/>
        <v>0</v>
      </c>
      <c r="W108" s="7">
        <f t="shared" si="34"/>
        <v>0</v>
      </c>
      <c r="X108" s="3">
        <f t="shared" si="34"/>
        <v>0</v>
      </c>
      <c r="Y108" s="3">
        <f t="shared" si="34"/>
        <v>0</v>
      </c>
      <c r="Z108" s="8">
        <f t="shared" si="34"/>
        <v>0</v>
      </c>
      <c r="AA108" s="10">
        <f t="shared" si="34"/>
        <v>5.9</v>
      </c>
      <c r="AB108" s="10">
        <f t="shared" si="34"/>
        <v>5.9</v>
      </c>
      <c r="AC108" s="581"/>
      <c r="AD108" s="551"/>
      <c r="AE108" s="551"/>
      <c r="AF108" s="545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7"/>
    </row>
    <row r="109" spans="1:59" ht="13.5" customHeight="1" x14ac:dyDescent="0.2">
      <c r="A109" s="660" t="s">
        <v>17</v>
      </c>
      <c r="B109" s="650" t="s">
        <v>18</v>
      </c>
      <c r="C109" s="653" t="s">
        <v>18</v>
      </c>
      <c r="D109" s="540" t="s">
        <v>74</v>
      </c>
      <c r="E109" s="640" t="s">
        <v>211</v>
      </c>
      <c r="F109" s="642"/>
      <c r="G109" s="553" t="s">
        <v>63</v>
      </c>
      <c r="H109" s="556" t="s">
        <v>22</v>
      </c>
      <c r="I109" s="534" t="s">
        <v>23</v>
      </c>
      <c r="J109" s="300" t="s">
        <v>26</v>
      </c>
      <c r="K109" s="162">
        <f>+L109+N109</f>
        <v>89.2</v>
      </c>
      <c r="L109" s="13">
        <v>0</v>
      </c>
      <c r="M109" s="250">
        <v>0</v>
      </c>
      <c r="N109" s="118">
        <v>89.2</v>
      </c>
      <c r="O109" s="162">
        <f>+P109+R109</f>
        <v>0</v>
      </c>
      <c r="P109" s="13">
        <v>0</v>
      </c>
      <c r="Q109" s="250">
        <v>0</v>
      </c>
      <c r="R109" s="118">
        <v>0</v>
      </c>
      <c r="S109" s="162">
        <f>+T109+V109</f>
        <v>0</v>
      </c>
      <c r="T109" s="13">
        <v>0</v>
      </c>
      <c r="U109" s="250">
        <v>0</v>
      </c>
      <c r="V109" s="118">
        <v>0</v>
      </c>
      <c r="W109" s="162">
        <f>+X109+Z109</f>
        <v>0</v>
      </c>
      <c r="X109" s="248">
        <v>0</v>
      </c>
      <c r="Y109" s="248">
        <v>0</v>
      </c>
      <c r="Z109" s="118">
        <v>0</v>
      </c>
      <c r="AA109" s="311">
        <v>0</v>
      </c>
      <c r="AB109" s="311">
        <v>0</v>
      </c>
      <c r="AC109" s="704" t="s">
        <v>212</v>
      </c>
      <c r="AD109" s="549" t="s">
        <v>40</v>
      </c>
      <c r="AE109" s="549" t="s">
        <v>40</v>
      </c>
      <c r="AF109" s="543" t="s">
        <v>40</v>
      </c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5"/>
    </row>
    <row r="110" spans="1:59" ht="14.25" customHeight="1" x14ac:dyDescent="0.2">
      <c r="A110" s="661"/>
      <c r="B110" s="651"/>
      <c r="C110" s="654"/>
      <c r="D110" s="541"/>
      <c r="E110" s="641"/>
      <c r="F110" s="643"/>
      <c r="G110" s="554"/>
      <c r="H110" s="557"/>
      <c r="I110" s="535"/>
      <c r="J110" s="301" t="s">
        <v>24</v>
      </c>
      <c r="K110" s="195">
        <f>+L110+N110</f>
        <v>0</v>
      </c>
      <c r="L110" s="202">
        <v>0</v>
      </c>
      <c r="M110" s="297">
        <v>0</v>
      </c>
      <c r="N110" s="203">
        <v>0</v>
      </c>
      <c r="O110" s="195">
        <f>+P110+R110</f>
        <v>0</v>
      </c>
      <c r="P110" s="202">
        <v>0</v>
      </c>
      <c r="Q110" s="297">
        <v>0</v>
      </c>
      <c r="R110" s="203">
        <v>0</v>
      </c>
      <c r="S110" s="195">
        <f>+T110+V110</f>
        <v>0</v>
      </c>
      <c r="T110" s="202">
        <v>0</v>
      </c>
      <c r="U110" s="297">
        <v>0</v>
      </c>
      <c r="V110" s="203">
        <v>0</v>
      </c>
      <c r="W110" s="195">
        <f>+X110+Z110</f>
        <v>0</v>
      </c>
      <c r="X110" s="204">
        <v>0</v>
      </c>
      <c r="Y110" s="204">
        <v>0</v>
      </c>
      <c r="Z110" s="203">
        <v>0</v>
      </c>
      <c r="AA110" s="313">
        <v>0</v>
      </c>
      <c r="AB110" s="313">
        <v>0</v>
      </c>
      <c r="AC110" s="705"/>
      <c r="AD110" s="550"/>
      <c r="AE110" s="550"/>
      <c r="AF110" s="54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5"/>
    </row>
    <row r="111" spans="1:59" ht="12.75" customHeight="1" x14ac:dyDescent="0.2">
      <c r="A111" s="661"/>
      <c r="B111" s="651"/>
      <c r="C111" s="654"/>
      <c r="D111" s="541"/>
      <c r="E111" s="641"/>
      <c r="F111" s="643"/>
      <c r="G111" s="554"/>
      <c r="H111" s="557"/>
      <c r="I111" s="535"/>
      <c r="J111" s="301" t="s">
        <v>25</v>
      </c>
      <c r="K111" s="195">
        <f>+L111+N111</f>
        <v>0</v>
      </c>
      <c r="L111" s="202">
        <v>0</v>
      </c>
      <c r="M111" s="297">
        <v>0</v>
      </c>
      <c r="N111" s="203">
        <v>0</v>
      </c>
      <c r="O111" s="195">
        <f>+P111+R111</f>
        <v>0</v>
      </c>
      <c r="P111" s="202">
        <v>0</v>
      </c>
      <c r="Q111" s="297">
        <v>0</v>
      </c>
      <c r="R111" s="203">
        <v>0</v>
      </c>
      <c r="S111" s="195">
        <f>+T111+V111</f>
        <v>0</v>
      </c>
      <c r="T111" s="202">
        <v>0</v>
      </c>
      <c r="U111" s="297">
        <v>0</v>
      </c>
      <c r="V111" s="203">
        <v>0</v>
      </c>
      <c r="W111" s="195">
        <f>+X111+Z111</f>
        <v>0</v>
      </c>
      <c r="X111" s="204">
        <v>0</v>
      </c>
      <c r="Y111" s="204">
        <v>0</v>
      </c>
      <c r="Z111" s="203">
        <v>0</v>
      </c>
      <c r="AA111" s="313">
        <v>0</v>
      </c>
      <c r="AB111" s="313">
        <v>0</v>
      </c>
      <c r="AC111" s="705"/>
      <c r="AD111" s="550"/>
      <c r="AE111" s="550"/>
      <c r="AF111" s="54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5"/>
    </row>
    <row r="112" spans="1:59" ht="15" customHeight="1" thickBot="1" x14ac:dyDescent="0.25">
      <c r="A112" s="661"/>
      <c r="B112" s="651"/>
      <c r="C112" s="654"/>
      <c r="D112" s="541"/>
      <c r="E112" s="641"/>
      <c r="F112" s="643"/>
      <c r="G112" s="554"/>
      <c r="H112" s="557"/>
      <c r="I112" s="535"/>
      <c r="J112" s="130" t="s">
        <v>29</v>
      </c>
      <c r="K112" s="134">
        <f>+L112+N112</f>
        <v>0</v>
      </c>
      <c r="L112" s="14">
        <v>0</v>
      </c>
      <c r="M112" s="14">
        <v>0</v>
      </c>
      <c r="N112" s="114">
        <v>0</v>
      </c>
      <c r="O112" s="134">
        <f>+P112+R112</f>
        <v>0</v>
      </c>
      <c r="P112" s="15">
        <v>0</v>
      </c>
      <c r="Q112" s="16">
        <v>0</v>
      </c>
      <c r="R112" s="114">
        <v>0</v>
      </c>
      <c r="S112" s="134">
        <f>+T112+V112</f>
        <v>0</v>
      </c>
      <c r="T112" s="14">
        <v>0</v>
      </c>
      <c r="U112" s="14">
        <v>0</v>
      </c>
      <c r="V112" s="114">
        <v>0</v>
      </c>
      <c r="W112" s="134">
        <f>+X112+Z112</f>
        <v>0</v>
      </c>
      <c r="X112" s="14">
        <v>0</v>
      </c>
      <c r="Y112" s="14">
        <v>0</v>
      </c>
      <c r="Z112" s="114">
        <v>0</v>
      </c>
      <c r="AA112" s="312">
        <v>0</v>
      </c>
      <c r="AB112" s="312">
        <v>0</v>
      </c>
      <c r="AC112" s="705"/>
      <c r="AD112" s="550"/>
      <c r="AE112" s="550"/>
      <c r="AF112" s="54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5"/>
    </row>
    <row r="113" spans="1:59" ht="19.5" customHeight="1" thickBot="1" x14ac:dyDescent="0.25">
      <c r="A113" s="662"/>
      <c r="B113" s="652"/>
      <c r="C113" s="655"/>
      <c r="D113" s="542"/>
      <c r="E113" s="562"/>
      <c r="F113" s="565"/>
      <c r="G113" s="555"/>
      <c r="H113" s="558"/>
      <c r="I113" s="536"/>
      <c r="J113" s="136" t="s">
        <v>27</v>
      </c>
      <c r="K113" s="7">
        <f t="shared" ref="K113:N113" si="35">SUM(K109:K112)</f>
        <v>89.2</v>
      </c>
      <c r="L113" s="6">
        <f t="shared" si="35"/>
        <v>0</v>
      </c>
      <c r="M113" s="6">
        <f t="shared" si="35"/>
        <v>0</v>
      </c>
      <c r="N113" s="8">
        <f t="shared" si="35"/>
        <v>89.2</v>
      </c>
      <c r="O113" s="7">
        <f t="shared" ref="O113:AB113" si="36">SUM(O109:O112)</f>
        <v>0</v>
      </c>
      <c r="P113" s="3">
        <f t="shared" si="36"/>
        <v>0</v>
      </c>
      <c r="Q113" s="3">
        <f t="shared" si="36"/>
        <v>0</v>
      </c>
      <c r="R113" s="8">
        <f t="shared" si="36"/>
        <v>0</v>
      </c>
      <c r="S113" s="7">
        <f t="shared" si="36"/>
        <v>0</v>
      </c>
      <c r="T113" s="6">
        <f t="shared" si="36"/>
        <v>0</v>
      </c>
      <c r="U113" s="6">
        <f t="shared" si="36"/>
        <v>0</v>
      </c>
      <c r="V113" s="8">
        <f t="shared" si="36"/>
        <v>0</v>
      </c>
      <c r="W113" s="7">
        <f t="shared" si="36"/>
        <v>0</v>
      </c>
      <c r="X113" s="3">
        <f t="shared" si="36"/>
        <v>0</v>
      </c>
      <c r="Y113" s="3">
        <f t="shared" si="36"/>
        <v>0</v>
      </c>
      <c r="Z113" s="8">
        <f t="shared" si="36"/>
        <v>0</v>
      </c>
      <c r="AA113" s="10">
        <f t="shared" si="36"/>
        <v>0</v>
      </c>
      <c r="AB113" s="10">
        <f t="shared" si="36"/>
        <v>0</v>
      </c>
      <c r="AC113" s="752"/>
      <c r="AD113" s="551"/>
      <c r="AE113" s="551"/>
      <c r="AF113" s="545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5"/>
    </row>
    <row r="114" spans="1:59" ht="13.5" customHeight="1" thickBot="1" x14ac:dyDescent="0.25">
      <c r="A114" s="644" t="s">
        <v>17</v>
      </c>
      <c r="B114" s="572" t="s">
        <v>18</v>
      </c>
      <c r="C114" s="663" t="s">
        <v>18</v>
      </c>
      <c r="D114" s="540" t="s">
        <v>75</v>
      </c>
      <c r="E114" s="640" t="s">
        <v>76</v>
      </c>
      <c r="F114" s="642"/>
      <c r="G114" s="553" t="s">
        <v>63</v>
      </c>
      <c r="H114" s="556" t="s">
        <v>22</v>
      </c>
      <c r="I114" s="534" t="s">
        <v>23</v>
      </c>
      <c r="J114" s="300" t="s">
        <v>26</v>
      </c>
      <c r="K114" s="162">
        <f>+L114+N114</f>
        <v>0</v>
      </c>
      <c r="L114" s="13">
        <v>0</v>
      </c>
      <c r="M114" s="250">
        <v>0</v>
      </c>
      <c r="N114" s="118">
        <v>0</v>
      </c>
      <c r="O114" s="162">
        <f>+P114+R114</f>
        <v>0</v>
      </c>
      <c r="P114" s="13">
        <v>0</v>
      </c>
      <c r="Q114" s="250">
        <v>0</v>
      </c>
      <c r="R114" s="118">
        <v>0</v>
      </c>
      <c r="S114" s="162">
        <f>+T114+V114</f>
        <v>0</v>
      </c>
      <c r="T114" s="13">
        <v>0</v>
      </c>
      <c r="U114" s="250">
        <v>0</v>
      </c>
      <c r="V114" s="118">
        <v>0</v>
      </c>
      <c r="W114" s="162">
        <f>+X114+Z114</f>
        <v>0</v>
      </c>
      <c r="X114" s="248">
        <v>0</v>
      </c>
      <c r="Y114" s="248">
        <v>0</v>
      </c>
      <c r="Z114" s="118">
        <v>0</v>
      </c>
      <c r="AA114" s="311">
        <v>0</v>
      </c>
      <c r="AB114" s="311">
        <v>0</v>
      </c>
      <c r="AC114" s="552" t="s">
        <v>197</v>
      </c>
      <c r="AD114" s="532" t="s">
        <v>40</v>
      </c>
      <c r="AE114" s="532" t="s">
        <v>40</v>
      </c>
      <c r="AF114" s="838" t="s">
        <v>40</v>
      </c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5"/>
    </row>
    <row r="115" spans="1:59" ht="12.75" customHeight="1" thickBot="1" x14ac:dyDescent="0.25">
      <c r="A115" s="645"/>
      <c r="B115" s="573"/>
      <c r="C115" s="664"/>
      <c r="D115" s="541"/>
      <c r="E115" s="641"/>
      <c r="F115" s="643"/>
      <c r="G115" s="554"/>
      <c r="H115" s="557"/>
      <c r="I115" s="535"/>
      <c r="J115" s="301" t="s">
        <v>24</v>
      </c>
      <c r="K115" s="195">
        <f>+L115+N115</f>
        <v>0</v>
      </c>
      <c r="L115" s="202">
        <v>0</v>
      </c>
      <c r="M115" s="297">
        <v>0</v>
      </c>
      <c r="N115" s="203">
        <v>0</v>
      </c>
      <c r="O115" s="193">
        <f>+P115+R115</f>
        <v>0</v>
      </c>
      <c r="P115" s="202">
        <v>0</v>
      </c>
      <c r="Q115" s="297">
        <v>0</v>
      </c>
      <c r="R115" s="203">
        <v>0</v>
      </c>
      <c r="S115" s="195">
        <f>+T115+V115</f>
        <v>0</v>
      </c>
      <c r="T115" s="202">
        <v>0</v>
      </c>
      <c r="U115" s="297">
        <v>0</v>
      </c>
      <c r="V115" s="203">
        <v>0</v>
      </c>
      <c r="W115" s="195">
        <f>+X115+Z115</f>
        <v>0</v>
      </c>
      <c r="X115" s="204">
        <v>0</v>
      </c>
      <c r="Y115" s="204">
        <v>0</v>
      </c>
      <c r="Z115" s="203">
        <v>0</v>
      </c>
      <c r="AA115" s="313">
        <v>0</v>
      </c>
      <c r="AB115" s="313">
        <v>0</v>
      </c>
      <c r="AC115" s="552"/>
      <c r="AD115" s="532"/>
      <c r="AE115" s="532"/>
      <c r="AF115" s="838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5"/>
    </row>
    <row r="116" spans="1:59" ht="13.5" customHeight="1" thickBot="1" x14ac:dyDescent="0.25">
      <c r="A116" s="645"/>
      <c r="B116" s="573"/>
      <c r="C116" s="664"/>
      <c r="D116" s="541"/>
      <c r="E116" s="641"/>
      <c r="F116" s="643"/>
      <c r="G116" s="554"/>
      <c r="H116" s="557"/>
      <c r="I116" s="535"/>
      <c r="J116" s="301" t="s">
        <v>25</v>
      </c>
      <c r="K116" s="195">
        <f>+L116+N116</f>
        <v>0</v>
      </c>
      <c r="L116" s="202">
        <v>0</v>
      </c>
      <c r="M116" s="297">
        <v>0</v>
      </c>
      <c r="N116" s="203">
        <v>0</v>
      </c>
      <c r="O116" s="193">
        <f>+P116+R116</f>
        <v>0</v>
      </c>
      <c r="P116" s="202">
        <v>0</v>
      </c>
      <c r="Q116" s="297">
        <v>0</v>
      </c>
      <c r="R116" s="203">
        <v>0</v>
      </c>
      <c r="S116" s="195">
        <f>+T116+V116</f>
        <v>0</v>
      </c>
      <c r="T116" s="202">
        <v>0</v>
      </c>
      <c r="U116" s="297">
        <v>0</v>
      </c>
      <c r="V116" s="203">
        <v>0</v>
      </c>
      <c r="W116" s="195">
        <f>+X116+Z116</f>
        <v>0</v>
      </c>
      <c r="X116" s="204">
        <v>0</v>
      </c>
      <c r="Y116" s="204">
        <v>0</v>
      </c>
      <c r="Z116" s="203">
        <v>0</v>
      </c>
      <c r="AA116" s="313">
        <v>0</v>
      </c>
      <c r="AB116" s="313">
        <v>0</v>
      </c>
      <c r="AC116" s="552"/>
      <c r="AD116" s="532"/>
      <c r="AE116" s="532"/>
      <c r="AF116" s="838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5"/>
    </row>
    <row r="117" spans="1:59" ht="15" customHeight="1" thickBot="1" x14ac:dyDescent="0.25">
      <c r="A117" s="645"/>
      <c r="B117" s="573"/>
      <c r="C117" s="664"/>
      <c r="D117" s="541"/>
      <c r="E117" s="641"/>
      <c r="F117" s="643"/>
      <c r="G117" s="554"/>
      <c r="H117" s="557"/>
      <c r="I117" s="535"/>
      <c r="J117" s="302" t="s">
        <v>29</v>
      </c>
      <c r="K117" s="196">
        <f>+L117+N117</f>
        <v>0</v>
      </c>
      <c r="L117" s="329">
        <v>0</v>
      </c>
      <c r="M117" s="329">
        <v>0</v>
      </c>
      <c r="N117" s="330">
        <v>0</v>
      </c>
      <c r="O117" s="170">
        <f>+P117+R117</f>
        <v>0</v>
      </c>
      <c r="P117" s="187">
        <v>0</v>
      </c>
      <c r="Q117" s="331">
        <v>0</v>
      </c>
      <c r="R117" s="330">
        <v>0</v>
      </c>
      <c r="S117" s="196">
        <f>+T117+V117</f>
        <v>0</v>
      </c>
      <c r="T117" s="329">
        <v>0</v>
      </c>
      <c r="U117" s="329">
        <v>0</v>
      </c>
      <c r="V117" s="330">
        <v>0</v>
      </c>
      <c r="W117" s="196">
        <f>+X117+Z117</f>
        <v>0</v>
      </c>
      <c r="X117" s="329">
        <v>0</v>
      </c>
      <c r="Y117" s="329">
        <v>0</v>
      </c>
      <c r="Z117" s="330">
        <v>0</v>
      </c>
      <c r="AA117" s="332">
        <v>0</v>
      </c>
      <c r="AB117" s="332">
        <v>0</v>
      </c>
      <c r="AC117" s="552"/>
      <c r="AD117" s="532"/>
      <c r="AE117" s="532"/>
      <c r="AF117" s="838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5"/>
    </row>
    <row r="118" spans="1:59" ht="21.75" customHeight="1" thickBot="1" x14ac:dyDescent="0.25">
      <c r="A118" s="646"/>
      <c r="B118" s="574"/>
      <c r="C118" s="665"/>
      <c r="D118" s="542"/>
      <c r="E118" s="562"/>
      <c r="F118" s="565"/>
      <c r="G118" s="555"/>
      <c r="H118" s="558"/>
      <c r="I118" s="536"/>
      <c r="J118" s="342" t="s">
        <v>27</v>
      </c>
      <c r="K118" s="205">
        <f t="shared" ref="K118:N118" si="37">SUM(K114:K117)</f>
        <v>0</v>
      </c>
      <c r="L118" s="183">
        <f t="shared" si="37"/>
        <v>0</v>
      </c>
      <c r="M118" s="183">
        <f t="shared" si="37"/>
        <v>0</v>
      </c>
      <c r="N118" s="206">
        <f t="shared" si="37"/>
        <v>0</v>
      </c>
      <c r="O118" s="9">
        <f>SUM(O114:O117)</f>
        <v>0</v>
      </c>
      <c r="P118" s="3">
        <f t="shared" ref="P118:Z118" si="38">SUM(P114:P117)</f>
        <v>0</v>
      </c>
      <c r="Q118" s="3">
        <f t="shared" si="38"/>
        <v>0</v>
      </c>
      <c r="R118" s="8">
        <f t="shared" si="38"/>
        <v>0</v>
      </c>
      <c r="S118" s="205">
        <f t="shared" si="38"/>
        <v>0</v>
      </c>
      <c r="T118" s="183">
        <f t="shared" si="38"/>
        <v>0</v>
      </c>
      <c r="U118" s="183">
        <f t="shared" si="38"/>
        <v>0</v>
      </c>
      <c r="V118" s="206">
        <f t="shared" si="38"/>
        <v>0</v>
      </c>
      <c r="W118" s="205">
        <f t="shared" si="38"/>
        <v>0</v>
      </c>
      <c r="X118" s="184">
        <f t="shared" si="38"/>
        <v>0</v>
      </c>
      <c r="Y118" s="184">
        <f t="shared" si="38"/>
        <v>0</v>
      </c>
      <c r="Z118" s="206">
        <f t="shared" si="38"/>
        <v>0</v>
      </c>
      <c r="AA118" s="10">
        <f>SUM(AA114:AA117)</f>
        <v>0</v>
      </c>
      <c r="AB118" s="10">
        <f>SUM(AB114:AB117)</f>
        <v>0</v>
      </c>
      <c r="AC118" s="552"/>
      <c r="AD118" s="532"/>
      <c r="AE118" s="532"/>
      <c r="AF118" s="838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5"/>
    </row>
    <row r="119" spans="1:59" ht="14.25" customHeight="1" thickBot="1" x14ac:dyDescent="0.25">
      <c r="A119" s="569" t="s">
        <v>17</v>
      </c>
      <c r="B119" s="582" t="s">
        <v>18</v>
      </c>
      <c r="C119" s="663" t="s">
        <v>18</v>
      </c>
      <c r="D119" s="540" t="s">
        <v>281</v>
      </c>
      <c r="E119" s="640" t="s">
        <v>282</v>
      </c>
      <c r="F119" s="642"/>
      <c r="G119" s="553" t="s">
        <v>312</v>
      </c>
      <c r="H119" s="556" t="s">
        <v>22</v>
      </c>
      <c r="I119" s="534" t="s">
        <v>23</v>
      </c>
      <c r="J119" s="300" t="s">
        <v>26</v>
      </c>
      <c r="K119" s="162">
        <f>+L119+N119</f>
        <v>0</v>
      </c>
      <c r="L119" s="13">
        <v>0</v>
      </c>
      <c r="M119" s="344">
        <v>0</v>
      </c>
      <c r="N119" s="118">
        <v>0</v>
      </c>
      <c r="O119" s="162">
        <f>P119+R119</f>
        <v>0</v>
      </c>
      <c r="P119" s="13">
        <v>0</v>
      </c>
      <c r="Q119" s="250">
        <v>0</v>
      </c>
      <c r="R119" s="118">
        <v>0</v>
      </c>
      <c r="S119" s="162">
        <f>+T119+V119</f>
        <v>0</v>
      </c>
      <c r="T119" s="13">
        <v>0</v>
      </c>
      <c r="U119" s="344">
        <v>0</v>
      </c>
      <c r="V119" s="118">
        <v>0</v>
      </c>
      <c r="W119" s="162">
        <f>+X119+Z119</f>
        <v>0</v>
      </c>
      <c r="X119" s="248">
        <v>0</v>
      </c>
      <c r="Y119" s="248">
        <v>0</v>
      </c>
      <c r="Z119" s="118">
        <v>0</v>
      </c>
      <c r="AA119" s="311">
        <v>0</v>
      </c>
      <c r="AB119" s="311">
        <v>0</v>
      </c>
      <c r="AC119" s="552" t="s">
        <v>197</v>
      </c>
      <c r="AD119" s="549" t="s">
        <v>40</v>
      </c>
      <c r="AE119" s="549" t="s">
        <v>40</v>
      </c>
      <c r="AF119" s="838" t="s">
        <v>40</v>
      </c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5"/>
    </row>
    <row r="120" spans="1:59" ht="15" customHeight="1" thickBot="1" x14ac:dyDescent="0.25">
      <c r="A120" s="570"/>
      <c r="B120" s="583"/>
      <c r="C120" s="664"/>
      <c r="D120" s="541"/>
      <c r="E120" s="641"/>
      <c r="F120" s="643"/>
      <c r="G120" s="554"/>
      <c r="H120" s="557"/>
      <c r="I120" s="535"/>
      <c r="J120" s="301" t="s">
        <v>24</v>
      </c>
      <c r="K120" s="195">
        <f>+L120+N120</f>
        <v>0</v>
      </c>
      <c r="L120" s="204">
        <v>0</v>
      </c>
      <c r="M120" s="98">
        <v>0</v>
      </c>
      <c r="N120" s="343">
        <v>0</v>
      </c>
      <c r="O120" s="195">
        <f>+P120+R120</f>
        <v>0</v>
      </c>
      <c r="P120" s="202">
        <v>0</v>
      </c>
      <c r="Q120" s="297">
        <v>0</v>
      </c>
      <c r="R120" s="203">
        <v>0</v>
      </c>
      <c r="S120" s="195">
        <f>+T120+V120</f>
        <v>0</v>
      </c>
      <c r="T120" s="204">
        <v>0</v>
      </c>
      <c r="U120" s="98">
        <v>0</v>
      </c>
      <c r="V120" s="343">
        <v>0</v>
      </c>
      <c r="W120" s="195">
        <f>+X120+Z120</f>
        <v>0</v>
      </c>
      <c r="X120" s="204">
        <v>0</v>
      </c>
      <c r="Y120" s="204">
        <v>0</v>
      </c>
      <c r="Z120" s="203">
        <v>0</v>
      </c>
      <c r="AA120" s="313">
        <v>0</v>
      </c>
      <c r="AB120" s="313">
        <v>0</v>
      </c>
      <c r="AC120" s="552"/>
      <c r="AD120" s="550"/>
      <c r="AE120" s="550"/>
      <c r="AF120" s="838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5"/>
    </row>
    <row r="121" spans="1:59" ht="14.25" customHeight="1" thickBot="1" x14ac:dyDescent="0.25">
      <c r="A121" s="570"/>
      <c r="B121" s="583"/>
      <c r="C121" s="664"/>
      <c r="D121" s="541"/>
      <c r="E121" s="641"/>
      <c r="F121" s="643"/>
      <c r="G121" s="554"/>
      <c r="H121" s="557"/>
      <c r="I121" s="535"/>
      <c r="J121" s="301" t="s">
        <v>25</v>
      </c>
      <c r="K121" s="195">
        <f>+L121+N121</f>
        <v>0</v>
      </c>
      <c r="L121" s="204">
        <v>0</v>
      </c>
      <c r="M121" s="98">
        <v>0</v>
      </c>
      <c r="N121" s="343">
        <v>0</v>
      </c>
      <c r="O121" s="195">
        <f>P121+R121</f>
        <v>0</v>
      </c>
      <c r="P121" s="202">
        <v>0</v>
      </c>
      <c r="Q121" s="297">
        <v>0</v>
      </c>
      <c r="R121" s="203">
        <v>0</v>
      </c>
      <c r="S121" s="195">
        <f>+T121+V121</f>
        <v>0</v>
      </c>
      <c r="T121" s="204">
        <v>0</v>
      </c>
      <c r="U121" s="98">
        <v>0</v>
      </c>
      <c r="V121" s="343">
        <v>0</v>
      </c>
      <c r="W121" s="195">
        <f>+X121+Z121</f>
        <v>0</v>
      </c>
      <c r="X121" s="204">
        <v>0</v>
      </c>
      <c r="Y121" s="204">
        <v>0</v>
      </c>
      <c r="Z121" s="203">
        <v>0</v>
      </c>
      <c r="AA121" s="313">
        <v>0</v>
      </c>
      <c r="AB121" s="313">
        <v>0</v>
      </c>
      <c r="AC121" s="552"/>
      <c r="AD121" s="550"/>
      <c r="AE121" s="550"/>
      <c r="AF121" s="838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5"/>
    </row>
    <row r="122" spans="1:59" ht="15" customHeight="1" thickBot="1" x14ac:dyDescent="0.25">
      <c r="A122" s="570"/>
      <c r="B122" s="583"/>
      <c r="C122" s="664"/>
      <c r="D122" s="541"/>
      <c r="E122" s="641"/>
      <c r="F122" s="643"/>
      <c r="G122" s="554"/>
      <c r="H122" s="557"/>
      <c r="I122" s="535"/>
      <c r="J122" s="302" t="s">
        <v>29</v>
      </c>
      <c r="K122" s="196">
        <f>+L122+N122</f>
        <v>8.8000000000000007</v>
      </c>
      <c r="L122" s="329">
        <v>0</v>
      </c>
      <c r="M122" s="329">
        <v>0</v>
      </c>
      <c r="N122" s="330">
        <v>8.8000000000000007</v>
      </c>
      <c r="O122" s="196">
        <f>+P122+R122</f>
        <v>8.8000000000000007</v>
      </c>
      <c r="P122" s="187">
        <v>0</v>
      </c>
      <c r="Q122" s="331">
        <v>0</v>
      </c>
      <c r="R122" s="330">
        <v>8.8000000000000007</v>
      </c>
      <c r="S122" s="196">
        <f>+T122+V122</f>
        <v>0</v>
      </c>
      <c r="T122" s="329">
        <v>0</v>
      </c>
      <c r="U122" s="329">
        <v>0</v>
      </c>
      <c r="V122" s="330">
        <v>0</v>
      </c>
      <c r="W122" s="196">
        <f>+X122+Z122</f>
        <v>0</v>
      </c>
      <c r="X122" s="329">
        <v>0</v>
      </c>
      <c r="Y122" s="329">
        <v>0</v>
      </c>
      <c r="Z122" s="330">
        <v>0</v>
      </c>
      <c r="AA122" s="332">
        <v>8.8000000000000007</v>
      </c>
      <c r="AB122" s="332">
        <v>8.8000000000000007</v>
      </c>
      <c r="AC122" s="552"/>
      <c r="AD122" s="550"/>
      <c r="AE122" s="550"/>
      <c r="AF122" s="838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5"/>
    </row>
    <row r="123" spans="1:59" ht="18.75" customHeight="1" thickBot="1" x14ac:dyDescent="0.25">
      <c r="A123" s="571"/>
      <c r="B123" s="584"/>
      <c r="C123" s="665"/>
      <c r="D123" s="542"/>
      <c r="E123" s="562"/>
      <c r="F123" s="565"/>
      <c r="G123" s="555"/>
      <c r="H123" s="558"/>
      <c r="I123" s="536"/>
      <c r="J123" s="143" t="s">
        <v>27</v>
      </c>
      <c r="K123" s="115">
        <f t="shared" ref="K123:AB123" si="39">SUM(K119:K122)</f>
        <v>8.8000000000000007</v>
      </c>
      <c r="L123" s="185">
        <f t="shared" si="39"/>
        <v>0</v>
      </c>
      <c r="M123" s="4">
        <f t="shared" si="39"/>
        <v>0</v>
      </c>
      <c r="N123" s="25">
        <f t="shared" si="39"/>
        <v>8.8000000000000007</v>
      </c>
      <c r="O123" s="115">
        <f t="shared" si="39"/>
        <v>8.8000000000000007</v>
      </c>
      <c r="P123" s="4">
        <f t="shared" si="39"/>
        <v>0</v>
      </c>
      <c r="Q123" s="4">
        <f t="shared" si="39"/>
        <v>0</v>
      </c>
      <c r="R123" s="22">
        <f t="shared" si="39"/>
        <v>8.8000000000000007</v>
      </c>
      <c r="S123" s="115">
        <f t="shared" si="39"/>
        <v>0</v>
      </c>
      <c r="T123" s="185">
        <f t="shared" si="39"/>
        <v>0</v>
      </c>
      <c r="U123" s="4">
        <f t="shared" si="39"/>
        <v>0</v>
      </c>
      <c r="V123" s="25">
        <f t="shared" si="39"/>
        <v>0</v>
      </c>
      <c r="W123" s="115">
        <f t="shared" si="39"/>
        <v>0</v>
      </c>
      <c r="X123" s="4">
        <f t="shared" si="39"/>
        <v>0</v>
      </c>
      <c r="Y123" s="4">
        <f t="shared" si="39"/>
        <v>0</v>
      </c>
      <c r="Z123" s="22">
        <f t="shared" si="39"/>
        <v>0</v>
      </c>
      <c r="AA123" s="24">
        <f t="shared" si="39"/>
        <v>8.8000000000000007</v>
      </c>
      <c r="AB123" s="24">
        <f t="shared" si="39"/>
        <v>8.8000000000000007</v>
      </c>
      <c r="AC123" s="552"/>
      <c r="AD123" s="551"/>
      <c r="AE123" s="551"/>
      <c r="AF123" s="838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5"/>
    </row>
    <row r="124" spans="1:59" ht="14.25" customHeight="1" thickBot="1" x14ac:dyDescent="0.25">
      <c r="A124" s="569" t="s">
        <v>17</v>
      </c>
      <c r="B124" s="582" t="s">
        <v>18</v>
      </c>
      <c r="C124" s="663" t="s">
        <v>18</v>
      </c>
      <c r="D124" s="540" t="s">
        <v>77</v>
      </c>
      <c r="E124" s="640" t="s">
        <v>215</v>
      </c>
      <c r="F124" s="642"/>
      <c r="G124" s="553" t="s">
        <v>78</v>
      </c>
      <c r="H124" s="556" t="s">
        <v>22</v>
      </c>
      <c r="I124" s="534" t="s">
        <v>23</v>
      </c>
      <c r="J124" s="300" t="s">
        <v>26</v>
      </c>
      <c r="K124" s="162">
        <f>+L124+N124</f>
        <v>11.8</v>
      </c>
      <c r="L124" s="13">
        <v>0</v>
      </c>
      <c r="M124" s="344">
        <v>0</v>
      </c>
      <c r="N124" s="118">
        <v>11.8</v>
      </c>
      <c r="O124" s="162">
        <f>P124+R124</f>
        <v>0</v>
      </c>
      <c r="P124" s="13">
        <v>0</v>
      </c>
      <c r="Q124" s="250">
        <v>0</v>
      </c>
      <c r="R124" s="118">
        <v>0</v>
      </c>
      <c r="S124" s="162">
        <f>+T124+V124</f>
        <v>0</v>
      </c>
      <c r="T124" s="13">
        <v>0</v>
      </c>
      <c r="U124" s="344">
        <v>0</v>
      </c>
      <c r="V124" s="118">
        <v>0</v>
      </c>
      <c r="W124" s="162">
        <f>+X124+Z124</f>
        <v>0</v>
      </c>
      <c r="X124" s="248">
        <v>0</v>
      </c>
      <c r="Y124" s="248">
        <v>0</v>
      </c>
      <c r="Z124" s="118">
        <v>0</v>
      </c>
      <c r="AA124" s="311">
        <v>0</v>
      </c>
      <c r="AB124" s="313">
        <v>0</v>
      </c>
      <c r="AC124" s="533" t="s">
        <v>254</v>
      </c>
      <c r="AD124" s="549" t="s">
        <v>30</v>
      </c>
      <c r="AE124" s="549" t="s">
        <v>40</v>
      </c>
      <c r="AF124" s="548" t="s">
        <v>40</v>
      </c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5"/>
    </row>
    <row r="125" spans="1:59" ht="13.5" customHeight="1" thickBot="1" x14ac:dyDescent="0.25">
      <c r="A125" s="570"/>
      <c r="B125" s="583"/>
      <c r="C125" s="664"/>
      <c r="D125" s="541"/>
      <c r="E125" s="641"/>
      <c r="F125" s="643"/>
      <c r="G125" s="554"/>
      <c r="H125" s="557"/>
      <c r="I125" s="535"/>
      <c r="J125" s="301" t="s">
        <v>24</v>
      </c>
      <c r="K125" s="195">
        <f>+L125+N125</f>
        <v>0</v>
      </c>
      <c r="L125" s="204">
        <v>0</v>
      </c>
      <c r="M125" s="98">
        <v>0</v>
      </c>
      <c r="N125" s="343">
        <v>0</v>
      </c>
      <c r="O125" s="195">
        <f>+P125+R125</f>
        <v>0</v>
      </c>
      <c r="P125" s="202">
        <v>0</v>
      </c>
      <c r="Q125" s="297">
        <v>0</v>
      </c>
      <c r="R125" s="203">
        <v>0</v>
      </c>
      <c r="S125" s="195">
        <f>+T125+V125</f>
        <v>0</v>
      </c>
      <c r="T125" s="204">
        <v>0</v>
      </c>
      <c r="U125" s="98">
        <v>0</v>
      </c>
      <c r="V125" s="343">
        <v>0</v>
      </c>
      <c r="W125" s="195">
        <f>+X125+Z125</f>
        <v>0</v>
      </c>
      <c r="X125" s="204">
        <v>0</v>
      </c>
      <c r="Y125" s="204">
        <v>0</v>
      </c>
      <c r="Z125" s="203">
        <v>0</v>
      </c>
      <c r="AA125" s="313">
        <v>0</v>
      </c>
      <c r="AB125" s="313">
        <v>0</v>
      </c>
      <c r="AC125" s="533"/>
      <c r="AD125" s="550"/>
      <c r="AE125" s="550"/>
      <c r="AF125" s="548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5"/>
    </row>
    <row r="126" spans="1:59" ht="14.25" customHeight="1" thickBot="1" x14ac:dyDescent="0.25">
      <c r="A126" s="570"/>
      <c r="B126" s="583"/>
      <c r="C126" s="664"/>
      <c r="D126" s="541"/>
      <c r="E126" s="641"/>
      <c r="F126" s="643"/>
      <c r="G126" s="554"/>
      <c r="H126" s="557"/>
      <c r="I126" s="535"/>
      <c r="J126" s="301" t="s">
        <v>362</v>
      </c>
      <c r="K126" s="195">
        <f>+L126+N126</f>
        <v>0</v>
      </c>
      <c r="L126" s="204">
        <v>0</v>
      </c>
      <c r="M126" s="98">
        <v>0</v>
      </c>
      <c r="N126" s="343">
        <v>0</v>
      </c>
      <c r="O126" s="195">
        <f>P126+R126</f>
        <v>0</v>
      </c>
      <c r="P126" s="202">
        <v>0</v>
      </c>
      <c r="Q126" s="297">
        <v>0</v>
      </c>
      <c r="R126" s="203">
        <v>0</v>
      </c>
      <c r="S126" s="195">
        <f>+T126+V126</f>
        <v>0</v>
      </c>
      <c r="T126" s="204">
        <v>0</v>
      </c>
      <c r="U126" s="98">
        <v>0</v>
      </c>
      <c r="V126" s="343">
        <v>0</v>
      </c>
      <c r="W126" s="195">
        <f>+X126+Z126</f>
        <v>0</v>
      </c>
      <c r="X126" s="204">
        <v>0</v>
      </c>
      <c r="Y126" s="204">
        <v>0</v>
      </c>
      <c r="Z126" s="203">
        <v>0</v>
      </c>
      <c r="AA126" s="313">
        <v>0</v>
      </c>
      <c r="AB126" s="313">
        <v>0</v>
      </c>
      <c r="AC126" s="533"/>
      <c r="AD126" s="550"/>
      <c r="AE126" s="550"/>
      <c r="AF126" s="548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5"/>
    </row>
    <row r="127" spans="1:59" ht="15" customHeight="1" thickBot="1" x14ac:dyDescent="0.25">
      <c r="A127" s="570"/>
      <c r="B127" s="583"/>
      <c r="C127" s="664"/>
      <c r="D127" s="541"/>
      <c r="E127" s="641"/>
      <c r="F127" s="643"/>
      <c r="G127" s="554"/>
      <c r="H127" s="557"/>
      <c r="I127" s="535"/>
      <c r="J127" s="130" t="s">
        <v>29</v>
      </c>
      <c r="K127" s="134">
        <f>+L127+N127</f>
        <v>3.5</v>
      </c>
      <c r="L127" s="14">
        <v>0</v>
      </c>
      <c r="M127" s="14">
        <v>0</v>
      </c>
      <c r="N127" s="114">
        <v>3.5</v>
      </c>
      <c r="O127" s="134">
        <f>+P127+R127</f>
        <v>25</v>
      </c>
      <c r="P127" s="15">
        <v>25</v>
      </c>
      <c r="Q127" s="16">
        <v>0</v>
      </c>
      <c r="R127" s="114">
        <v>0</v>
      </c>
      <c r="S127" s="134">
        <f>+T127+V127</f>
        <v>0</v>
      </c>
      <c r="T127" s="14">
        <v>0</v>
      </c>
      <c r="U127" s="14">
        <v>0</v>
      </c>
      <c r="V127" s="114">
        <v>0</v>
      </c>
      <c r="W127" s="134">
        <f>+X127+Z127</f>
        <v>0</v>
      </c>
      <c r="X127" s="14">
        <v>0</v>
      </c>
      <c r="Y127" s="14">
        <v>0</v>
      </c>
      <c r="Z127" s="114">
        <v>0</v>
      </c>
      <c r="AA127" s="312">
        <v>5.5</v>
      </c>
      <c r="AB127" s="312">
        <v>5.5</v>
      </c>
      <c r="AC127" s="533"/>
      <c r="AD127" s="550"/>
      <c r="AE127" s="550"/>
      <c r="AF127" s="548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5"/>
    </row>
    <row r="128" spans="1:59" ht="20.25" customHeight="1" thickBot="1" x14ac:dyDescent="0.25">
      <c r="A128" s="571"/>
      <c r="B128" s="584"/>
      <c r="C128" s="665"/>
      <c r="D128" s="542"/>
      <c r="E128" s="562"/>
      <c r="F128" s="565"/>
      <c r="G128" s="555"/>
      <c r="H128" s="558"/>
      <c r="I128" s="536"/>
      <c r="J128" s="143" t="s">
        <v>27</v>
      </c>
      <c r="K128" s="115">
        <f t="shared" ref="K128:N128" si="40">SUM(K124:K127)</f>
        <v>15.3</v>
      </c>
      <c r="L128" s="185">
        <f t="shared" si="40"/>
        <v>0</v>
      </c>
      <c r="M128" s="4">
        <f t="shared" si="40"/>
        <v>0</v>
      </c>
      <c r="N128" s="25">
        <f t="shared" si="40"/>
        <v>15.3</v>
      </c>
      <c r="O128" s="115">
        <f t="shared" ref="O128:AB128" si="41">SUM(O124:O127)</f>
        <v>25</v>
      </c>
      <c r="P128" s="4">
        <f t="shared" si="41"/>
        <v>25</v>
      </c>
      <c r="Q128" s="4">
        <f t="shared" si="41"/>
        <v>0</v>
      </c>
      <c r="R128" s="22">
        <f t="shared" si="41"/>
        <v>0</v>
      </c>
      <c r="S128" s="115">
        <f t="shared" si="41"/>
        <v>0</v>
      </c>
      <c r="T128" s="185">
        <f t="shared" si="41"/>
        <v>0</v>
      </c>
      <c r="U128" s="4">
        <f t="shared" si="41"/>
        <v>0</v>
      </c>
      <c r="V128" s="25">
        <f t="shared" si="41"/>
        <v>0</v>
      </c>
      <c r="W128" s="115">
        <f t="shared" si="41"/>
        <v>0</v>
      </c>
      <c r="X128" s="4">
        <f t="shared" si="41"/>
        <v>0</v>
      </c>
      <c r="Y128" s="4">
        <f t="shared" si="41"/>
        <v>0</v>
      </c>
      <c r="Z128" s="22">
        <f t="shared" si="41"/>
        <v>0</v>
      </c>
      <c r="AA128" s="24">
        <f t="shared" si="41"/>
        <v>5.5</v>
      </c>
      <c r="AB128" s="24">
        <f t="shared" si="41"/>
        <v>5.5</v>
      </c>
      <c r="AC128" s="533"/>
      <c r="AD128" s="551"/>
      <c r="AE128" s="551"/>
      <c r="AF128" s="548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5"/>
    </row>
    <row r="129" spans="1:59" ht="24.75" customHeight="1" x14ac:dyDescent="0.2">
      <c r="A129" s="569" t="s">
        <v>17</v>
      </c>
      <c r="B129" s="582" t="s">
        <v>18</v>
      </c>
      <c r="C129" s="663" t="s">
        <v>18</v>
      </c>
      <c r="D129" s="668" t="s">
        <v>170</v>
      </c>
      <c r="E129" s="1078" t="s">
        <v>191</v>
      </c>
      <c r="F129" s="846"/>
      <c r="G129" s="585" t="s">
        <v>185</v>
      </c>
      <c r="H129" s="587" t="s">
        <v>22</v>
      </c>
      <c r="I129" s="589" t="s">
        <v>23</v>
      </c>
      <c r="J129" s="347" t="s">
        <v>26</v>
      </c>
      <c r="K129" s="262">
        <f>+L129+N129</f>
        <v>400.1</v>
      </c>
      <c r="L129" s="348">
        <v>0</v>
      </c>
      <c r="M129" s="100">
        <v>0</v>
      </c>
      <c r="N129" s="263">
        <v>400.1</v>
      </c>
      <c r="O129" s="262">
        <f>+P129+R129</f>
        <v>375.6</v>
      </c>
      <c r="P129" s="100">
        <v>0</v>
      </c>
      <c r="Q129" s="100">
        <v>0</v>
      </c>
      <c r="R129" s="101">
        <v>375.6</v>
      </c>
      <c r="S129" s="262">
        <f>+T129+V129</f>
        <v>0</v>
      </c>
      <c r="T129" s="348">
        <v>0</v>
      </c>
      <c r="U129" s="100">
        <v>0</v>
      </c>
      <c r="V129" s="263">
        <v>0</v>
      </c>
      <c r="W129" s="262">
        <f>+X129+Z129</f>
        <v>0</v>
      </c>
      <c r="X129" s="348">
        <v>0</v>
      </c>
      <c r="Y129" s="348">
        <v>0</v>
      </c>
      <c r="Z129" s="101">
        <v>0</v>
      </c>
      <c r="AA129" s="102">
        <v>0</v>
      </c>
      <c r="AB129" s="102">
        <v>0</v>
      </c>
      <c r="AC129" s="579" t="s">
        <v>283</v>
      </c>
      <c r="AD129" s="549" t="s">
        <v>85</v>
      </c>
      <c r="AE129" s="549" t="s">
        <v>40</v>
      </c>
      <c r="AF129" s="543" t="s">
        <v>40</v>
      </c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5"/>
    </row>
    <row r="130" spans="1:59" ht="24" customHeight="1" x14ac:dyDescent="0.2">
      <c r="A130" s="570"/>
      <c r="B130" s="583"/>
      <c r="C130" s="664"/>
      <c r="D130" s="853"/>
      <c r="E130" s="1079"/>
      <c r="F130" s="847"/>
      <c r="G130" s="848"/>
      <c r="H130" s="849"/>
      <c r="I130" s="1080"/>
      <c r="J130" s="336" t="s">
        <v>24</v>
      </c>
      <c r="K130" s="213">
        <f>+L130+N130</f>
        <v>0</v>
      </c>
      <c r="L130" s="340">
        <v>0</v>
      </c>
      <c r="M130" s="207">
        <v>0</v>
      </c>
      <c r="N130" s="346">
        <v>0</v>
      </c>
      <c r="O130" s="213">
        <f>+P130+R130</f>
        <v>0</v>
      </c>
      <c r="P130" s="340">
        <v>0</v>
      </c>
      <c r="Q130" s="207">
        <v>0</v>
      </c>
      <c r="R130" s="346">
        <v>0</v>
      </c>
      <c r="S130" s="213">
        <f>+T130+V130</f>
        <v>0</v>
      </c>
      <c r="T130" s="340">
        <v>0</v>
      </c>
      <c r="U130" s="207">
        <v>0</v>
      </c>
      <c r="V130" s="346">
        <v>0</v>
      </c>
      <c r="W130" s="213">
        <f>+X130+Z130</f>
        <v>0</v>
      </c>
      <c r="X130" s="340">
        <v>0</v>
      </c>
      <c r="Y130" s="340">
        <v>0</v>
      </c>
      <c r="Z130" s="339">
        <v>0</v>
      </c>
      <c r="AA130" s="341">
        <v>0</v>
      </c>
      <c r="AB130" s="341">
        <v>0</v>
      </c>
      <c r="AC130" s="580"/>
      <c r="AD130" s="550"/>
      <c r="AE130" s="550"/>
      <c r="AF130" s="54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5"/>
    </row>
    <row r="131" spans="1:59" ht="21" customHeight="1" x14ac:dyDescent="0.2">
      <c r="A131" s="570"/>
      <c r="B131" s="583"/>
      <c r="C131" s="664"/>
      <c r="D131" s="853"/>
      <c r="E131" s="1079"/>
      <c r="F131" s="847"/>
      <c r="G131" s="848"/>
      <c r="H131" s="849"/>
      <c r="I131" s="1080"/>
      <c r="J131" s="336" t="s">
        <v>25</v>
      </c>
      <c r="K131" s="213">
        <f>+L131+N131</f>
        <v>0</v>
      </c>
      <c r="L131" s="340">
        <v>0</v>
      </c>
      <c r="M131" s="207">
        <v>0</v>
      </c>
      <c r="N131" s="346">
        <v>0</v>
      </c>
      <c r="O131" s="213">
        <f>+P131+R131</f>
        <v>0</v>
      </c>
      <c r="P131" s="340">
        <v>0</v>
      </c>
      <c r="Q131" s="207">
        <v>0</v>
      </c>
      <c r="R131" s="346">
        <v>0</v>
      </c>
      <c r="S131" s="213">
        <f>+T131+V131</f>
        <v>0</v>
      </c>
      <c r="T131" s="340">
        <v>0</v>
      </c>
      <c r="U131" s="207">
        <v>0</v>
      </c>
      <c r="V131" s="346">
        <v>0</v>
      </c>
      <c r="W131" s="213">
        <f>+X131+Z131</f>
        <v>0</v>
      </c>
      <c r="X131" s="340">
        <v>0</v>
      </c>
      <c r="Y131" s="340">
        <v>0</v>
      </c>
      <c r="Z131" s="339">
        <v>0</v>
      </c>
      <c r="AA131" s="341">
        <v>0</v>
      </c>
      <c r="AB131" s="341">
        <v>0</v>
      </c>
      <c r="AC131" s="580"/>
      <c r="AD131" s="550"/>
      <c r="AE131" s="550"/>
      <c r="AF131" s="54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5"/>
    </row>
    <row r="132" spans="1:59" ht="24.75" customHeight="1" thickBot="1" x14ac:dyDescent="0.25">
      <c r="A132" s="570"/>
      <c r="B132" s="583"/>
      <c r="C132" s="664"/>
      <c r="D132" s="853"/>
      <c r="E132" s="1079"/>
      <c r="F132" s="847"/>
      <c r="G132" s="848"/>
      <c r="H132" s="849"/>
      <c r="I132" s="1080"/>
      <c r="J132" s="349" t="s">
        <v>29</v>
      </c>
      <c r="K132" s="191">
        <f>+L132+N132</f>
        <v>180</v>
      </c>
      <c r="L132" s="350">
        <v>0</v>
      </c>
      <c r="M132" s="351">
        <v>0</v>
      </c>
      <c r="N132" s="352">
        <v>180</v>
      </c>
      <c r="O132" s="191">
        <f>+P132+R132</f>
        <v>70.8</v>
      </c>
      <c r="P132" s="350">
        <v>0</v>
      </c>
      <c r="Q132" s="351">
        <v>0</v>
      </c>
      <c r="R132" s="352">
        <v>70.8</v>
      </c>
      <c r="S132" s="191">
        <f>+T132+V132</f>
        <v>0</v>
      </c>
      <c r="T132" s="350">
        <v>0</v>
      </c>
      <c r="U132" s="351">
        <v>0</v>
      </c>
      <c r="V132" s="352">
        <v>0</v>
      </c>
      <c r="W132" s="191">
        <f>+X132+Z132</f>
        <v>0</v>
      </c>
      <c r="X132" s="350">
        <v>0</v>
      </c>
      <c r="Y132" s="350">
        <v>0</v>
      </c>
      <c r="Z132" s="353">
        <v>0</v>
      </c>
      <c r="AA132" s="354">
        <v>0</v>
      </c>
      <c r="AB132" s="354">
        <v>0</v>
      </c>
      <c r="AC132" s="580"/>
      <c r="AD132" s="550"/>
      <c r="AE132" s="550"/>
      <c r="AF132" s="54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5"/>
    </row>
    <row r="133" spans="1:59" ht="42" customHeight="1" thickBot="1" x14ac:dyDescent="0.25">
      <c r="A133" s="571"/>
      <c r="B133" s="584"/>
      <c r="C133" s="665"/>
      <c r="D133" s="630"/>
      <c r="E133" s="568"/>
      <c r="F133" s="683"/>
      <c r="G133" s="586"/>
      <c r="H133" s="588"/>
      <c r="I133" s="590"/>
      <c r="J133" s="136" t="s">
        <v>27</v>
      </c>
      <c r="K133" s="7">
        <f t="shared" ref="K133:AB133" si="42">SUM(K129:K132)</f>
        <v>580.1</v>
      </c>
      <c r="L133" s="6">
        <f t="shared" si="42"/>
        <v>0</v>
      </c>
      <c r="M133" s="3">
        <f t="shared" si="42"/>
        <v>0</v>
      </c>
      <c r="N133" s="12">
        <f t="shared" si="42"/>
        <v>580.1</v>
      </c>
      <c r="O133" s="115">
        <f t="shared" si="42"/>
        <v>446.40000000000003</v>
      </c>
      <c r="P133" s="4">
        <f t="shared" si="42"/>
        <v>0</v>
      </c>
      <c r="Q133" s="4">
        <f t="shared" si="42"/>
        <v>0</v>
      </c>
      <c r="R133" s="22">
        <f t="shared" si="42"/>
        <v>446.40000000000003</v>
      </c>
      <c r="S133" s="7">
        <f t="shared" si="42"/>
        <v>0</v>
      </c>
      <c r="T133" s="6">
        <f t="shared" si="42"/>
        <v>0</v>
      </c>
      <c r="U133" s="3">
        <f t="shared" si="42"/>
        <v>0</v>
      </c>
      <c r="V133" s="12">
        <f t="shared" si="42"/>
        <v>0</v>
      </c>
      <c r="W133" s="7">
        <f t="shared" si="42"/>
        <v>0</v>
      </c>
      <c r="X133" s="3">
        <f t="shared" si="42"/>
        <v>0</v>
      </c>
      <c r="Y133" s="3">
        <f t="shared" si="42"/>
        <v>0</v>
      </c>
      <c r="Z133" s="8">
        <f t="shared" si="42"/>
        <v>0</v>
      </c>
      <c r="AA133" s="24">
        <f t="shared" si="42"/>
        <v>0</v>
      </c>
      <c r="AB133" s="24">
        <f t="shared" si="42"/>
        <v>0</v>
      </c>
      <c r="AC133" s="581"/>
      <c r="AD133" s="551"/>
      <c r="AE133" s="551"/>
      <c r="AF133" s="545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5"/>
    </row>
    <row r="134" spans="1:59" ht="21.75" customHeight="1" thickBot="1" x14ac:dyDescent="0.25">
      <c r="A134" s="569" t="s">
        <v>17</v>
      </c>
      <c r="B134" s="582" t="s">
        <v>18</v>
      </c>
      <c r="C134" s="663" t="s">
        <v>18</v>
      </c>
      <c r="D134" s="843" t="s">
        <v>373</v>
      </c>
      <c r="E134" s="753" t="s">
        <v>375</v>
      </c>
      <c r="F134" s="846"/>
      <c r="G134" s="585" t="s">
        <v>374</v>
      </c>
      <c r="H134" s="587" t="s">
        <v>376</v>
      </c>
      <c r="I134" s="587" t="s">
        <v>377</v>
      </c>
      <c r="J134" s="347" t="s">
        <v>26</v>
      </c>
      <c r="K134" s="262">
        <f>+L134+N134</f>
        <v>0</v>
      </c>
      <c r="L134" s="348">
        <v>0</v>
      </c>
      <c r="M134" s="100">
        <v>0</v>
      </c>
      <c r="N134" s="263">
        <v>0</v>
      </c>
      <c r="O134" s="262">
        <f>+P134+R134</f>
        <v>178</v>
      </c>
      <c r="P134" s="100">
        <v>0</v>
      </c>
      <c r="Q134" s="100">
        <v>0</v>
      </c>
      <c r="R134" s="101">
        <v>178</v>
      </c>
      <c r="S134" s="262">
        <f>+T134+V134</f>
        <v>0</v>
      </c>
      <c r="T134" s="348">
        <v>0</v>
      </c>
      <c r="U134" s="100">
        <v>0</v>
      </c>
      <c r="V134" s="263">
        <v>0</v>
      </c>
      <c r="W134" s="262">
        <f>+X134+Z134</f>
        <v>0</v>
      </c>
      <c r="X134" s="348">
        <v>0</v>
      </c>
      <c r="Y134" s="348">
        <v>0</v>
      </c>
      <c r="Z134" s="101">
        <v>0</v>
      </c>
      <c r="AA134" s="102">
        <v>0</v>
      </c>
      <c r="AB134" s="102">
        <v>0</v>
      </c>
      <c r="AC134" s="533" t="s">
        <v>284</v>
      </c>
      <c r="AD134" s="532" t="s">
        <v>85</v>
      </c>
      <c r="AE134" s="532" t="s">
        <v>40</v>
      </c>
      <c r="AF134" s="548" t="s">
        <v>40</v>
      </c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5"/>
    </row>
    <row r="135" spans="1:59" ht="23.25" customHeight="1" thickBot="1" x14ac:dyDescent="0.25">
      <c r="A135" s="570"/>
      <c r="B135" s="583"/>
      <c r="C135" s="664"/>
      <c r="D135" s="844"/>
      <c r="E135" s="754"/>
      <c r="F135" s="847"/>
      <c r="G135" s="848"/>
      <c r="H135" s="849"/>
      <c r="I135" s="849"/>
      <c r="J135" s="336" t="s">
        <v>29</v>
      </c>
      <c r="K135" s="213">
        <f>+L135+N135</f>
        <v>0</v>
      </c>
      <c r="L135" s="340">
        <v>0</v>
      </c>
      <c r="M135" s="207">
        <v>0</v>
      </c>
      <c r="N135" s="346">
        <v>0</v>
      </c>
      <c r="O135" s="213">
        <f>+P135+R135</f>
        <v>19.8</v>
      </c>
      <c r="P135" s="340">
        <v>0</v>
      </c>
      <c r="Q135" s="207">
        <v>0</v>
      </c>
      <c r="R135" s="346">
        <v>19.8</v>
      </c>
      <c r="S135" s="213">
        <f>+T135+V135</f>
        <v>0</v>
      </c>
      <c r="T135" s="340">
        <v>0</v>
      </c>
      <c r="U135" s="207">
        <v>0</v>
      </c>
      <c r="V135" s="346">
        <v>0</v>
      </c>
      <c r="W135" s="213">
        <f>+X135+Z135</f>
        <v>0</v>
      </c>
      <c r="X135" s="340">
        <v>0</v>
      </c>
      <c r="Y135" s="340">
        <v>0</v>
      </c>
      <c r="Z135" s="339">
        <v>0</v>
      </c>
      <c r="AA135" s="341">
        <v>0</v>
      </c>
      <c r="AB135" s="341">
        <v>0</v>
      </c>
      <c r="AC135" s="533"/>
      <c r="AD135" s="532"/>
      <c r="AE135" s="532"/>
      <c r="AF135" s="548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5"/>
    </row>
    <row r="136" spans="1:59" ht="33" customHeight="1" thickBot="1" x14ac:dyDescent="0.25">
      <c r="A136" s="571"/>
      <c r="B136" s="584"/>
      <c r="C136" s="665"/>
      <c r="D136" s="845"/>
      <c r="E136" s="755"/>
      <c r="F136" s="683"/>
      <c r="G136" s="586"/>
      <c r="H136" s="588"/>
      <c r="I136" s="588"/>
      <c r="J136" s="136" t="s">
        <v>27</v>
      </c>
      <c r="K136" s="7">
        <f t="shared" ref="K136:AB136" si="43">SUM(K134:K135)</f>
        <v>0</v>
      </c>
      <c r="L136" s="6">
        <f t="shared" si="43"/>
        <v>0</v>
      </c>
      <c r="M136" s="3">
        <f t="shared" si="43"/>
        <v>0</v>
      </c>
      <c r="N136" s="12">
        <f t="shared" si="43"/>
        <v>0</v>
      </c>
      <c r="O136" s="115">
        <f t="shared" si="43"/>
        <v>197.8</v>
      </c>
      <c r="P136" s="4">
        <f t="shared" si="43"/>
        <v>0</v>
      </c>
      <c r="Q136" s="4">
        <f t="shared" si="43"/>
        <v>0</v>
      </c>
      <c r="R136" s="22">
        <f t="shared" si="43"/>
        <v>197.8</v>
      </c>
      <c r="S136" s="7">
        <f t="shared" si="43"/>
        <v>0</v>
      </c>
      <c r="T136" s="6">
        <f t="shared" si="43"/>
        <v>0</v>
      </c>
      <c r="U136" s="3">
        <f t="shared" si="43"/>
        <v>0</v>
      </c>
      <c r="V136" s="12">
        <f t="shared" si="43"/>
        <v>0</v>
      </c>
      <c r="W136" s="7">
        <f t="shared" si="43"/>
        <v>0</v>
      </c>
      <c r="X136" s="3">
        <f t="shared" si="43"/>
        <v>0</v>
      </c>
      <c r="Y136" s="3">
        <f t="shared" si="43"/>
        <v>0</v>
      </c>
      <c r="Z136" s="8">
        <f t="shared" si="43"/>
        <v>0</v>
      </c>
      <c r="AA136" s="24">
        <f t="shared" si="43"/>
        <v>0</v>
      </c>
      <c r="AB136" s="24">
        <f t="shared" si="43"/>
        <v>0</v>
      </c>
      <c r="AC136" s="533"/>
      <c r="AD136" s="532"/>
      <c r="AE136" s="532"/>
      <c r="AF136" s="548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5"/>
    </row>
    <row r="137" spans="1:59" ht="15" customHeight="1" thickBot="1" x14ac:dyDescent="0.25">
      <c r="A137" s="569" t="s">
        <v>17</v>
      </c>
      <c r="B137" s="582" t="s">
        <v>18</v>
      </c>
      <c r="C137" s="663" t="s">
        <v>18</v>
      </c>
      <c r="D137" s="668" t="s">
        <v>79</v>
      </c>
      <c r="E137" s="753" t="s">
        <v>216</v>
      </c>
      <c r="F137" s="642"/>
      <c r="G137" s="553" t="s">
        <v>142</v>
      </c>
      <c r="H137" s="556" t="s">
        <v>22</v>
      </c>
      <c r="I137" s="534" t="s">
        <v>23</v>
      </c>
      <c r="J137" s="300" t="s">
        <v>26</v>
      </c>
      <c r="K137" s="162">
        <f>+L137+N137</f>
        <v>55.5</v>
      </c>
      <c r="L137" s="248">
        <v>0</v>
      </c>
      <c r="M137" s="13">
        <v>0</v>
      </c>
      <c r="N137" s="317">
        <v>55.5</v>
      </c>
      <c r="O137" s="162">
        <f>+P137+R137</f>
        <v>55.5</v>
      </c>
      <c r="P137" s="13">
        <v>0</v>
      </c>
      <c r="Q137" s="13">
        <v>0</v>
      </c>
      <c r="R137" s="118">
        <v>55.5</v>
      </c>
      <c r="S137" s="162">
        <f>+T137+V137</f>
        <v>0</v>
      </c>
      <c r="T137" s="248">
        <v>0</v>
      </c>
      <c r="U137" s="13">
        <v>0</v>
      </c>
      <c r="V137" s="317">
        <v>0</v>
      </c>
      <c r="W137" s="162">
        <f>+X137+Z137</f>
        <v>0</v>
      </c>
      <c r="X137" s="248">
        <v>0</v>
      </c>
      <c r="Y137" s="248">
        <v>0</v>
      </c>
      <c r="Z137" s="118">
        <v>0</v>
      </c>
      <c r="AA137" s="311">
        <v>0</v>
      </c>
      <c r="AB137" s="311">
        <v>0</v>
      </c>
      <c r="AC137" s="533" t="s">
        <v>197</v>
      </c>
      <c r="AD137" s="532" t="s">
        <v>30</v>
      </c>
      <c r="AE137" s="532" t="s">
        <v>40</v>
      </c>
      <c r="AF137" s="548" t="s">
        <v>40</v>
      </c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5"/>
    </row>
    <row r="138" spans="1:59" ht="15.75" customHeight="1" thickBot="1" x14ac:dyDescent="0.25">
      <c r="A138" s="570"/>
      <c r="B138" s="583"/>
      <c r="C138" s="664"/>
      <c r="D138" s="853"/>
      <c r="E138" s="754"/>
      <c r="F138" s="643"/>
      <c r="G138" s="554"/>
      <c r="H138" s="557"/>
      <c r="I138" s="535"/>
      <c r="J138" s="301" t="s">
        <v>24</v>
      </c>
      <c r="K138" s="195">
        <f>+L138+N138</f>
        <v>4.5</v>
      </c>
      <c r="L138" s="204">
        <v>0</v>
      </c>
      <c r="M138" s="98">
        <v>0</v>
      </c>
      <c r="N138" s="343">
        <v>4.5</v>
      </c>
      <c r="O138" s="195">
        <f>+P138+R138</f>
        <v>4.5</v>
      </c>
      <c r="P138" s="204">
        <v>0</v>
      </c>
      <c r="Q138" s="98">
        <v>0</v>
      </c>
      <c r="R138" s="343">
        <v>4.5</v>
      </c>
      <c r="S138" s="195">
        <f>+T138+V138</f>
        <v>0</v>
      </c>
      <c r="T138" s="204">
        <v>0</v>
      </c>
      <c r="U138" s="98">
        <v>0</v>
      </c>
      <c r="V138" s="343">
        <v>0</v>
      </c>
      <c r="W138" s="195">
        <f>+X138+Z138</f>
        <v>0</v>
      </c>
      <c r="X138" s="204">
        <v>0</v>
      </c>
      <c r="Y138" s="204">
        <v>0</v>
      </c>
      <c r="Z138" s="203">
        <v>0</v>
      </c>
      <c r="AA138" s="313">
        <v>0</v>
      </c>
      <c r="AB138" s="313">
        <v>0</v>
      </c>
      <c r="AC138" s="533"/>
      <c r="AD138" s="532"/>
      <c r="AE138" s="532"/>
      <c r="AF138" s="548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5"/>
    </row>
    <row r="139" spans="1:59" ht="15.75" customHeight="1" thickBot="1" x14ac:dyDescent="0.25">
      <c r="A139" s="570"/>
      <c r="B139" s="583"/>
      <c r="C139" s="664"/>
      <c r="D139" s="853"/>
      <c r="E139" s="754"/>
      <c r="F139" s="643"/>
      <c r="G139" s="554"/>
      <c r="H139" s="557"/>
      <c r="I139" s="535"/>
      <c r="J139" s="301" t="s">
        <v>362</v>
      </c>
      <c r="K139" s="195">
        <f>+L139+N139</f>
        <v>0</v>
      </c>
      <c r="L139" s="204">
        <v>0</v>
      </c>
      <c r="M139" s="98">
        <v>0</v>
      </c>
      <c r="N139" s="343">
        <v>0</v>
      </c>
      <c r="O139" s="195">
        <f>+P139+R139</f>
        <v>0</v>
      </c>
      <c r="P139" s="204">
        <v>0</v>
      </c>
      <c r="Q139" s="98">
        <v>0</v>
      </c>
      <c r="R139" s="343">
        <v>0</v>
      </c>
      <c r="S139" s="195">
        <f>+T139+V139</f>
        <v>0</v>
      </c>
      <c r="T139" s="204">
        <v>0</v>
      </c>
      <c r="U139" s="98">
        <v>0</v>
      </c>
      <c r="V139" s="343">
        <v>0</v>
      </c>
      <c r="W139" s="195">
        <f>+X139+Z139</f>
        <v>0</v>
      </c>
      <c r="X139" s="204">
        <v>0</v>
      </c>
      <c r="Y139" s="204">
        <v>0</v>
      </c>
      <c r="Z139" s="203">
        <v>0</v>
      </c>
      <c r="AA139" s="313">
        <v>0</v>
      </c>
      <c r="AB139" s="313">
        <v>0</v>
      </c>
      <c r="AC139" s="533"/>
      <c r="AD139" s="532"/>
      <c r="AE139" s="532"/>
      <c r="AF139" s="548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5"/>
    </row>
    <row r="140" spans="1:59" ht="15.75" customHeight="1" thickBot="1" x14ac:dyDescent="0.25">
      <c r="A140" s="570"/>
      <c r="B140" s="583"/>
      <c r="C140" s="664"/>
      <c r="D140" s="853"/>
      <c r="E140" s="754"/>
      <c r="F140" s="643"/>
      <c r="G140" s="554"/>
      <c r="H140" s="557"/>
      <c r="I140" s="535"/>
      <c r="J140" s="302" t="s">
        <v>29</v>
      </c>
      <c r="K140" s="196">
        <f>+L140+N140</f>
        <v>10</v>
      </c>
      <c r="L140" s="329">
        <v>0</v>
      </c>
      <c r="M140" s="119">
        <v>0</v>
      </c>
      <c r="N140" s="333">
        <v>10</v>
      </c>
      <c r="O140" s="196">
        <f>+P140+R140</f>
        <v>15</v>
      </c>
      <c r="P140" s="329">
        <v>0</v>
      </c>
      <c r="Q140" s="119">
        <v>0</v>
      </c>
      <c r="R140" s="333">
        <v>15</v>
      </c>
      <c r="S140" s="196">
        <f>+T140+V140</f>
        <v>0</v>
      </c>
      <c r="T140" s="329">
        <v>0</v>
      </c>
      <c r="U140" s="119">
        <v>0</v>
      </c>
      <c r="V140" s="333">
        <v>0</v>
      </c>
      <c r="W140" s="196">
        <f>+X140+Z140</f>
        <v>0</v>
      </c>
      <c r="X140" s="329">
        <v>0</v>
      </c>
      <c r="Y140" s="329">
        <v>0</v>
      </c>
      <c r="Z140" s="330">
        <v>0</v>
      </c>
      <c r="AA140" s="332">
        <v>0</v>
      </c>
      <c r="AB140" s="332">
        <v>0</v>
      </c>
      <c r="AC140" s="533"/>
      <c r="AD140" s="532"/>
      <c r="AE140" s="532"/>
      <c r="AF140" s="548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5"/>
    </row>
    <row r="141" spans="1:59" ht="22.5" customHeight="1" thickBot="1" x14ac:dyDescent="0.25">
      <c r="A141" s="571"/>
      <c r="B141" s="584"/>
      <c r="C141" s="665"/>
      <c r="D141" s="630"/>
      <c r="E141" s="755"/>
      <c r="F141" s="565"/>
      <c r="G141" s="555"/>
      <c r="H141" s="558"/>
      <c r="I141" s="536"/>
      <c r="J141" s="136" t="s">
        <v>27</v>
      </c>
      <c r="K141" s="7">
        <f t="shared" ref="K141:N141" si="44">SUM(K137:K140)</f>
        <v>70</v>
      </c>
      <c r="L141" s="6">
        <f t="shared" si="44"/>
        <v>0</v>
      </c>
      <c r="M141" s="3">
        <f t="shared" si="44"/>
        <v>0</v>
      </c>
      <c r="N141" s="12">
        <f t="shared" si="44"/>
        <v>70</v>
      </c>
      <c r="O141" s="115">
        <f t="shared" ref="O141:AB141" si="45">SUM(O137:O140)</f>
        <v>75</v>
      </c>
      <c r="P141" s="4">
        <f t="shared" si="45"/>
        <v>0</v>
      </c>
      <c r="Q141" s="4">
        <f t="shared" si="45"/>
        <v>0</v>
      </c>
      <c r="R141" s="22">
        <f t="shared" si="45"/>
        <v>75</v>
      </c>
      <c r="S141" s="7">
        <f t="shared" si="45"/>
        <v>0</v>
      </c>
      <c r="T141" s="6">
        <f t="shared" si="45"/>
        <v>0</v>
      </c>
      <c r="U141" s="3">
        <f t="shared" si="45"/>
        <v>0</v>
      </c>
      <c r="V141" s="12">
        <f t="shared" si="45"/>
        <v>0</v>
      </c>
      <c r="W141" s="7">
        <f t="shared" si="45"/>
        <v>0</v>
      </c>
      <c r="X141" s="3">
        <f t="shared" si="45"/>
        <v>0</v>
      </c>
      <c r="Y141" s="3">
        <f t="shared" si="45"/>
        <v>0</v>
      </c>
      <c r="Z141" s="8">
        <f t="shared" si="45"/>
        <v>0</v>
      </c>
      <c r="AA141" s="24">
        <f t="shared" si="45"/>
        <v>0</v>
      </c>
      <c r="AB141" s="24">
        <f t="shared" si="45"/>
        <v>0</v>
      </c>
      <c r="AC141" s="533"/>
      <c r="AD141" s="532"/>
      <c r="AE141" s="532"/>
      <c r="AF141" s="548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5"/>
    </row>
    <row r="142" spans="1:59" ht="14.25" customHeight="1" x14ac:dyDescent="0.2">
      <c r="A142" s="569" t="s">
        <v>17</v>
      </c>
      <c r="B142" s="582" t="s">
        <v>18</v>
      </c>
      <c r="C142" s="663" t="s">
        <v>18</v>
      </c>
      <c r="D142" s="668" t="s">
        <v>80</v>
      </c>
      <c r="E142" s="621" t="s">
        <v>404</v>
      </c>
      <c r="F142" s="854"/>
      <c r="G142" s="575" t="s">
        <v>59</v>
      </c>
      <c r="H142" s="691" t="s">
        <v>22</v>
      </c>
      <c r="I142" s="870" t="s">
        <v>23</v>
      </c>
      <c r="J142" s="355" t="s">
        <v>26</v>
      </c>
      <c r="K142" s="165">
        <f>+L142+N142</f>
        <v>0</v>
      </c>
      <c r="L142" s="316">
        <v>0</v>
      </c>
      <c r="M142" s="358">
        <v>0</v>
      </c>
      <c r="N142" s="359">
        <v>0</v>
      </c>
      <c r="O142" s="162">
        <f>+P142+R142</f>
        <v>0</v>
      </c>
      <c r="P142" s="13">
        <v>0</v>
      </c>
      <c r="Q142" s="13">
        <v>0</v>
      </c>
      <c r="R142" s="118">
        <v>0</v>
      </c>
      <c r="S142" s="165">
        <f>+T142+V142</f>
        <v>0</v>
      </c>
      <c r="T142" s="316">
        <v>0</v>
      </c>
      <c r="U142" s="358">
        <v>0</v>
      </c>
      <c r="V142" s="359">
        <v>0</v>
      </c>
      <c r="W142" s="165">
        <f>+X142+Z142</f>
        <v>0</v>
      </c>
      <c r="X142" s="316">
        <v>0</v>
      </c>
      <c r="Y142" s="316">
        <v>0</v>
      </c>
      <c r="Z142" s="249">
        <v>0</v>
      </c>
      <c r="AA142" s="311">
        <v>0</v>
      </c>
      <c r="AB142" s="311">
        <v>0</v>
      </c>
      <c r="AC142" s="873" t="s">
        <v>217</v>
      </c>
      <c r="AD142" s="1054" t="s">
        <v>308</v>
      </c>
      <c r="AE142" s="1054" t="s">
        <v>308</v>
      </c>
      <c r="AF142" s="850" t="s">
        <v>308</v>
      </c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5"/>
    </row>
    <row r="143" spans="1:59" ht="15" customHeight="1" x14ac:dyDescent="0.2">
      <c r="A143" s="570"/>
      <c r="B143" s="583"/>
      <c r="C143" s="664"/>
      <c r="D143" s="853"/>
      <c r="E143" s="622"/>
      <c r="F143" s="855"/>
      <c r="G143" s="576"/>
      <c r="H143" s="692"/>
      <c r="I143" s="871"/>
      <c r="J143" s="356" t="s">
        <v>24</v>
      </c>
      <c r="K143" s="201">
        <f>+L143+N143</f>
        <v>0</v>
      </c>
      <c r="L143" s="308">
        <v>0</v>
      </c>
      <c r="M143" s="97">
        <v>0</v>
      </c>
      <c r="N143" s="360">
        <v>0</v>
      </c>
      <c r="O143" s="195">
        <f>+P143+R143</f>
        <v>0</v>
      </c>
      <c r="P143" s="204">
        <v>0</v>
      </c>
      <c r="Q143" s="98">
        <v>0</v>
      </c>
      <c r="R143" s="343">
        <v>0</v>
      </c>
      <c r="S143" s="201">
        <f>+T143+V143</f>
        <v>0</v>
      </c>
      <c r="T143" s="308">
        <v>0</v>
      </c>
      <c r="U143" s="97">
        <v>0</v>
      </c>
      <c r="V143" s="360">
        <v>0</v>
      </c>
      <c r="W143" s="201">
        <f>+X143+Z143</f>
        <v>0</v>
      </c>
      <c r="X143" s="308">
        <v>0</v>
      </c>
      <c r="Y143" s="308">
        <v>0</v>
      </c>
      <c r="Z143" s="362">
        <v>0</v>
      </c>
      <c r="AA143" s="313">
        <v>0</v>
      </c>
      <c r="AB143" s="313">
        <v>0</v>
      </c>
      <c r="AC143" s="874"/>
      <c r="AD143" s="1055"/>
      <c r="AE143" s="1055"/>
      <c r="AF143" s="851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5"/>
    </row>
    <row r="144" spans="1:59" ht="15" customHeight="1" x14ac:dyDescent="0.2">
      <c r="A144" s="570"/>
      <c r="B144" s="583"/>
      <c r="C144" s="664"/>
      <c r="D144" s="853"/>
      <c r="E144" s="622"/>
      <c r="F144" s="855"/>
      <c r="G144" s="576"/>
      <c r="H144" s="692"/>
      <c r="I144" s="871"/>
      <c r="J144" s="356" t="s">
        <v>25</v>
      </c>
      <c r="K144" s="201">
        <f>+L144+N144</f>
        <v>0</v>
      </c>
      <c r="L144" s="308">
        <v>0</v>
      </c>
      <c r="M144" s="97">
        <v>0</v>
      </c>
      <c r="N144" s="360">
        <v>0</v>
      </c>
      <c r="O144" s="195">
        <f>+P144+R144</f>
        <v>0</v>
      </c>
      <c r="P144" s="204">
        <v>0</v>
      </c>
      <c r="Q144" s="98">
        <v>0</v>
      </c>
      <c r="R144" s="343">
        <v>0</v>
      </c>
      <c r="S144" s="201">
        <f>+T144+V144</f>
        <v>0</v>
      </c>
      <c r="T144" s="308">
        <v>0</v>
      </c>
      <c r="U144" s="97">
        <v>0</v>
      </c>
      <c r="V144" s="360">
        <v>0</v>
      </c>
      <c r="W144" s="201">
        <f>+X144+Z144</f>
        <v>0</v>
      </c>
      <c r="X144" s="308">
        <v>0</v>
      </c>
      <c r="Y144" s="308">
        <v>0</v>
      </c>
      <c r="Z144" s="362">
        <v>0</v>
      </c>
      <c r="AA144" s="313">
        <v>0</v>
      </c>
      <c r="AB144" s="313">
        <v>0</v>
      </c>
      <c r="AC144" s="874"/>
      <c r="AD144" s="1055"/>
      <c r="AE144" s="1055"/>
      <c r="AF144" s="851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5"/>
    </row>
    <row r="145" spans="1:59" ht="17.25" customHeight="1" thickBot="1" x14ac:dyDescent="0.25">
      <c r="A145" s="570"/>
      <c r="B145" s="583"/>
      <c r="C145" s="664"/>
      <c r="D145" s="853"/>
      <c r="E145" s="622"/>
      <c r="F145" s="855"/>
      <c r="G145" s="576"/>
      <c r="H145" s="692"/>
      <c r="I145" s="871"/>
      <c r="J145" s="357" t="s">
        <v>29</v>
      </c>
      <c r="K145" s="198">
        <f>+L145+N145</f>
        <v>21</v>
      </c>
      <c r="L145" s="117">
        <v>21</v>
      </c>
      <c r="M145" s="111">
        <v>0</v>
      </c>
      <c r="N145" s="361">
        <v>0</v>
      </c>
      <c r="O145" s="134">
        <f>+P145+R145</f>
        <v>40</v>
      </c>
      <c r="P145" s="14">
        <v>40</v>
      </c>
      <c r="Q145" s="99">
        <v>0</v>
      </c>
      <c r="R145" s="318">
        <v>0</v>
      </c>
      <c r="S145" s="198">
        <f>+T145+V145</f>
        <v>0</v>
      </c>
      <c r="T145" s="117">
        <v>0</v>
      </c>
      <c r="U145" s="111">
        <v>0</v>
      </c>
      <c r="V145" s="361">
        <v>0</v>
      </c>
      <c r="W145" s="198">
        <f>+X145+Z145</f>
        <v>0</v>
      </c>
      <c r="X145" s="117">
        <v>0</v>
      </c>
      <c r="Y145" s="117">
        <v>0</v>
      </c>
      <c r="Z145" s="309">
        <v>0</v>
      </c>
      <c r="AA145" s="312">
        <v>40</v>
      </c>
      <c r="AB145" s="312">
        <v>40</v>
      </c>
      <c r="AC145" s="874"/>
      <c r="AD145" s="1055"/>
      <c r="AE145" s="1055"/>
      <c r="AF145" s="851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5"/>
    </row>
    <row r="146" spans="1:59" ht="21" customHeight="1" thickBot="1" x14ac:dyDescent="0.25">
      <c r="A146" s="571"/>
      <c r="B146" s="584"/>
      <c r="C146" s="665"/>
      <c r="D146" s="630"/>
      <c r="E146" s="614"/>
      <c r="F146" s="856"/>
      <c r="G146" s="577"/>
      <c r="H146" s="693"/>
      <c r="I146" s="872"/>
      <c r="J146" s="136" t="s">
        <v>27</v>
      </c>
      <c r="K146" s="7">
        <f t="shared" ref="K146:N146" si="46">SUM(K142:K145)</f>
        <v>21</v>
      </c>
      <c r="L146" s="6">
        <f t="shared" si="46"/>
        <v>21</v>
      </c>
      <c r="M146" s="3">
        <f t="shared" si="46"/>
        <v>0</v>
      </c>
      <c r="N146" s="12">
        <f t="shared" si="46"/>
        <v>0</v>
      </c>
      <c r="O146" s="115">
        <f t="shared" ref="O146:AB146" si="47">SUM(O142:O145)</f>
        <v>40</v>
      </c>
      <c r="P146" s="4">
        <f t="shared" si="47"/>
        <v>40</v>
      </c>
      <c r="Q146" s="4">
        <f t="shared" si="47"/>
        <v>0</v>
      </c>
      <c r="R146" s="22">
        <f t="shared" si="47"/>
        <v>0</v>
      </c>
      <c r="S146" s="7">
        <f t="shared" si="47"/>
        <v>0</v>
      </c>
      <c r="T146" s="6">
        <f t="shared" si="47"/>
        <v>0</v>
      </c>
      <c r="U146" s="3">
        <f t="shared" si="47"/>
        <v>0</v>
      </c>
      <c r="V146" s="12">
        <f t="shared" si="47"/>
        <v>0</v>
      </c>
      <c r="W146" s="7">
        <f t="shared" si="47"/>
        <v>0</v>
      </c>
      <c r="X146" s="3">
        <f t="shared" si="47"/>
        <v>0</v>
      </c>
      <c r="Y146" s="3">
        <f t="shared" si="47"/>
        <v>0</v>
      </c>
      <c r="Z146" s="8">
        <f t="shared" si="47"/>
        <v>0</v>
      </c>
      <c r="AA146" s="24">
        <f t="shared" si="47"/>
        <v>40</v>
      </c>
      <c r="AB146" s="24">
        <f t="shared" si="47"/>
        <v>40</v>
      </c>
      <c r="AC146" s="678"/>
      <c r="AD146" s="1056"/>
      <c r="AE146" s="1056"/>
      <c r="AF146" s="852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5"/>
    </row>
    <row r="147" spans="1:59" ht="15.75" customHeight="1" thickBot="1" x14ac:dyDescent="0.25">
      <c r="A147" s="569" t="s">
        <v>17</v>
      </c>
      <c r="B147" s="582" t="s">
        <v>18</v>
      </c>
      <c r="C147" s="663" t="s">
        <v>18</v>
      </c>
      <c r="D147" s="833" t="s">
        <v>82</v>
      </c>
      <c r="E147" s="879" t="s">
        <v>222</v>
      </c>
      <c r="F147" s="642"/>
      <c r="G147" s="553" t="s">
        <v>59</v>
      </c>
      <c r="H147" s="556" t="s">
        <v>22</v>
      </c>
      <c r="I147" s="534" t="s">
        <v>23</v>
      </c>
      <c r="J147" s="301" t="s">
        <v>26</v>
      </c>
      <c r="K147" s="193">
        <f>+L147+N147</f>
        <v>200</v>
      </c>
      <c r="L147" s="202">
        <v>0</v>
      </c>
      <c r="M147" s="202">
        <v>0</v>
      </c>
      <c r="N147" s="343">
        <v>200</v>
      </c>
      <c r="O147" s="193">
        <f>+P147+R147</f>
        <v>60</v>
      </c>
      <c r="P147" s="202">
        <v>0</v>
      </c>
      <c r="Q147" s="202">
        <v>0</v>
      </c>
      <c r="R147" s="343">
        <v>60</v>
      </c>
      <c r="S147" s="193">
        <f>+T147+V147</f>
        <v>0</v>
      </c>
      <c r="T147" s="202">
        <v>0</v>
      </c>
      <c r="U147" s="202">
        <v>0</v>
      </c>
      <c r="V147" s="343">
        <v>0</v>
      </c>
      <c r="W147" s="193">
        <f>+X147+Z147</f>
        <v>0</v>
      </c>
      <c r="X147" s="202">
        <v>0</v>
      </c>
      <c r="Y147" s="306">
        <v>0</v>
      </c>
      <c r="Z147" s="343">
        <v>0</v>
      </c>
      <c r="AA147" s="313">
        <v>0</v>
      </c>
      <c r="AB147" s="313">
        <v>0</v>
      </c>
      <c r="AC147" s="533" t="s">
        <v>284</v>
      </c>
      <c r="AD147" s="532" t="s">
        <v>85</v>
      </c>
      <c r="AE147" s="532" t="s">
        <v>40</v>
      </c>
      <c r="AF147" s="548" t="s">
        <v>40</v>
      </c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5"/>
    </row>
    <row r="148" spans="1:59" ht="15.75" customHeight="1" thickBot="1" x14ac:dyDescent="0.25">
      <c r="A148" s="570"/>
      <c r="B148" s="583"/>
      <c r="C148" s="664"/>
      <c r="D148" s="834"/>
      <c r="E148" s="880"/>
      <c r="F148" s="643"/>
      <c r="G148" s="554"/>
      <c r="H148" s="557"/>
      <c r="I148" s="535"/>
      <c r="J148" s="301" t="s">
        <v>24</v>
      </c>
      <c r="K148" s="195">
        <f>+L148+N148</f>
        <v>0</v>
      </c>
      <c r="L148" s="202">
        <v>0</v>
      </c>
      <c r="M148" s="98">
        <v>0</v>
      </c>
      <c r="N148" s="343">
        <v>0</v>
      </c>
      <c r="O148" s="195">
        <f>+P148+R148</f>
        <v>0</v>
      </c>
      <c r="P148" s="202">
        <v>0</v>
      </c>
      <c r="Q148" s="98">
        <v>0</v>
      </c>
      <c r="R148" s="343">
        <v>0</v>
      </c>
      <c r="S148" s="195">
        <f>+T148+V148</f>
        <v>0</v>
      </c>
      <c r="T148" s="202">
        <v>0</v>
      </c>
      <c r="U148" s="98">
        <v>0</v>
      </c>
      <c r="V148" s="343">
        <v>0</v>
      </c>
      <c r="W148" s="195">
        <f>+X148+Z148</f>
        <v>0</v>
      </c>
      <c r="X148" s="202">
        <v>0</v>
      </c>
      <c r="Y148" s="306">
        <v>0</v>
      </c>
      <c r="Z148" s="343">
        <v>0</v>
      </c>
      <c r="AA148" s="313">
        <v>0</v>
      </c>
      <c r="AB148" s="313">
        <v>0</v>
      </c>
      <c r="AC148" s="533"/>
      <c r="AD148" s="532"/>
      <c r="AE148" s="532"/>
      <c r="AF148" s="548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5"/>
    </row>
    <row r="149" spans="1:59" ht="15.75" customHeight="1" thickBot="1" x14ac:dyDescent="0.25">
      <c r="A149" s="570"/>
      <c r="B149" s="583"/>
      <c r="C149" s="664"/>
      <c r="D149" s="834"/>
      <c r="E149" s="880"/>
      <c r="F149" s="643"/>
      <c r="G149" s="554"/>
      <c r="H149" s="557"/>
      <c r="I149" s="535"/>
      <c r="J149" s="301" t="s">
        <v>25</v>
      </c>
      <c r="K149" s="195">
        <f>+L149+N149</f>
        <v>0</v>
      </c>
      <c r="L149" s="202">
        <v>0</v>
      </c>
      <c r="M149" s="98">
        <v>0</v>
      </c>
      <c r="N149" s="343">
        <v>0</v>
      </c>
      <c r="O149" s="195">
        <f>+P149+R149</f>
        <v>0</v>
      </c>
      <c r="P149" s="202">
        <v>0</v>
      </c>
      <c r="Q149" s="98">
        <v>0</v>
      </c>
      <c r="R149" s="343">
        <v>0</v>
      </c>
      <c r="S149" s="195">
        <f>+T149+V149</f>
        <v>0</v>
      </c>
      <c r="T149" s="202">
        <v>0</v>
      </c>
      <c r="U149" s="98">
        <v>0</v>
      </c>
      <c r="V149" s="343">
        <v>0</v>
      </c>
      <c r="W149" s="195">
        <f>+X149+Z149</f>
        <v>0</v>
      </c>
      <c r="X149" s="202">
        <v>0</v>
      </c>
      <c r="Y149" s="306">
        <v>0</v>
      </c>
      <c r="Z149" s="343">
        <v>0</v>
      </c>
      <c r="AA149" s="313">
        <v>0</v>
      </c>
      <c r="AB149" s="313">
        <v>0</v>
      </c>
      <c r="AC149" s="533"/>
      <c r="AD149" s="532"/>
      <c r="AE149" s="532"/>
      <c r="AF149" s="548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5"/>
    </row>
    <row r="150" spans="1:59" ht="17.25" customHeight="1" thickBot="1" x14ac:dyDescent="0.25">
      <c r="A150" s="570"/>
      <c r="B150" s="583"/>
      <c r="C150" s="664"/>
      <c r="D150" s="834"/>
      <c r="E150" s="880"/>
      <c r="F150" s="643"/>
      <c r="G150" s="554"/>
      <c r="H150" s="557"/>
      <c r="I150" s="535"/>
      <c r="J150" s="130" t="s">
        <v>29</v>
      </c>
      <c r="K150" s="134">
        <f>+L150+N150</f>
        <v>10</v>
      </c>
      <c r="L150" s="15">
        <v>0</v>
      </c>
      <c r="M150" s="99">
        <v>0</v>
      </c>
      <c r="N150" s="318">
        <v>10</v>
      </c>
      <c r="O150" s="134">
        <f>+P150+R150</f>
        <v>10</v>
      </c>
      <c r="P150" s="15">
        <v>0</v>
      </c>
      <c r="Q150" s="99">
        <v>0</v>
      </c>
      <c r="R150" s="318">
        <v>10</v>
      </c>
      <c r="S150" s="134">
        <f>+T150+V150</f>
        <v>0</v>
      </c>
      <c r="T150" s="15">
        <v>0</v>
      </c>
      <c r="U150" s="99">
        <v>0</v>
      </c>
      <c r="V150" s="318">
        <v>0</v>
      </c>
      <c r="W150" s="134">
        <f>+X150+Z150</f>
        <v>0</v>
      </c>
      <c r="X150" s="15">
        <v>0</v>
      </c>
      <c r="Y150" s="208">
        <v>0</v>
      </c>
      <c r="Z150" s="318">
        <v>0</v>
      </c>
      <c r="AA150" s="312">
        <v>0</v>
      </c>
      <c r="AB150" s="312">
        <v>0</v>
      </c>
      <c r="AC150" s="533"/>
      <c r="AD150" s="532"/>
      <c r="AE150" s="532"/>
      <c r="AF150" s="548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5"/>
    </row>
    <row r="151" spans="1:59" ht="24.75" customHeight="1" thickBot="1" x14ac:dyDescent="0.25">
      <c r="A151" s="571"/>
      <c r="B151" s="584"/>
      <c r="C151" s="665"/>
      <c r="D151" s="835"/>
      <c r="E151" s="881"/>
      <c r="F151" s="565"/>
      <c r="G151" s="555"/>
      <c r="H151" s="558"/>
      <c r="I151" s="536"/>
      <c r="J151" s="136" t="s">
        <v>27</v>
      </c>
      <c r="K151" s="9">
        <f t="shared" ref="K151:N151" si="48">SUM(K147:K150)</f>
        <v>210</v>
      </c>
      <c r="L151" s="3">
        <f t="shared" si="48"/>
        <v>0</v>
      </c>
      <c r="M151" s="3">
        <f t="shared" si="48"/>
        <v>0</v>
      </c>
      <c r="N151" s="12">
        <f t="shared" si="48"/>
        <v>210</v>
      </c>
      <c r="O151" s="9">
        <f t="shared" ref="O151:AB151" si="49">SUM(O147:O150)</f>
        <v>70</v>
      </c>
      <c r="P151" s="3">
        <f t="shared" si="49"/>
        <v>0</v>
      </c>
      <c r="Q151" s="3">
        <f t="shared" si="49"/>
        <v>0</v>
      </c>
      <c r="R151" s="12">
        <f t="shared" si="49"/>
        <v>70</v>
      </c>
      <c r="S151" s="9">
        <f t="shared" si="49"/>
        <v>0</v>
      </c>
      <c r="T151" s="3">
        <f t="shared" si="49"/>
        <v>0</v>
      </c>
      <c r="U151" s="3">
        <f t="shared" si="49"/>
        <v>0</v>
      </c>
      <c r="V151" s="12">
        <f t="shared" si="49"/>
        <v>0</v>
      </c>
      <c r="W151" s="9">
        <f t="shared" si="49"/>
        <v>0</v>
      </c>
      <c r="X151" s="3">
        <f t="shared" si="49"/>
        <v>0</v>
      </c>
      <c r="Y151" s="2">
        <f t="shared" si="49"/>
        <v>0</v>
      </c>
      <c r="Z151" s="12">
        <f t="shared" si="49"/>
        <v>0</v>
      </c>
      <c r="AA151" s="10">
        <f t="shared" si="49"/>
        <v>0</v>
      </c>
      <c r="AB151" s="10">
        <f t="shared" si="49"/>
        <v>0</v>
      </c>
      <c r="AC151" s="533"/>
      <c r="AD151" s="532"/>
      <c r="AE151" s="532"/>
      <c r="AF151" s="548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5"/>
    </row>
    <row r="152" spans="1:59" ht="18.75" customHeight="1" x14ac:dyDescent="0.2">
      <c r="A152" s="569" t="s">
        <v>17</v>
      </c>
      <c r="B152" s="582" t="s">
        <v>18</v>
      </c>
      <c r="C152" s="663" t="s">
        <v>18</v>
      </c>
      <c r="D152" s="833" t="s">
        <v>83</v>
      </c>
      <c r="E152" s="879" t="s">
        <v>223</v>
      </c>
      <c r="F152" s="642"/>
      <c r="G152" s="553" t="s">
        <v>90</v>
      </c>
      <c r="H152" s="556" t="s">
        <v>22</v>
      </c>
      <c r="I152" s="534" t="s">
        <v>23</v>
      </c>
      <c r="J152" s="300" t="s">
        <v>26</v>
      </c>
      <c r="K152" s="162">
        <f>+L152+N152</f>
        <v>0</v>
      </c>
      <c r="L152" s="13">
        <v>0</v>
      </c>
      <c r="M152" s="13">
        <v>0</v>
      </c>
      <c r="N152" s="317">
        <v>0</v>
      </c>
      <c r="O152" s="162">
        <f>+P152+R152</f>
        <v>0</v>
      </c>
      <c r="P152" s="13">
        <v>0</v>
      </c>
      <c r="Q152" s="13">
        <v>0</v>
      </c>
      <c r="R152" s="317">
        <v>0</v>
      </c>
      <c r="S152" s="162">
        <f>+T152+V152</f>
        <v>0</v>
      </c>
      <c r="T152" s="13">
        <v>0</v>
      </c>
      <c r="U152" s="13">
        <v>0</v>
      </c>
      <c r="V152" s="317">
        <v>0</v>
      </c>
      <c r="W152" s="162">
        <f>+X152+Z152</f>
        <v>0</v>
      </c>
      <c r="X152" s="13">
        <v>0</v>
      </c>
      <c r="Y152" s="13">
        <v>0</v>
      </c>
      <c r="Z152" s="317">
        <v>0</v>
      </c>
      <c r="AA152" s="311">
        <v>0</v>
      </c>
      <c r="AB152" s="311">
        <v>0</v>
      </c>
      <c r="AC152" s="579" t="s">
        <v>197</v>
      </c>
      <c r="AD152" s="549" t="s">
        <v>40</v>
      </c>
      <c r="AE152" s="549" t="s">
        <v>40</v>
      </c>
      <c r="AF152" s="543" t="s">
        <v>40</v>
      </c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5"/>
    </row>
    <row r="153" spans="1:59" ht="18.75" customHeight="1" x14ac:dyDescent="0.2">
      <c r="A153" s="570"/>
      <c r="B153" s="583"/>
      <c r="C153" s="664"/>
      <c r="D153" s="834"/>
      <c r="E153" s="880"/>
      <c r="F153" s="643"/>
      <c r="G153" s="554"/>
      <c r="H153" s="557"/>
      <c r="I153" s="535"/>
      <c r="J153" s="301" t="s">
        <v>24</v>
      </c>
      <c r="K153" s="195">
        <f>+L153+N153</f>
        <v>0</v>
      </c>
      <c r="L153" s="202">
        <v>0</v>
      </c>
      <c r="M153" s="98">
        <v>0</v>
      </c>
      <c r="N153" s="343">
        <v>0</v>
      </c>
      <c r="O153" s="195">
        <f>+P153+R153</f>
        <v>0</v>
      </c>
      <c r="P153" s="202">
        <v>0</v>
      </c>
      <c r="Q153" s="98">
        <v>0</v>
      </c>
      <c r="R153" s="343">
        <v>0</v>
      </c>
      <c r="S153" s="195">
        <f>+T153+V153</f>
        <v>0</v>
      </c>
      <c r="T153" s="202">
        <v>0</v>
      </c>
      <c r="U153" s="98">
        <v>0</v>
      </c>
      <c r="V153" s="343">
        <v>0</v>
      </c>
      <c r="W153" s="195">
        <f>+X153+Z153</f>
        <v>0</v>
      </c>
      <c r="X153" s="202">
        <v>0</v>
      </c>
      <c r="Y153" s="202">
        <v>0</v>
      </c>
      <c r="Z153" s="343">
        <v>0</v>
      </c>
      <c r="AA153" s="313">
        <v>0</v>
      </c>
      <c r="AB153" s="313">
        <v>0</v>
      </c>
      <c r="AC153" s="580"/>
      <c r="AD153" s="550"/>
      <c r="AE153" s="550"/>
      <c r="AF153" s="54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5"/>
    </row>
    <row r="154" spans="1:59" ht="18.75" customHeight="1" x14ac:dyDescent="0.2">
      <c r="A154" s="570"/>
      <c r="B154" s="583"/>
      <c r="C154" s="664"/>
      <c r="D154" s="834"/>
      <c r="E154" s="880"/>
      <c r="F154" s="643"/>
      <c r="G154" s="554"/>
      <c r="H154" s="557"/>
      <c r="I154" s="535"/>
      <c r="J154" s="301" t="s">
        <v>25</v>
      </c>
      <c r="K154" s="195">
        <f>+L154+N154</f>
        <v>0</v>
      </c>
      <c r="L154" s="202">
        <v>0</v>
      </c>
      <c r="M154" s="98">
        <v>0</v>
      </c>
      <c r="N154" s="343">
        <v>0</v>
      </c>
      <c r="O154" s="195">
        <f>+P154+R154</f>
        <v>0</v>
      </c>
      <c r="P154" s="202">
        <v>0</v>
      </c>
      <c r="Q154" s="98">
        <v>0</v>
      </c>
      <c r="R154" s="343">
        <v>0</v>
      </c>
      <c r="S154" s="195">
        <f>+T154+V154</f>
        <v>0</v>
      </c>
      <c r="T154" s="202">
        <v>0</v>
      </c>
      <c r="U154" s="98">
        <v>0</v>
      </c>
      <c r="V154" s="343">
        <v>0</v>
      </c>
      <c r="W154" s="195">
        <f>+X154+Z154</f>
        <v>0</v>
      </c>
      <c r="X154" s="202">
        <v>0</v>
      </c>
      <c r="Y154" s="202">
        <v>0</v>
      </c>
      <c r="Z154" s="343">
        <v>0</v>
      </c>
      <c r="AA154" s="313">
        <v>0</v>
      </c>
      <c r="AB154" s="313">
        <v>0</v>
      </c>
      <c r="AC154" s="580"/>
      <c r="AD154" s="550"/>
      <c r="AE154" s="550"/>
      <c r="AF154" s="54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5"/>
    </row>
    <row r="155" spans="1:59" ht="21" customHeight="1" thickBot="1" x14ac:dyDescent="0.25">
      <c r="A155" s="570"/>
      <c r="B155" s="583"/>
      <c r="C155" s="664"/>
      <c r="D155" s="834"/>
      <c r="E155" s="880"/>
      <c r="F155" s="643"/>
      <c r="G155" s="554"/>
      <c r="H155" s="557"/>
      <c r="I155" s="535"/>
      <c r="J155" s="130" t="s">
        <v>29</v>
      </c>
      <c r="K155" s="134">
        <f>+L155+N155</f>
        <v>1.6</v>
      </c>
      <c r="L155" s="15">
        <v>0</v>
      </c>
      <c r="M155" s="99">
        <v>0</v>
      </c>
      <c r="N155" s="318">
        <v>1.6</v>
      </c>
      <c r="O155" s="134">
        <f>+P155+R155</f>
        <v>1.6</v>
      </c>
      <c r="P155" s="15">
        <v>0</v>
      </c>
      <c r="Q155" s="99">
        <v>0</v>
      </c>
      <c r="R155" s="318">
        <v>1.6</v>
      </c>
      <c r="S155" s="134">
        <f>+T155+V155</f>
        <v>0</v>
      </c>
      <c r="T155" s="15">
        <v>0</v>
      </c>
      <c r="U155" s="99">
        <v>0</v>
      </c>
      <c r="V155" s="318">
        <v>0</v>
      </c>
      <c r="W155" s="134">
        <f>+X155+Z155</f>
        <v>0</v>
      </c>
      <c r="X155" s="15">
        <v>0</v>
      </c>
      <c r="Y155" s="15">
        <v>0</v>
      </c>
      <c r="Z155" s="318">
        <v>0</v>
      </c>
      <c r="AA155" s="312">
        <v>1.6</v>
      </c>
      <c r="AB155" s="312">
        <v>1.6</v>
      </c>
      <c r="AC155" s="580"/>
      <c r="AD155" s="550"/>
      <c r="AE155" s="550"/>
      <c r="AF155" s="54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5"/>
    </row>
    <row r="156" spans="1:59" ht="21.75" customHeight="1" thickBot="1" x14ac:dyDescent="0.25">
      <c r="A156" s="571"/>
      <c r="B156" s="584"/>
      <c r="C156" s="665"/>
      <c r="D156" s="835"/>
      <c r="E156" s="881"/>
      <c r="F156" s="565"/>
      <c r="G156" s="555"/>
      <c r="H156" s="558"/>
      <c r="I156" s="536"/>
      <c r="J156" s="136" t="s">
        <v>27</v>
      </c>
      <c r="K156" s="9">
        <f t="shared" ref="K156:N156" si="50">SUM(K152:K155)</f>
        <v>1.6</v>
      </c>
      <c r="L156" s="3">
        <f t="shared" si="50"/>
        <v>0</v>
      </c>
      <c r="M156" s="3">
        <f t="shared" si="50"/>
        <v>0</v>
      </c>
      <c r="N156" s="12">
        <f t="shared" si="50"/>
        <v>1.6</v>
      </c>
      <c r="O156" s="21">
        <f t="shared" ref="O156:AB156" si="51">SUM(O152:O155)</f>
        <v>1.6</v>
      </c>
      <c r="P156" s="4">
        <f t="shared" si="51"/>
        <v>0</v>
      </c>
      <c r="Q156" s="4">
        <f t="shared" si="51"/>
        <v>0</v>
      </c>
      <c r="R156" s="25">
        <f t="shared" si="51"/>
        <v>1.6</v>
      </c>
      <c r="S156" s="9">
        <f t="shared" si="51"/>
        <v>0</v>
      </c>
      <c r="T156" s="3">
        <f t="shared" si="51"/>
        <v>0</v>
      </c>
      <c r="U156" s="3">
        <f t="shared" si="51"/>
        <v>0</v>
      </c>
      <c r="V156" s="12">
        <f t="shared" si="51"/>
        <v>0</v>
      </c>
      <c r="W156" s="9">
        <f t="shared" si="51"/>
        <v>0</v>
      </c>
      <c r="X156" s="3">
        <f t="shared" si="51"/>
        <v>0</v>
      </c>
      <c r="Y156" s="3">
        <f t="shared" si="51"/>
        <v>0</v>
      </c>
      <c r="Z156" s="12">
        <f t="shared" si="51"/>
        <v>0</v>
      </c>
      <c r="AA156" s="24">
        <f t="shared" si="51"/>
        <v>1.6</v>
      </c>
      <c r="AB156" s="24">
        <f t="shared" si="51"/>
        <v>1.6</v>
      </c>
      <c r="AC156" s="581"/>
      <c r="AD156" s="551"/>
      <c r="AE156" s="551"/>
      <c r="AF156" s="545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5"/>
    </row>
    <row r="157" spans="1:59" ht="15.75" customHeight="1" thickBot="1" x14ac:dyDescent="0.25">
      <c r="A157" s="569" t="s">
        <v>17</v>
      </c>
      <c r="B157" s="572" t="s">
        <v>18</v>
      </c>
      <c r="C157" s="663" t="s">
        <v>18</v>
      </c>
      <c r="D157" s="833" t="s">
        <v>84</v>
      </c>
      <c r="E157" s="1075" t="s">
        <v>224</v>
      </c>
      <c r="F157" s="563"/>
      <c r="G157" s="726" t="s">
        <v>86</v>
      </c>
      <c r="H157" s="857" t="s">
        <v>22</v>
      </c>
      <c r="I157" s="626" t="s">
        <v>23</v>
      </c>
      <c r="J157" s="300" t="s">
        <v>26</v>
      </c>
      <c r="K157" s="162">
        <f>+L157+N157</f>
        <v>50</v>
      </c>
      <c r="L157" s="13">
        <v>0</v>
      </c>
      <c r="M157" s="13">
        <v>0</v>
      </c>
      <c r="N157" s="317">
        <v>50</v>
      </c>
      <c r="O157" s="162">
        <f>+P157+R157</f>
        <v>0</v>
      </c>
      <c r="P157" s="13">
        <v>0</v>
      </c>
      <c r="Q157" s="13">
        <v>0</v>
      </c>
      <c r="R157" s="317">
        <v>0</v>
      </c>
      <c r="S157" s="162">
        <f>+T157+V157</f>
        <v>0</v>
      </c>
      <c r="T157" s="13">
        <v>0</v>
      </c>
      <c r="U157" s="13">
        <v>0</v>
      </c>
      <c r="V157" s="317">
        <v>0</v>
      </c>
      <c r="W157" s="162">
        <f>+X157+Z157</f>
        <v>0</v>
      </c>
      <c r="X157" s="13">
        <v>0</v>
      </c>
      <c r="Y157" s="13">
        <v>0</v>
      </c>
      <c r="Z157" s="317">
        <v>0</v>
      </c>
      <c r="AA157" s="311">
        <v>0</v>
      </c>
      <c r="AB157" s="311">
        <v>0</v>
      </c>
      <c r="AC157" s="579" t="s">
        <v>197</v>
      </c>
      <c r="AD157" s="532" t="s">
        <v>40</v>
      </c>
      <c r="AE157" s="532" t="s">
        <v>40</v>
      </c>
      <c r="AF157" s="548" t="s">
        <v>40</v>
      </c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5"/>
    </row>
    <row r="158" spans="1:59" ht="15.75" customHeight="1" thickBot="1" x14ac:dyDescent="0.25">
      <c r="A158" s="570"/>
      <c r="B158" s="1058"/>
      <c r="C158" s="664"/>
      <c r="D158" s="834"/>
      <c r="E158" s="1076"/>
      <c r="F158" s="564"/>
      <c r="G158" s="727"/>
      <c r="H158" s="858"/>
      <c r="I158" s="656"/>
      <c r="J158" s="301" t="s">
        <v>24</v>
      </c>
      <c r="K158" s="195">
        <f>+L158+N158</f>
        <v>0</v>
      </c>
      <c r="L158" s="202">
        <v>0</v>
      </c>
      <c r="M158" s="98">
        <v>0</v>
      </c>
      <c r="N158" s="343">
        <v>0</v>
      </c>
      <c r="O158" s="195">
        <f>+P158+R158</f>
        <v>0</v>
      </c>
      <c r="P158" s="202">
        <v>0</v>
      </c>
      <c r="Q158" s="98">
        <v>0</v>
      </c>
      <c r="R158" s="343">
        <v>0</v>
      </c>
      <c r="S158" s="195">
        <f>+T158+V158</f>
        <v>0</v>
      </c>
      <c r="T158" s="202">
        <v>0</v>
      </c>
      <c r="U158" s="98">
        <v>0</v>
      </c>
      <c r="V158" s="343">
        <v>0</v>
      </c>
      <c r="W158" s="195">
        <f>+X158+Z158</f>
        <v>0</v>
      </c>
      <c r="X158" s="202">
        <v>0</v>
      </c>
      <c r="Y158" s="202">
        <v>0</v>
      </c>
      <c r="Z158" s="343">
        <v>0</v>
      </c>
      <c r="AA158" s="313">
        <v>0</v>
      </c>
      <c r="AB158" s="313">
        <v>0</v>
      </c>
      <c r="AC158" s="580"/>
      <c r="AD158" s="532"/>
      <c r="AE158" s="532"/>
      <c r="AF158" s="548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5"/>
    </row>
    <row r="159" spans="1:59" ht="17.25" customHeight="1" thickBot="1" x14ac:dyDescent="0.25">
      <c r="A159" s="570"/>
      <c r="B159" s="1058"/>
      <c r="C159" s="664"/>
      <c r="D159" s="834"/>
      <c r="E159" s="1076"/>
      <c r="F159" s="564"/>
      <c r="G159" s="727"/>
      <c r="H159" s="858"/>
      <c r="I159" s="656"/>
      <c r="J159" s="301" t="s">
        <v>362</v>
      </c>
      <c r="K159" s="195">
        <f>+L159+N159</f>
        <v>0</v>
      </c>
      <c r="L159" s="202">
        <v>0</v>
      </c>
      <c r="M159" s="98">
        <v>0</v>
      </c>
      <c r="N159" s="343">
        <v>0</v>
      </c>
      <c r="O159" s="195">
        <f>+P159+R159</f>
        <v>0</v>
      </c>
      <c r="P159" s="202">
        <v>0</v>
      </c>
      <c r="Q159" s="98">
        <v>0</v>
      </c>
      <c r="R159" s="343">
        <v>0</v>
      </c>
      <c r="S159" s="195">
        <f>+T159+V159</f>
        <v>0</v>
      </c>
      <c r="T159" s="202">
        <v>0</v>
      </c>
      <c r="U159" s="98">
        <v>0</v>
      </c>
      <c r="V159" s="343">
        <v>0</v>
      </c>
      <c r="W159" s="195">
        <f>+X159+Z159</f>
        <v>0</v>
      </c>
      <c r="X159" s="202">
        <v>0</v>
      </c>
      <c r="Y159" s="202">
        <v>0</v>
      </c>
      <c r="Z159" s="343">
        <v>0</v>
      </c>
      <c r="AA159" s="313">
        <v>0</v>
      </c>
      <c r="AB159" s="313">
        <v>0</v>
      </c>
      <c r="AC159" s="580"/>
      <c r="AD159" s="532"/>
      <c r="AE159" s="532"/>
      <c r="AF159" s="548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5"/>
    </row>
    <row r="160" spans="1:59" ht="15.75" customHeight="1" thickBot="1" x14ac:dyDescent="0.25">
      <c r="A160" s="570"/>
      <c r="B160" s="1058"/>
      <c r="C160" s="664"/>
      <c r="D160" s="834"/>
      <c r="E160" s="1076"/>
      <c r="F160" s="564"/>
      <c r="G160" s="727"/>
      <c r="H160" s="858"/>
      <c r="I160" s="656"/>
      <c r="J160" s="302" t="s">
        <v>29</v>
      </c>
      <c r="K160" s="196">
        <f>+L160+N160</f>
        <v>5</v>
      </c>
      <c r="L160" s="187">
        <v>0</v>
      </c>
      <c r="M160" s="119">
        <v>0</v>
      </c>
      <c r="N160" s="333">
        <v>5</v>
      </c>
      <c r="O160" s="196">
        <f>+P160+R160</f>
        <v>0</v>
      </c>
      <c r="P160" s="187">
        <v>0</v>
      </c>
      <c r="Q160" s="119">
        <v>0</v>
      </c>
      <c r="R160" s="333">
        <v>0</v>
      </c>
      <c r="S160" s="196">
        <f>+T160+V160</f>
        <v>0</v>
      </c>
      <c r="T160" s="187">
        <v>0</v>
      </c>
      <c r="U160" s="119">
        <v>0</v>
      </c>
      <c r="V160" s="333">
        <v>0</v>
      </c>
      <c r="W160" s="196">
        <f>+X160+Z160</f>
        <v>0</v>
      </c>
      <c r="X160" s="187">
        <v>0</v>
      </c>
      <c r="Y160" s="187">
        <v>0</v>
      </c>
      <c r="Z160" s="333">
        <v>0</v>
      </c>
      <c r="AA160" s="332">
        <v>0</v>
      </c>
      <c r="AB160" s="332">
        <v>0</v>
      </c>
      <c r="AC160" s="580"/>
      <c r="AD160" s="532"/>
      <c r="AE160" s="532"/>
      <c r="AF160" s="548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5"/>
    </row>
    <row r="161" spans="1:67" ht="25.5" customHeight="1" thickBot="1" x14ac:dyDescent="0.25">
      <c r="A161" s="571"/>
      <c r="B161" s="584"/>
      <c r="C161" s="665"/>
      <c r="D161" s="835"/>
      <c r="E161" s="881"/>
      <c r="F161" s="565"/>
      <c r="G161" s="555"/>
      <c r="H161" s="558"/>
      <c r="I161" s="536"/>
      <c r="J161" s="366" t="s">
        <v>27</v>
      </c>
      <c r="K161" s="225">
        <f t="shared" ref="K161:N161" si="52">SUM(K157:K160)</f>
        <v>55</v>
      </c>
      <c r="L161" s="209">
        <f t="shared" si="52"/>
        <v>0</v>
      </c>
      <c r="M161" s="209">
        <f t="shared" si="52"/>
        <v>0</v>
      </c>
      <c r="N161" s="224">
        <f t="shared" si="52"/>
        <v>55</v>
      </c>
      <c r="O161" s="367">
        <f t="shared" ref="O161:AB161" si="53">SUM(O157:O160)</f>
        <v>0</v>
      </c>
      <c r="P161" s="145">
        <f t="shared" si="53"/>
        <v>0</v>
      </c>
      <c r="Q161" s="145">
        <f t="shared" si="53"/>
        <v>0</v>
      </c>
      <c r="R161" s="368">
        <f t="shared" si="53"/>
        <v>0</v>
      </c>
      <c r="S161" s="225">
        <f t="shared" si="53"/>
        <v>0</v>
      </c>
      <c r="T161" s="209">
        <f t="shared" si="53"/>
        <v>0</v>
      </c>
      <c r="U161" s="209">
        <f t="shared" si="53"/>
        <v>0</v>
      </c>
      <c r="V161" s="224">
        <f t="shared" si="53"/>
        <v>0</v>
      </c>
      <c r="W161" s="225">
        <f t="shared" si="53"/>
        <v>0</v>
      </c>
      <c r="X161" s="209">
        <f t="shared" si="53"/>
        <v>0</v>
      </c>
      <c r="Y161" s="209">
        <f t="shared" si="53"/>
        <v>0</v>
      </c>
      <c r="Z161" s="224">
        <f t="shared" si="53"/>
        <v>0</v>
      </c>
      <c r="AA161" s="365">
        <f t="shared" si="53"/>
        <v>0</v>
      </c>
      <c r="AB161" s="365">
        <f t="shared" si="53"/>
        <v>0</v>
      </c>
      <c r="AC161" s="581"/>
      <c r="AD161" s="532"/>
      <c r="AE161" s="532"/>
      <c r="AF161" s="548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5"/>
    </row>
    <row r="162" spans="1:67" ht="13.5" customHeight="1" thickBot="1" x14ac:dyDescent="0.25">
      <c r="A162" s="672" t="s">
        <v>17</v>
      </c>
      <c r="B162" s="615" t="s">
        <v>18</v>
      </c>
      <c r="C162" s="616" t="s">
        <v>18</v>
      </c>
      <c r="D162" s="890" t="s">
        <v>358</v>
      </c>
      <c r="E162" s="877" t="s">
        <v>359</v>
      </c>
      <c r="F162" s="682"/>
      <c r="G162" s="869" t="s">
        <v>176</v>
      </c>
      <c r="H162" s="882" t="s">
        <v>22</v>
      </c>
      <c r="I162" s="617" t="s">
        <v>23</v>
      </c>
      <c r="J162" s="347" t="s">
        <v>26</v>
      </c>
      <c r="K162" s="262">
        <f>+L162+N162</f>
        <v>0</v>
      </c>
      <c r="L162" s="100">
        <v>0</v>
      </c>
      <c r="M162" s="100">
        <v>0</v>
      </c>
      <c r="N162" s="263">
        <v>0</v>
      </c>
      <c r="O162" s="262">
        <f>+P162+R162</f>
        <v>0</v>
      </c>
      <c r="P162" s="100">
        <v>0</v>
      </c>
      <c r="Q162" s="100">
        <v>0</v>
      </c>
      <c r="R162" s="263">
        <v>0</v>
      </c>
      <c r="S162" s="262">
        <f>+T162+V162</f>
        <v>0</v>
      </c>
      <c r="T162" s="100">
        <v>0</v>
      </c>
      <c r="U162" s="100">
        <v>0</v>
      </c>
      <c r="V162" s="263">
        <v>0</v>
      </c>
      <c r="W162" s="262">
        <f>+X162+Z162</f>
        <v>0</v>
      </c>
      <c r="X162" s="100">
        <v>0</v>
      </c>
      <c r="Y162" s="100">
        <v>0</v>
      </c>
      <c r="Z162" s="263">
        <v>0</v>
      </c>
      <c r="AA162" s="102">
        <v>0</v>
      </c>
      <c r="AB162" s="102">
        <v>0</v>
      </c>
      <c r="AC162" s="533" t="s">
        <v>221</v>
      </c>
      <c r="AD162" s="532" t="s">
        <v>40</v>
      </c>
      <c r="AE162" s="532" t="s">
        <v>40</v>
      </c>
      <c r="AF162" s="578" t="s">
        <v>40</v>
      </c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5"/>
    </row>
    <row r="163" spans="1:67" ht="13.5" customHeight="1" thickBot="1" x14ac:dyDescent="0.25">
      <c r="A163" s="594"/>
      <c r="B163" s="584"/>
      <c r="C163" s="608"/>
      <c r="D163" s="845"/>
      <c r="E163" s="878"/>
      <c r="F163" s="683"/>
      <c r="G163" s="586"/>
      <c r="H163" s="588"/>
      <c r="I163" s="590"/>
      <c r="J163" s="387" t="s">
        <v>24</v>
      </c>
      <c r="K163" s="345">
        <f>+L163+N163</f>
        <v>0</v>
      </c>
      <c r="L163" s="207">
        <v>0</v>
      </c>
      <c r="M163" s="207">
        <v>0</v>
      </c>
      <c r="N163" s="256">
        <v>0</v>
      </c>
      <c r="O163" s="345">
        <f>+P163+R163</f>
        <v>0</v>
      </c>
      <c r="P163" s="207">
        <v>0</v>
      </c>
      <c r="Q163" s="207">
        <v>0</v>
      </c>
      <c r="R163" s="256">
        <v>0</v>
      </c>
      <c r="S163" s="345">
        <f>+T163+V163</f>
        <v>0</v>
      </c>
      <c r="T163" s="207">
        <v>0</v>
      </c>
      <c r="U163" s="207">
        <v>0</v>
      </c>
      <c r="V163" s="256">
        <v>0</v>
      </c>
      <c r="W163" s="345">
        <f>+X163+Z163</f>
        <v>0</v>
      </c>
      <c r="X163" s="207">
        <v>0</v>
      </c>
      <c r="Y163" s="207">
        <v>0</v>
      </c>
      <c r="Z163" s="256">
        <v>0</v>
      </c>
      <c r="AA163" s="257">
        <v>0</v>
      </c>
      <c r="AB163" s="257">
        <v>0</v>
      </c>
      <c r="AC163" s="533"/>
      <c r="AD163" s="532"/>
      <c r="AE163" s="532"/>
      <c r="AF163" s="578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5"/>
    </row>
    <row r="164" spans="1:67" ht="14.25" customHeight="1" thickBot="1" x14ac:dyDescent="0.25">
      <c r="A164" s="594"/>
      <c r="B164" s="584"/>
      <c r="C164" s="608"/>
      <c r="D164" s="845"/>
      <c r="E164" s="878"/>
      <c r="F164" s="683"/>
      <c r="G164" s="586"/>
      <c r="H164" s="588"/>
      <c r="I164" s="590"/>
      <c r="J164" s="389" t="s">
        <v>29</v>
      </c>
      <c r="K164" s="390">
        <f>+L164+N164</f>
        <v>1.2</v>
      </c>
      <c r="L164" s="386">
        <v>0</v>
      </c>
      <c r="M164" s="386">
        <v>0</v>
      </c>
      <c r="N164" s="352">
        <v>1.2</v>
      </c>
      <c r="O164" s="390">
        <f>+P164+R164</f>
        <v>1.2</v>
      </c>
      <c r="P164" s="386">
        <v>0</v>
      </c>
      <c r="Q164" s="386">
        <v>0</v>
      </c>
      <c r="R164" s="352">
        <v>1.2</v>
      </c>
      <c r="S164" s="390">
        <f>+T164+V164</f>
        <v>0</v>
      </c>
      <c r="T164" s="386">
        <v>0</v>
      </c>
      <c r="U164" s="386">
        <v>0</v>
      </c>
      <c r="V164" s="352">
        <v>0</v>
      </c>
      <c r="W164" s="390">
        <f>+X164+Z164</f>
        <v>0</v>
      </c>
      <c r="X164" s="386">
        <v>0</v>
      </c>
      <c r="Y164" s="386">
        <v>0</v>
      </c>
      <c r="Z164" s="352">
        <v>0</v>
      </c>
      <c r="AA164" s="354">
        <v>1.2</v>
      </c>
      <c r="AB164" s="354">
        <v>1.2</v>
      </c>
      <c r="AC164" s="533"/>
      <c r="AD164" s="532"/>
      <c r="AE164" s="532"/>
      <c r="AF164" s="578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5"/>
    </row>
    <row r="165" spans="1:67" ht="20.25" customHeight="1" thickBot="1" x14ac:dyDescent="0.25">
      <c r="A165" s="594"/>
      <c r="B165" s="584"/>
      <c r="C165" s="608"/>
      <c r="D165" s="845"/>
      <c r="E165" s="878"/>
      <c r="F165" s="683"/>
      <c r="G165" s="586"/>
      <c r="H165" s="588"/>
      <c r="I165" s="590"/>
      <c r="J165" s="136" t="s">
        <v>27</v>
      </c>
      <c r="K165" s="9">
        <f t="shared" ref="K165:AB165" si="54">SUM(K162:K164)</f>
        <v>1.2</v>
      </c>
      <c r="L165" s="3">
        <f t="shared" si="54"/>
        <v>0</v>
      </c>
      <c r="M165" s="3">
        <f t="shared" si="54"/>
        <v>0</v>
      </c>
      <c r="N165" s="8">
        <f t="shared" si="54"/>
        <v>1.2</v>
      </c>
      <c r="O165" s="21">
        <f t="shared" si="54"/>
        <v>1.2</v>
      </c>
      <c r="P165" s="4">
        <f t="shared" si="54"/>
        <v>0</v>
      </c>
      <c r="Q165" s="4">
        <f t="shared" si="54"/>
        <v>0</v>
      </c>
      <c r="R165" s="22">
        <f t="shared" si="54"/>
        <v>1.2</v>
      </c>
      <c r="S165" s="9">
        <f t="shared" si="54"/>
        <v>0</v>
      </c>
      <c r="T165" s="3">
        <f t="shared" si="54"/>
        <v>0</v>
      </c>
      <c r="U165" s="3">
        <f t="shared" si="54"/>
        <v>0</v>
      </c>
      <c r="V165" s="8">
        <f t="shared" si="54"/>
        <v>0</v>
      </c>
      <c r="W165" s="9">
        <f t="shared" si="54"/>
        <v>0</v>
      </c>
      <c r="X165" s="3">
        <f t="shared" si="54"/>
        <v>0</v>
      </c>
      <c r="Y165" s="3">
        <f t="shared" si="54"/>
        <v>0</v>
      </c>
      <c r="Z165" s="8">
        <f t="shared" si="54"/>
        <v>0</v>
      </c>
      <c r="AA165" s="24">
        <f t="shared" si="54"/>
        <v>1.2</v>
      </c>
      <c r="AB165" s="24">
        <f t="shared" si="54"/>
        <v>1.2</v>
      </c>
      <c r="AC165" s="533"/>
      <c r="AD165" s="532"/>
      <c r="AE165" s="532"/>
      <c r="AF165" s="548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5"/>
    </row>
    <row r="166" spans="1:67" s="69" customFormat="1" ht="18.75" customHeight="1" thickBot="1" x14ac:dyDescent="0.25">
      <c r="A166" s="604" t="s">
        <v>17</v>
      </c>
      <c r="B166" s="572" t="s">
        <v>18</v>
      </c>
      <c r="C166" s="591" t="s">
        <v>18</v>
      </c>
      <c r="D166" s="859" t="s">
        <v>81</v>
      </c>
      <c r="E166" s="631" t="s">
        <v>171</v>
      </c>
      <c r="F166" s="887"/>
      <c r="G166" s="726" t="s">
        <v>173</v>
      </c>
      <c r="H166" s="857" t="s">
        <v>22</v>
      </c>
      <c r="I166" s="626" t="s">
        <v>23</v>
      </c>
      <c r="J166" s="300" t="s">
        <v>26</v>
      </c>
      <c r="K166" s="188">
        <f>+L166+N166</f>
        <v>30.7</v>
      </c>
      <c r="L166" s="370">
        <v>0</v>
      </c>
      <c r="M166" s="370">
        <v>0</v>
      </c>
      <c r="N166" s="371">
        <v>30.7</v>
      </c>
      <c r="O166" s="188">
        <f>P166+R166</f>
        <v>0</v>
      </c>
      <c r="P166" s="370">
        <v>0</v>
      </c>
      <c r="Q166" s="370">
        <v>0</v>
      </c>
      <c r="R166" s="371">
        <v>0</v>
      </c>
      <c r="S166" s="188">
        <f>+T166+V166</f>
        <v>0</v>
      </c>
      <c r="T166" s="370">
        <v>0</v>
      </c>
      <c r="U166" s="370">
        <v>0</v>
      </c>
      <c r="V166" s="371">
        <v>0</v>
      </c>
      <c r="W166" s="188">
        <f>+X166+Z166</f>
        <v>0</v>
      </c>
      <c r="X166" s="370">
        <v>0</v>
      </c>
      <c r="Y166" s="370">
        <v>0</v>
      </c>
      <c r="Z166" s="371">
        <v>0</v>
      </c>
      <c r="AA166" s="375">
        <v>0</v>
      </c>
      <c r="AB166" s="375">
        <v>0</v>
      </c>
      <c r="AC166" s="533" t="s">
        <v>197</v>
      </c>
      <c r="AD166" s="532" t="s">
        <v>40</v>
      </c>
      <c r="AE166" s="532" t="s">
        <v>40</v>
      </c>
      <c r="AF166" s="548" t="s">
        <v>40</v>
      </c>
      <c r="AN166" s="70"/>
      <c r="AO166" s="70"/>
      <c r="AP166" s="61"/>
      <c r="AQ166" s="65"/>
      <c r="AR166" s="71"/>
      <c r="AS166" s="71"/>
      <c r="AT166" s="71"/>
      <c r="AU166" s="71"/>
      <c r="AV166" s="71"/>
      <c r="AW166" s="71"/>
      <c r="AX166" s="71"/>
      <c r="AY166" s="71"/>
      <c r="AZ166" s="71"/>
      <c r="BA166" s="71"/>
      <c r="BB166" s="71"/>
      <c r="BC166" s="71"/>
      <c r="BD166" s="71"/>
      <c r="BE166" s="71"/>
      <c r="BF166" s="71"/>
      <c r="BG166" s="72"/>
      <c r="BH166" s="70"/>
      <c r="BI166" s="70"/>
      <c r="BJ166" s="70"/>
      <c r="BK166" s="70"/>
      <c r="BL166" s="70"/>
      <c r="BM166" s="70"/>
      <c r="BN166" s="70"/>
      <c r="BO166" s="70"/>
    </row>
    <row r="167" spans="1:67" s="69" customFormat="1" ht="17.25" customHeight="1" thickBot="1" x14ac:dyDescent="0.25">
      <c r="A167" s="605"/>
      <c r="B167" s="573"/>
      <c r="C167" s="607"/>
      <c r="D167" s="860"/>
      <c r="E167" s="632"/>
      <c r="F167" s="888"/>
      <c r="G167" s="727"/>
      <c r="H167" s="858"/>
      <c r="I167" s="656"/>
      <c r="J167" s="301" t="s">
        <v>24</v>
      </c>
      <c r="K167" s="213">
        <f>+L167+N167</f>
        <v>2.5</v>
      </c>
      <c r="L167" s="214">
        <v>0</v>
      </c>
      <c r="M167" s="214">
        <v>0</v>
      </c>
      <c r="N167" s="215">
        <v>2.5</v>
      </c>
      <c r="O167" s="213">
        <f>+P167+R167</f>
        <v>0</v>
      </c>
      <c r="P167" s="214">
        <v>0</v>
      </c>
      <c r="Q167" s="214">
        <v>0</v>
      </c>
      <c r="R167" s="215">
        <v>0</v>
      </c>
      <c r="S167" s="213">
        <f>+T167+V167</f>
        <v>0</v>
      </c>
      <c r="T167" s="214">
        <v>0</v>
      </c>
      <c r="U167" s="214">
        <v>0</v>
      </c>
      <c r="V167" s="215">
        <v>0</v>
      </c>
      <c r="W167" s="213">
        <f>+X167+Z167</f>
        <v>0</v>
      </c>
      <c r="X167" s="214">
        <v>0</v>
      </c>
      <c r="Y167" s="214">
        <v>0</v>
      </c>
      <c r="Z167" s="215">
        <v>0</v>
      </c>
      <c r="AA167" s="216">
        <v>0</v>
      </c>
      <c r="AB167" s="216">
        <v>0</v>
      </c>
      <c r="AC167" s="875"/>
      <c r="AD167" s="876"/>
      <c r="AE167" s="876"/>
      <c r="AF167" s="883"/>
      <c r="AN167" s="70"/>
      <c r="AO167" s="70"/>
      <c r="AP167" s="61"/>
      <c r="AQ167" s="65"/>
      <c r="AR167" s="71"/>
      <c r="AS167" s="71"/>
      <c r="AT167" s="71"/>
      <c r="AU167" s="71"/>
      <c r="AV167" s="71"/>
      <c r="AW167" s="71"/>
      <c r="AX167" s="71"/>
      <c r="AY167" s="71"/>
      <c r="AZ167" s="71"/>
      <c r="BA167" s="71"/>
      <c r="BB167" s="71"/>
      <c r="BC167" s="71"/>
      <c r="BD167" s="71"/>
      <c r="BE167" s="71"/>
      <c r="BF167" s="71"/>
      <c r="BG167" s="72"/>
      <c r="BH167" s="70"/>
      <c r="BI167" s="70"/>
      <c r="BJ167" s="70"/>
      <c r="BK167" s="70"/>
      <c r="BL167" s="70"/>
      <c r="BM167" s="70"/>
      <c r="BN167" s="70"/>
      <c r="BO167" s="70"/>
    </row>
    <row r="168" spans="1:67" s="69" customFormat="1" ht="17.25" customHeight="1" thickBot="1" x14ac:dyDescent="0.25">
      <c r="A168" s="605"/>
      <c r="B168" s="573"/>
      <c r="C168" s="607"/>
      <c r="D168" s="860"/>
      <c r="E168" s="632"/>
      <c r="F168" s="888"/>
      <c r="G168" s="727"/>
      <c r="H168" s="858"/>
      <c r="I168" s="656"/>
      <c r="J168" s="301" t="s">
        <v>25</v>
      </c>
      <c r="K168" s="213">
        <f>+L168+N168</f>
        <v>0</v>
      </c>
      <c r="L168" s="214">
        <v>0</v>
      </c>
      <c r="M168" s="214">
        <v>0</v>
      </c>
      <c r="N168" s="215">
        <v>0</v>
      </c>
      <c r="O168" s="213">
        <f>+P168+R168</f>
        <v>0</v>
      </c>
      <c r="P168" s="214">
        <v>0</v>
      </c>
      <c r="Q168" s="214">
        <v>0</v>
      </c>
      <c r="R168" s="215">
        <v>0</v>
      </c>
      <c r="S168" s="213">
        <f>+T168+V168</f>
        <v>0</v>
      </c>
      <c r="T168" s="214">
        <v>0</v>
      </c>
      <c r="U168" s="214">
        <v>0</v>
      </c>
      <c r="V168" s="215">
        <v>0</v>
      </c>
      <c r="W168" s="213">
        <f>+X168+Z168</f>
        <v>0</v>
      </c>
      <c r="X168" s="214">
        <v>0</v>
      </c>
      <c r="Y168" s="214">
        <v>0</v>
      </c>
      <c r="Z168" s="215">
        <v>0</v>
      </c>
      <c r="AA168" s="216">
        <v>0</v>
      </c>
      <c r="AB168" s="216">
        <v>0</v>
      </c>
      <c r="AC168" s="875"/>
      <c r="AD168" s="876"/>
      <c r="AE168" s="876"/>
      <c r="AF168" s="883"/>
      <c r="AN168" s="70"/>
      <c r="AO168" s="70"/>
      <c r="AP168" s="61"/>
      <c r="AQ168" s="65"/>
      <c r="AR168" s="71"/>
      <c r="AS168" s="71"/>
      <c r="AT168" s="71"/>
      <c r="AU168" s="71"/>
      <c r="AV168" s="71"/>
      <c r="AW168" s="71"/>
      <c r="AX168" s="71"/>
      <c r="AY168" s="71"/>
      <c r="AZ168" s="71"/>
      <c r="BA168" s="71"/>
      <c r="BB168" s="71"/>
      <c r="BC168" s="71"/>
      <c r="BD168" s="71"/>
      <c r="BE168" s="71"/>
      <c r="BF168" s="71"/>
      <c r="BG168" s="72"/>
      <c r="BH168" s="70"/>
      <c r="BI168" s="70"/>
      <c r="BJ168" s="70"/>
      <c r="BK168" s="70"/>
      <c r="BL168" s="70"/>
      <c r="BM168" s="70"/>
      <c r="BN168" s="70"/>
      <c r="BO168" s="70"/>
    </row>
    <row r="169" spans="1:67" s="69" customFormat="1" ht="16.5" customHeight="1" thickBot="1" x14ac:dyDescent="0.25">
      <c r="A169" s="605"/>
      <c r="B169" s="573"/>
      <c r="C169" s="607"/>
      <c r="D169" s="860"/>
      <c r="E169" s="632"/>
      <c r="F169" s="888"/>
      <c r="G169" s="727"/>
      <c r="H169" s="858"/>
      <c r="I169" s="656"/>
      <c r="J169" s="302" t="s">
        <v>29</v>
      </c>
      <c r="K169" s="191">
        <f>L169+N169</f>
        <v>0</v>
      </c>
      <c r="L169" s="377">
        <v>0</v>
      </c>
      <c r="M169" s="377">
        <v>0</v>
      </c>
      <c r="N169" s="378">
        <v>0</v>
      </c>
      <c r="O169" s="191">
        <f>P169+R169</f>
        <v>0</v>
      </c>
      <c r="P169" s="377">
        <v>0</v>
      </c>
      <c r="Q169" s="377">
        <v>0</v>
      </c>
      <c r="R169" s="378">
        <v>0</v>
      </c>
      <c r="S169" s="191">
        <f>T169+V169</f>
        <v>0</v>
      </c>
      <c r="T169" s="377">
        <v>0</v>
      </c>
      <c r="U169" s="377">
        <v>0</v>
      </c>
      <c r="V169" s="378">
        <v>0</v>
      </c>
      <c r="W169" s="191">
        <f>+X169+Z169</f>
        <v>0</v>
      </c>
      <c r="X169" s="377">
        <v>0</v>
      </c>
      <c r="Y169" s="377">
        <v>0</v>
      </c>
      <c r="Z169" s="378">
        <v>0</v>
      </c>
      <c r="AA169" s="379">
        <v>0</v>
      </c>
      <c r="AB169" s="379">
        <v>0</v>
      </c>
      <c r="AC169" s="875"/>
      <c r="AD169" s="876"/>
      <c r="AE169" s="876"/>
      <c r="AF169" s="883"/>
      <c r="AN169" s="70"/>
      <c r="AO169" s="70"/>
      <c r="AP169" s="61"/>
      <c r="AQ169" s="65"/>
      <c r="AR169" s="71"/>
      <c r="AS169" s="71"/>
      <c r="AT169" s="71"/>
      <c r="AU169" s="71"/>
      <c r="AV169" s="71"/>
      <c r="AW169" s="71"/>
      <c r="AX169" s="71"/>
      <c r="AY169" s="71"/>
      <c r="AZ169" s="71"/>
      <c r="BA169" s="71"/>
      <c r="BB169" s="71"/>
      <c r="BC169" s="71"/>
      <c r="BD169" s="71"/>
      <c r="BE169" s="71"/>
      <c r="BF169" s="71"/>
      <c r="BG169" s="72"/>
      <c r="BH169" s="70"/>
      <c r="BI169" s="70"/>
      <c r="BJ169" s="70"/>
      <c r="BK169" s="70"/>
      <c r="BL169" s="70"/>
      <c r="BM169" s="70"/>
      <c r="BN169" s="70"/>
      <c r="BO169" s="70"/>
    </row>
    <row r="170" spans="1:67" s="69" customFormat="1" ht="22.5" customHeight="1" thickBot="1" x14ac:dyDescent="0.25">
      <c r="A170" s="594"/>
      <c r="B170" s="574"/>
      <c r="C170" s="608"/>
      <c r="D170" s="861"/>
      <c r="E170" s="633"/>
      <c r="F170" s="889"/>
      <c r="G170" s="555"/>
      <c r="H170" s="558"/>
      <c r="I170" s="536"/>
      <c r="J170" s="363" t="s">
        <v>27</v>
      </c>
      <c r="K170" s="17">
        <f>SUM(K166:K169)</f>
        <v>33.200000000000003</v>
      </c>
      <c r="L170" s="18">
        <f t="shared" ref="L170:N170" si="55">SUM(L166:L169)</f>
        <v>0</v>
      </c>
      <c r="M170" s="18">
        <f t="shared" si="55"/>
        <v>0</v>
      </c>
      <c r="N170" s="19">
        <f t="shared" si="55"/>
        <v>33.200000000000003</v>
      </c>
      <c r="O170" s="17">
        <f>SUM(O166:O169)</f>
        <v>0</v>
      </c>
      <c r="P170" s="18">
        <f t="shared" ref="P170:AB170" si="56">SUM(P166:P169)</f>
        <v>0</v>
      </c>
      <c r="Q170" s="18">
        <f t="shared" si="56"/>
        <v>0</v>
      </c>
      <c r="R170" s="19">
        <f t="shared" si="56"/>
        <v>0</v>
      </c>
      <c r="S170" s="17">
        <f t="shared" si="56"/>
        <v>0</v>
      </c>
      <c r="T170" s="18">
        <f t="shared" si="56"/>
        <v>0</v>
      </c>
      <c r="U170" s="18">
        <f t="shared" si="56"/>
        <v>0</v>
      </c>
      <c r="V170" s="19">
        <f t="shared" si="56"/>
        <v>0</v>
      </c>
      <c r="W170" s="17">
        <f t="shared" si="56"/>
        <v>0</v>
      </c>
      <c r="X170" s="18">
        <f t="shared" si="56"/>
        <v>0</v>
      </c>
      <c r="Y170" s="18">
        <f t="shared" si="56"/>
        <v>0</v>
      </c>
      <c r="Z170" s="19">
        <f t="shared" si="56"/>
        <v>0</v>
      </c>
      <c r="AA170" s="20">
        <f t="shared" si="56"/>
        <v>0</v>
      </c>
      <c r="AB170" s="20">
        <f t="shared" si="56"/>
        <v>0</v>
      </c>
      <c r="AC170" s="875"/>
      <c r="AD170" s="876"/>
      <c r="AE170" s="876"/>
      <c r="AF170" s="883"/>
      <c r="AN170" s="70"/>
      <c r="AO170" s="70"/>
      <c r="AP170" s="61"/>
      <c r="AQ170" s="65"/>
      <c r="AR170" s="71"/>
      <c r="AS170" s="71"/>
      <c r="AT170" s="71"/>
      <c r="AU170" s="71"/>
      <c r="AV170" s="71"/>
      <c r="AW170" s="71"/>
      <c r="AX170" s="71"/>
      <c r="AY170" s="71"/>
      <c r="AZ170" s="71"/>
      <c r="BA170" s="71"/>
      <c r="BB170" s="71"/>
      <c r="BC170" s="71"/>
      <c r="BD170" s="71"/>
      <c r="BE170" s="71"/>
      <c r="BF170" s="71"/>
      <c r="BG170" s="72"/>
      <c r="BH170" s="70"/>
      <c r="BI170" s="70"/>
      <c r="BJ170" s="70"/>
      <c r="BK170" s="70"/>
      <c r="BL170" s="70"/>
      <c r="BM170" s="70"/>
      <c r="BN170" s="70"/>
      <c r="BO170" s="70"/>
    </row>
    <row r="171" spans="1:67" s="69" customFormat="1" ht="21.75" customHeight="1" thickBot="1" x14ac:dyDescent="0.25">
      <c r="A171" s="604" t="s">
        <v>17</v>
      </c>
      <c r="B171" s="572" t="s">
        <v>18</v>
      </c>
      <c r="C171" s="591" t="s">
        <v>18</v>
      </c>
      <c r="D171" s="859" t="s">
        <v>172</v>
      </c>
      <c r="E171" s="631" t="s">
        <v>225</v>
      </c>
      <c r="F171" s="887"/>
      <c r="G171" s="726" t="s">
        <v>173</v>
      </c>
      <c r="H171" s="857" t="s">
        <v>22</v>
      </c>
      <c r="I171" s="626" t="s">
        <v>23</v>
      </c>
      <c r="J171" s="300" t="s">
        <v>26</v>
      </c>
      <c r="K171" s="188">
        <f>+L171+N171</f>
        <v>0</v>
      </c>
      <c r="L171" s="370">
        <v>0</v>
      </c>
      <c r="M171" s="370">
        <v>0</v>
      </c>
      <c r="N171" s="371">
        <v>0</v>
      </c>
      <c r="O171" s="188">
        <f>P171+R171</f>
        <v>0</v>
      </c>
      <c r="P171" s="370">
        <v>0</v>
      </c>
      <c r="Q171" s="370">
        <v>0</v>
      </c>
      <c r="R171" s="371">
        <v>0</v>
      </c>
      <c r="S171" s="188">
        <f>+T171+V171</f>
        <v>0</v>
      </c>
      <c r="T171" s="370">
        <v>0</v>
      </c>
      <c r="U171" s="370">
        <v>0</v>
      </c>
      <c r="V171" s="371">
        <v>0</v>
      </c>
      <c r="W171" s="188">
        <f>+X171+Z171</f>
        <v>0</v>
      </c>
      <c r="X171" s="370">
        <v>0</v>
      </c>
      <c r="Y171" s="370">
        <v>0</v>
      </c>
      <c r="Z171" s="371">
        <v>0</v>
      </c>
      <c r="AA171" s="375">
        <v>0</v>
      </c>
      <c r="AB171" s="375">
        <v>0</v>
      </c>
      <c r="AC171" s="533" t="s">
        <v>284</v>
      </c>
      <c r="AD171" s="532" t="s">
        <v>40</v>
      </c>
      <c r="AE171" s="532" t="s">
        <v>40</v>
      </c>
      <c r="AF171" s="548" t="s">
        <v>40</v>
      </c>
      <c r="AN171" s="70"/>
      <c r="AO171" s="70"/>
      <c r="AP171" s="61"/>
      <c r="AQ171" s="65"/>
      <c r="AR171" s="71"/>
      <c r="AS171" s="71"/>
      <c r="AT171" s="71"/>
      <c r="AU171" s="71"/>
      <c r="AV171" s="71"/>
      <c r="AW171" s="71"/>
      <c r="AX171" s="71"/>
      <c r="AY171" s="71"/>
      <c r="AZ171" s="71"/>
      <c r="BA171" s="71"/>
      <c r="BB171" s="71"/>
      <c r="BC171" s="71"/>
      <c r="BD171" s="71"/>
      <c r="BE171" s="71"/>
      <c r="BF171" s="71"/>
      <c r="BG171" s="72"/>
      <c r="BH171" s="70"/>
      <c r="BI171" s="70"/>
      <c r="BJ171" s="70"/>
      <c r="BK171" s="70"/>
      <c r="BL171" s="70"/>
      <c r="BM171" s="70"/>
      <c r="BN171" s="70"/>
      <c r="BO171" s="70"/>
    </row>
    <row r="172" spans="1:67" s="69" customFormat="1" ht="19.5" customHeight="1" thickBot="1" x14ac:dyDescent="0.25">
      <c r="A172" s="605"/>
      <c r="B172" s="573"/>
      <c r="C172" s="607"/>
      <c r="D172" s="860"/>
      <c r="E172" s="632"/>
      <c r="F172" s="888"/>
      <c r="G172" s="727"/>
      <c r="H172" s="858"/>
      <c r="I172" s="656"/>
      <c r="J172" s="302" t="s">
        <v>29</v>
      </c>
      <c r="K172" s="191">
        <f>L172+N172</f>
        <v>0</v>
      </c>
      <c r="L172" s="377">
        <v>0</v>
      </c>
      <c r="M172" s="377">
        <v>0</v>
      </c>
      <c r="N172" s="378">
        <v>0</v>
      </c>
      <c r="O172" s="191">
        <f>P172+R172</f>
        <v>0</v>
      </c>
      <c r="P172" s="377">
        <v>0</v>
      </c>
      <c r="Q172" s="377">
        <v>0</v>
      </c>
      <c r="R172" s="378">
        <v>0</v>
      </c>
      <c r="S172" s="191">
        <f>T172+V172</f>
        <v>0</v>
      </c>
      <c r="T172" s="377">
        <v>0</v>
      </c>
      <c r="U172" s="377">
        <v>0</v>
      </c>
      <c r="V172" s="378">
        <v>0</v>
      </c>
      <c r="W172" s="191">
        <f>+X172+Z172</f>
        <v>0</v>
      </c>
      <c r="X172" s="377">
        <v>0</v>
      </c>
      <c r="Y172" s="377">
        <v>0</v>
      </c>
      <c r="Z172" s="378">
        <v>0</v>
      </c>
      <c r="AA172" s="379">
        <v>0</v>
      </c>
      <c r="AB172" s="379">
        <v>0</v>
      </c>
      <c r="AC172" s="875"/>
      <c r="AD172" s="876"/>
      <c r="AE172" s="876"/>
      <c r="AF172" s="883"/>
      <c r="AN172" s="70"/>
      <c r="AO172" s="70"/>
      <c r="AP172" s="61"/>
      <c r="AQ172" s="65"/>
      <c r="AR172" s="71"/>
      <c r="AS172" s="71"/>
      <c r="AT172" s="71"/>
      <c r="AU172" s="71"/>
      <c r="AV172" s="71"/>
      <c r="AW172" s="71"/>
      <c r="AX172" s="71"/>
      <c r="AY172" s="71"/>
      <c r="AZ172" s="71"/>
      <c r="BA172" s="71"/>
      <c r="BB172" s="71"/>
      <c r="BC172" s="71"/>
      <c r="BD172" s="71"/>
      <c r="BE172" s="71"/>
      <c r="BF172" s="71"/>
      <c r="BG172" s="72"/>
      <c r="BH172" s="70"/>
      <c r="BI172" s="70"/>
      <c r="BJ172" s="70"/>
      <c r="BK172" s="70"/>
      <c r="BL172" s="70"/>
      <c r="BM172" s="70"/>
      <c r="BN172" s="70"/>
      <c r="BO172" s="70"/>
    </row>
    <row r="173" spans="1:67" s="69" customFormat="1" ht="22.5" customHeight="1" thickBot="1" x14ac:dyDescent="0.25">
      <c r="A173" s="594"/>
      <c r="B173" s="574"/>
      <c r="C173" s="608"/>
      <c r="D173" s="861"/>
      <c r="E173" s="633"/>
      <c r="F173" s="889"/>
      <c r="G173" s="555"/>
      <c r="H173" s="558"/>
      <c r="I173" s="536"/>
      <c r="J173" s="363" t="s">
        <v>27</v>
      </c>
      <c r="K173" s="17">
        <f t="shared" ref="K173:AB173" si="57">SUM(K171:K172)</f>
        <v>0</v>
      </c>
      <c r="L173" s="18">
        <f t="shared" si="57"/>
        <v>0</v>
      </c>
      <c r="M173" s="18">
        <f t="shared" si="57"/>
        <v>0</v>
      </c>
      <c r="N173" s="19">
        <f t="shared" si="57"/>
        <v>0</v>
      </c>
      <c r="O173" s="17">
        <f t="shared" si="57"/>
        <v>0</v>
      </c>
      <c r="P173" s="18">
        <f t="shared" si="57"/>
        <v>0</v>
      </c>
      <c r="Q173" s="18">
        <f t="shared" si="57"/>
        <v>0</v>
      </c>
      <c r="R173" s="19">
        <f t="shared" si="57"/>
        <v>0</v>
      </c>
      <c r="S173" s="17">
        <f t="shared" si="57"/>
        <v>0</v>
      </c>
      <c r="T173" s="18">
        <f t="shared" si="57"/>
        <v>0</v>
      </c>
      <c r="U173" s="18">
        <f t="shared" si="57"/>
        <v>0</v>
      </c>
      <c r="V173" s="19">
        <f t="shared" si="57"/>
        <v>0</v>
      </c>
      <c r="W173" s="17">
        <f t="shared" si="57"/>
        <v>0</v>
      </c>
      <c r="X173" s="18">
        <f t="shared" si="57"/>
        <v>0</v>
      </c>
      <c r="Y173" s="18">
        <f t="shared" si="57"/>
        <v>0</v>
      </c>
      <c r="Z173" s="19">
        <f t="shared" si="57"/>
        <v>0</v>
      </c>
      <c r="AA173" s="20">
        <f t="shared" si="57"/>
        <v>0</v>
      </c>
      <c r="AB173" s="20">
        <f t="shared" si="57"/>
        <v>0</v>
      </c>
      <c r="AC173" s="875"/>
      <c r="AD173" s="876"/>
      <c r="AE173" s="876"/>
      <c r="AF173" s="883"/>
      <c r="AN173" s="70"/>
      <c r="AO173" s="70"/>
      <c r="AP173" s="61"/>
      <c r="AQ173" s="65"/>
      <c r="AR173" s="71"/>
      <c r="AS173" s="71"/>
      <c r="AT173" s="71"/>
      <c r="AU173" s="71"/>
      <c r="AV173" s="71"/>
      <c r="AW173" s="71"/>
      <c r="AX173" s="71"/>
      <c r="AY173" s="71"/>
      <c r="AZ173" s="71"/>
      <c r="BA173" s="71"/>
      <c r="BB173" s="71"/>
      <c r="BC173" s="71"/>
      <c r="BD173" s="71"/>
      <c r="BE173" s="71"/>
      <c r="BF173" s="71"/>
      <c r="BG173" s="72"/>
      <c r="BH173" s="70"/>
      <c r="BI173" s="70"/>
      <c r="BJ173" s="70"/>
      <c r="BK173" s="70"/>
      <c r="BL173" s="70"/>
      <c r="BM173" s="70"/>
      <c r="BN173" s="70"/>
      <c r="BO173" s="70"/>
    </row>
    <row r="174" spans="1:67" s="69" customFormat="1" ht="22.5" customHeight="1" thickBot="1" x14ac:dyDescent="0.25">
      <c r="A174" s="604" t="s">
        <v>17</v>
      </c>
      <c r="B174" s="572" t="s">
        <v>18</v>
      </c>
      <c r="C174" s="591" t="s">
        <v>18</v>
      </c>
      <c r="D174" s="859" t="s">
        <v>174</v>
      </c>
      <c r="E174" s="631" t="s">
        <v>226</v>
      </c>
      <c r="F174" s="887"/>
      <c r="G174" s="726" t="s">
        <v>140</v>
      </c>
      <c r="H174" s="857" t="s">
        <v>22</v>
      </c>
      <c r="I174" s="626" t="s">
        <v>23</v>
      </c>
      <c r="J174" s="300" t="s">
        <v>26</v>
      </c>
      <c r="K174" s="188">
        <f>+L174+N174</f>
        <v>100</v>
      </c>
      <c r="L174" s="370">
        <v>0</v>
      </c>
      <c r="M174" s="370">
        <v>0</v>
      </c>
      <c r="N174" s="371">
        <v>100</v>
      </c>
      <c r="O174" s="188">
        <f>P174+R174</f>
        <v>197.2</v>
      </c>
      <c r="P174" s="370">
        <v>0</v>
      </c>
      <c r="Q174" s="370">
        <v>0</v>
      </c>
      <c r="R174" s="371">
        <v>197.2</v>
      </c>
      <c r="S174" s="188">
        <f>+T174+V174</f>
        <v>0</v>
      </c>
      <c r="T174" s="370">
        <v>0</v>
      </c>
      <c r="U174" s="370">
        <v>0</v>
      </c>
      <c r="V174" s="371">
        <v>0</v>
      </c>
      <c r="W174" s="188">
        <f>+X174+Z174</f>
        <v>0</v>
      </c>
      <c r="X174" s="370">
        <v>0</v>
      </c>
      <c r="Y174" s="370">
        <v>0</v>
      </c>
      <c r="Z174" s="371">
        <v>0</v>
      </c>
      <c r="AA174" s="375">
        <v>0</v>
      </c>
      <c r="AB174" s="375">
        <v>0</v>
      </c>
      <c r="AC174" s="533" t="s">
        <v>197</v>
      </c>
      <c r="AD174" s="532" t="s">
        <v>30</v>
      </c>
      <c r="AE174" s="532" t="s">
        <v>40</v>
      </c>
      <c r="AF174" s="548" t="s">
        <v>40</v>
      </c>
      <c r="AN174" s="70"/>
      <c r="AO174" s="70"/>
      <c r="AP174" s="61"/>
      <c r="AQ174" s="65"/>
      <c r="AR174" s="71"/>
      <c r="AS174" s="71"/>
      <c r="AT174" s="71"/>
      <c r="AU174" s="71"/>
      <c r="AV174" s="71"/>
      <c r="AW174" s="71"/>
      <c r="AX174" s="71"/>
      <c r="AY174" s="71"/>
      <c r="AZ174" s="71"/>
      <c r="BA174" s="71"/>
      <c r="BB174" s="71"/>
      <c r="BC174" s="71"/>
      <c r="BD174" s="71"/>
      <c r="BE174" s="71"/>
      <c r="BF174" s="71"/>
      <c r="BG174" s="72"/>
      <c r="BH174" s="70"/>
      <c r="BI174" s="70"/>
      <c r="BJ174" s="70"/>
      <c r="BK174" s="70"/>
      <c r="BL174" s="70"/>
      <c r="BM174" s="70"/>
      <c r="BN174" s="70"/>
      <c r="BO174" s="70"/>
    </row>
    <row r="175" spans="1:67" s="69" customFormat="1" ht="22.5" customHeight="1" thickBot="1" x14ac:dyDescent="0.25">
      <c r="A175" s="605"/>
      <c r="B175" s="573"/>
      <c r="C175" s="607"/>
      <c r="D175" s="860"/>
      <c r="E175" s="632"/>
      <c r="F175" s="888"/>
      <c r="G175" s="727"/>
      <c r="H175" s="858"/>
      <c r="I175" s="656"/>
      <c r="J175" s="302" t="s">
        <v>29</v>
      </c>
      <c r="K175" s="191">
        <f>L175+N175</f>
        <v>40</v>
      </c>
      <c r="L175" s="377">
        <v>0</v>
      </c>
      <c r="M175" s="377">
        <v>0</v>
      </c>
      <c r="N175" s="378">
        <v>40</v>
      </c>
      <c r="O175" s="191">
        <f>P175+R175</f>
        <v>50</v>
      </c>
      <c r="P175" s="377">
        <v>0</v>
      </c>
      <c r="Q175" s="377">
        <v>0</v>
      </c>
      <c r="R175" s="378">
        <v>50</v>
      </c>
      <c r="S175" s="191">
        <f>T175+V175</f>
        <v>0</v>
      </c>
      <c r="T175" s="377">
        <v>0</v>
      </c>
      <c r="U175" s="377">
        <v>0</v>
      </c>
      <c r="V175" s="378">
        <v>0</v>
      </c>
      <c r="W175" s="191">
        <f>+X175+Z175</f>
        <v>0</v>
      </c>
      <c r="X175" s="377">
        <v>0</v>
      </c>
      <c r="Y175" s="377">
        <v>0</v>
      </c>
      <c r="Z175" s="378">
        <v>0</v>
      </c>
      <c r="AA175" s="379">
        <v>0</v>
      </c>
      <c r="AB175" s="379">
        <v>0</v>
      </c>
      <c r="AC175" s="875"/>
      <c r="AD175" s="876"/>
      <c r="AE175" s="876"/>
      <c r="AF175" s="883"/>
      <c r="AN175" s="70"/>
      <c r="AO175" s="70"/>
      <c r="AP175" s="61"/>
      <c r="AQ175" s="65"/>
      <c r="AR175" s="71"/>
      <c r="AS175" s="71"/>
      <c r="AT175" s="71"/>
      <c r="AU175" s="71"/>
      <c r="AV175" s="71"/>
      <c r="AW175" s="71"/>
      <c r="AX175" s="71"/>
      <c r="AY175" s="71"/>
      <c r="AZ175" s="71"/>
      <c r="BA175" s="71"/>
      <c r="BB175" s="71"/>
      <c r="BC175" s="71"/>
      <c r="BD175" s="71"/>
      <c r="BE175" s="71"/>
      <c r="BF175" s="71"/>
      <c r="BG175" s="72"/>
      <c r="BH175" s="70"/>
      <c r="BI175" s="70"/>
      <c r="BJ175" s="70"/>
      <c r="BK175" s="70"/>
      <c r="BL175" s="70"/>
      <c r="BM175" s="70"/>
      <c r="BN175" s="70"/>
      <c r="BO175" s="70"/>
    </row>
    <row r="176" spans="1:67" s="69" customFormat="1" ht="22.5" customHeight="1" thickBot="1" x14ac:dyDescent="0.25">
      <c r="A176" s="594"/>
      <c r="B176" s="574"/>
      <c r="C176" s="608"/>
      <c r="D176" s="861"/>
      <c r="E176" s="633"/>
      <c r="F176" s="889"/>
      <c r="G176" s="555"/>
      <c r="H176" s="558"/>
      <c r="I176" s="536"/>
      <c r="J176" s="363" t="s">
        <v>27</v>
      </c>
      <c r="K176" s="17">
        <f t="shared" ref="K176:AB176" si="58">SUM(K174:K175)</f>
        <v>140</v>
      </c>
      <c r="L176" s="18">
        <f t="shared" si="58"/>
        <v>0</v>
      </c>
      <c r="M176" s="18">
        <f t="shared" si="58"/>
        <v>0</v>
      </c>
      <c r="N176" s="19">
        <f t="shared" si="58"/>
        <v>140</v>
      </c>
      <c r="O176" s="17">
        <f t="shared" si="58"/>
        <v>247.2</v>
      </c>
      <c r="P176" s="18">
        <f t="shared" si="58"/>
        <v>0</v>
      </c>
      <c r="Q176" s="18">
        <f t="shared" si="58"/>
        <v>0</v>
      </c>
      <c r="R176" s="19">
        <f t="shared" si="58"/>
        <v>247.2</v>
      </c>
      <c r="S176" s="17">
        <f t="shared" si="58"/>
        <v>0</v>
      </c>
      <c r="T176" s="18">
        <f t="shared" si="58"/>
        <v>0</v>
      </c>
      <c r="U176" s="18">
        <f t="shared" si="58"/>
        <v>0</v>
      </c>
      <c r="V176" s="19">
        <f t="shared" si="58"/>
        <v>0</v>
      </c>
      <c r="W176" s="17">
        <f t="shared" si="58"/>
        <v>0</v>
      </c>
      <c r="X176" s="18">
        <f t="shared" si="58"/>
        <v>0</v>
      </c>
      <c r="Y176" s="18">
        <f t="shared" si="58"/>
        <v>0</v>
      </c>
      <c r="Z176" s="19">
        <f t="shared" si="58"/>
        <v>0</v>
      </c>
      <c r="AA176" s="20">
        <f t="shared" si="58"/>
        <v>0</v>
      </c>
      <c r="AB176" s="20">
        <f t="shared" si="58"/>
        <v>0</v>
      </c>
      <c r="AC176" s="875"/>
      <c r="AD176" s="876"/>
      <c r="AE176" s="876"/>
      <c r="AF176" s="883"/>
      <c r="AN176" s="70"/>
      <c r="AO176" s="70"/>
      <c r="AP176" s="61"/>
      <c r="AQ176" s="65"/>
      <c r="AR176" s="71"/>
      <c r="AS176" s="71"/>
      <c r="AT176" s="71"/>
      <c r="AU176" s="71"/>
      <c r="AV176" s="71"/>
      <c r="AW176" s="71"/>
      <c r="AX176" s="71"/>
      <c r="AY176" s="71"/>
      <c r="AZ176" s="71"/>
      <c r="BA176" s="71"/>
      <c r="BB176" s="71"/>
      <c r="BC176" s="71"/>
      <c r="BD176" s="71"/>
      <c r="BE176" s="71"/>
      <c r="BF176" s="71"/>
      <c r="BG176" s="72"/>
      <c r="BH176" s="70"/>
      <c r="BI176" s="70"/>
      <c r="BJ176" s="70"/>
      <c r="BK176" s="70"/>
      <c r="BL176" s="70"/>
      <c r="BM176" s="70"/>
      <c r="BN176" s="70"/>
      <c r="BO176" s="70"/>
    </row>
    <row r="177" spans="1:67" s="69" customFormat="1" ht="27" customHeight="1" thickBot="1" x14ac:dyDescent="0.25">
      <c r="A177" s="644" t="s">
        <v>17</v>
      </c>
      <c r="B177" s="572" t="s">
        <v>18</v>
      </c>
      <c r="C177" s="591" t="s">
        <v>18</v>
      </c>
      <c r="D177" s="657" t="s">
        <v>179</v>
      </c>
      <c r="E177" s="621" t="s">
        <v>180</v>
      </c>
      <c r="F177" s="623"/>
      <c r="G177" s="553" t="s">
        <v>181</v>
      </c>
      <c r="H177" s="891" t="s">
        <v>93</v>
      </c>
      <c r="I177" s="626" t="s">
        <v>23</v>
      </c>
      <c r="J177" s="124" t="s">
        <v>29</v>
      </c>
      <c r="K177" s="182">
        <f>+L177+N177</f>
        <v>2</v>
      </c>
      <c r="L177" s="380">
        <v>2</v>
      </c>
      <c r="M177" s="381">
        <v>0</v>
      </c>
      <c r="N177" s="382">
        <v>0</v>
      </c>
      <c r="O177" s="182">
        <f>+P177+R177</f>
        <v>2</v>
      </c>
      <c r="P177" s="381">
        <v>2</v>
      </c>
      <c r="Q177" s="381">
        <v>0</v>
      </c>
      <c r="R177" s="383">
        <v>0</v>
      </c>
      <c r="S177" s="182">
        <f>+T177+V177</f>
        <v>0</v>
      </c>
      <c r="T177" s="380">
        <v>0</v>
      </c>
      <c r="U177" s="381">
        <v>0</v>
      </c>
      <c r="V177" s="382">
        <v>0</v>
      </c>
      <c r="W177" s="197">
        <f>+X177+Z177</f>
        <v>0</v>
      </c>
      <c r="X177" s="381">
        <v>0</v>
      </c>
      <c r="Y177" s="381">
        <v>0</v>
      </c>
      <c r="Z177" s="383">
        <v>0</v>
      </c>
      <c r="AA177" s="384">
        <v>2</v>
      </c>
      <c r="AB177" s="384">
        <v>2</v>
      </c>
      <c r="AC177" s="763" t="s">
        <v>399</v>
      </c>
      <c r="AD177" s="684">
        <v>11</v>
      </c>
      <c r="AE177" s="684">
        <v>11</v>
      </c>
      <c r="AF177" s="686">
        <v>11</v>
      </c>
      <c r="AN177" s="70"/>
      <c r="AO177" s="70"/>
      <c r="AP177" s="61"/>
      <c r="AQ177" s="65"/>
      <c r="AR177" s="71"/>
      <c r="AS177" s="71"/>
      <c r="AT177" s="71"/>
      <c r="AU177" s="71"/>
      <c r="AV177" s="71"/>
      <c r="AW177" s="71"/>
      <c r="AX177" s="71"/>
      <c r="AY177" s="71"/>
      <c r="AZ177" s="71"/>
      <c r="BA177" s="71"/>
      <c r="BB177" s="71"/>
      <c r="BC177" s="71"/>
      <c r="BD177" s="71"/>
      <c r="BE177" s="71"/>
      <c r="BF177" s="71"/>
      <c r="BG177" s="72"/>
      <c r="BH177" s="70"/>
      <c r="BI177" s="70"/>
      <c r="BJ177" s="70"/>
      <c r="BK177" s="70"/>
      <c r="BL177" s="70"/>
      <c r="BM177" s="70"/>
      <c r="BN177" s="70"/>
      <c r="BO177" s="70"/>
    </row>
    <row r="178" spans="1:67" s="69" customFormat="1" ht="29.25" customHeight="1" thickBot="1" x14ac:dyDescent="0.25">
      <c r="A178" s="646"/>
      <c r="B178" s="574"/>
      <c r="C178" s="593"/>
      <c r="D178" s="659"/>
      <c r="E178" s="614"/>
      <c r="F178" s="625"/>
      <c r="G178" s="555"/>
      <c r="H178" s="730"/>
      <c r="I178" s="628"/>
      <c r="J178" s="385" t="s">
        <v>27</v>
      </c>
      <c r="K178" s="9">
        <f t="shared" ref="K178:N178" si="59">SUM(K177)</f>
        <v>2</v>
      </c>
      <c r="L178" s="3">
        <f t="shared" si="59"/>
        <v>2</v>
      </c>
      <c r="M178" s="3">
        <f t="shared" si="59"/>
        <v>0</v>
      </c>
      <c r="N178" s="12">
        <f t="shared" si="59"/>
        <v>0</v>
      </c>
      <c r="O178" s="21">
        <f>SUM(O177)</f>
        <v>2</v>
      </c>
      <c r="P178" s="4">
        <f>+P177</f>
        <v>2</v>
      </c>
      <c r="Q178" s="4">
        <v>0</v>
      </c>
      <c r="R178" s="22">
        <f t="shared" ref="R178:Z178" si="60">SUM(R177)</f>
        <v>0</v>
      </c>
      <c r="S178" s="9">
        <f t="shared" si="60"/>
        <v>0</v>
      </c>
      <c r="T178" s="3">
        <f t="shared" si="60"/>
        <v>0</v>
      </c>
      <c r="U178" s="3">
        <f t="shared" si="60"/>
        <v>0</v>
      </c>
      <c r="V178" s="12">
        <f t="shared" si="60"/>
        <v>0</v>
      </c>
      <c r="W178" s="9">
        <f t="shared" si="60"/>
        <v>0</v>
      </c>
      <c r="X178" s="3">
        <f t="shared" si="60"/>
        <v>0</v>
      </c>
      <c r="Y178" s="3">
        <f t="shared" si="60"/>
        <v>0</v>
      </c>
      <c r="Z178" s="12">
        <f t="shared" si="60"/>
        <v>0</v>
      </c>
      <c r="AA178" s="24">
        <f>AA177</f>
        <v>2</v>
      </c>
      <c r="AB178" s="24">
        <f>AB177</f>
        <v>2</v>
      </c>
      <c r="AC178" s="765"/>
      <c r="AD178" s="685"/>
      <c r="AE178" s="685"/>
      <c r="AF178" s="687"/>
      <c r="AN178" s="70"/>
      <c r="AO178" s="70"/>
      <c r="AP178" s="61"/>
      <c r="AQ178" s="65"/>
      <c r="AR178" s="71"/>
      <c r="AS178" s="71"/>
      <c r="AT178" s="71"/>
      <c r="AU178" s="71"/>
      <c r="AV178" s="71"/>
      <c r="AW178" s="71"/>
      <c r="AX178" s="71"/>
      <c r="AY178" s="71"/>
      <c r="AZ178" s="71"/>
      <c r="BA178" s="71"/>
      <c r="BB178" s="71"/>
      <c r="BC178" s="71"/>
      <c r="BD178" s="71"/>
      <c r="BE178" s="71"/>
      <c r="BF178" s="71"/>
      <c r="BG178" s="72"/>
      <c r="BH178" s="70"/>
      <c r="BI178" s="70"/>
      <c r="BJ178" s="70"/>
      <c r="BK178" s="70"/>
      <c r="BL178" s="70"/>
      <c r="BM178" s="70"/>
      <c r="BN178" s="70"/>
      <c r="BO178" s="70"/>
    </row>
    <row r="179" spans="1:67" s="69" customFormat="1" ht="19.5" customHeight="1" thickBot="1" x14ac:dyDescent="0.25">
      <c r="A179" s="672" t="s">
        <v>17</v>
      </c>
      <c r="B179" s="615" t="s">
        <v>18</v>
      </c>
      <c r="C179" s="616" t="s">
        <v>18</v>
      </c>
      <c r="D179" s="668" t="s">
        <v>186</v>
      </c>
      <c r="E179" s="877" t="s">
        <v>301</v>
      </c>
      <c r="F179" s="682"/>
      <c r="G179" s="869" t="s">
        <v>140</v>
      </c>
      <c r="H179" s="882" t="s">
        <v>22</v>
      </c>
      <c r="I179" s="617" t="s">
        <v>23</v>
      </c>
      <c r="J179" s="347" t="s">
        <v>26</v>
      </c>
      <c r="K179" s="262">
        <f>+L179+N179</f>
        <v>400</v>
      </c>
      <c r="L179" s="100">
        <v>0</v>
      </c>
      <c r="M179" s="100">
        <v>0</v>
      </c>
      <c r="N179" s="263">
        <v>400</v>
      </c>
      <c r="O179" s="262">
        <f>P179+R179</f>
        <v>0</v>
      </c>
      <c r="P179" s="100">
        <v>0</v>
      </c>
      <c r="Q179" s="100">
        <v>0</v>
      </c>
      <c r="R179" s="263">
        <v>0</v>
      </c>
      <c r="S179" s="262">
        <f>+T179+V179</f>
        <v>0</v>
      </c>
      <c r="T179" s="100">
        <v>0</v>
      </c>
      <c r="U179" s="100">
        <v>0</v>
      </c>
      <c r="V179" s="263">
        <v>0</v>
      </c>
      <c r="W179" s="262">
        <f>+X179+Z179</f>
        <v>0</v>
      </c>
      <c r="X179" s="100">
        <v>0</v>
      </c>
      <c r="Y179" s="100">
        <v>0</v>
      </c>
      <c r="Z179" s="263">
        <v>0</v>
      </c>
      <c r="AA179" s="102">
        <v>0</v>
      </c>
      <c r="AB179" s="102">
        <v>0</v>
      </c>
      <c r="AC179" s="533" t="s">
        <v>214</v>
      </c>
      <c r="AD179" s="532" t="s">
        <v>40</v>
      </c>
      <c r="AE179" s="532" t="s">
        <v>40</v>
      </c>
      <c r="AF179" s="578" t="s">
        <v>40</v>
      </c>
      <c r="AN179" s="70"/>
      <c r="AO179" s="70"/>
      <c r="AP179" s="61"/>
      <c r="AQ179" s="65"/>
      <c r="AR179" s="71"/>
      <c r="AS179" s="71"/>
      <c r="AT179" s="71"/>
      <c r="AU179" s="71"/>
      <c r="AV179" s="71"/>
      <c r="AW179" s="71"/>
      <c r="AX179" s="71"/>
      <c r="AY179" s="71"/>
      <c r="AZ179" s="71"/>
      <c r="BA179" s="71"/>
      <c r="BB179" s="71"/>
      <c r="BC179" s="71"/>
      <c r="BD179" s="71"/>
      <c r="BE179" s="71"/>
      <c r="BF179" s="71"/>
      <c r="BG179" s="72"/>
      <c r="BH179" s="70"/>
      <c r="BI179" s="70"/>
      <c r="BJ179" s="70"/>
      <c r="BK179" s="70"/>
      <c r="BL179" s="70"/>
      <c r="BM179" s="70"/>
      <c r="BN179" s="70"/>
      <c r="BO179" s="70"/>
    </row>
    <row r="180" spans="1:67" s="69" customFormat="1" ht="20.25" customHeight="1" thickBot="1" x14ac:dyDescent="0.25">
      <c r="A180" s="594"/>
      <c r="B180" s="584"/>
      <c r="C180" s="608"/>
      <c r="D180" s="862"/>
      <c r="E180" s="878"/>
      <c r="F180" s="683"/>
      <c r="G180" s="586"/>
      <c r="H180" s="588"/>
      <c r="I180" s="590"/>
      <c r="J180" s="349" t="s">
        <v>29</v>
      </c>
      <c r="K180" s="191">
        <f>+L180+N180</f>
        <v>40</v>
      </c>
      <c r="L180" s="386">
        <v>0</v>
      </c>
      <c r="M180" s="351">
        <v>0</v>
      </c>
      <c r="N180" s="352">
        <v>40</v>
      </c>
      <c r="O180" s="191">
        <f>+P180+R180</f>
        <v>0</v>
      </c>
      <c r="P180" s="386">
        <v>0</v>
      </c>
      <c r="Q180" s="351">
        <v>0</v>
      </c>
      <c r="R180" s="352">
        <v>0</v>
      </c>
      <c r="S180" s="191">
        <f>+T180+V180</f>
        <v>0</v>
      </c>
      <c r="T180" s="386">
        <v>0</v>
      </c>
      <c r="U180" s="351">
        <v>0</v>
      </c>
      <c r="V180" s="352">
        <v>0</v>
      </c>
      <c r="W180" s="191">
        <f>+X180+Z180</f>
        <v>0</v>
      </c>
      <c r="X180" s="386">
        <v>0</v>
      </c>
      <c r="Y180" s="386">
        <v>0</v>
      </c>
      <c r="Z180" s="352">
        <v>0</v>
      </c>
      <c r="AA180" s="354">
        <v>0</v>
      </c>
      <c r="AB180" s="354">
        <v>0</v>
      </c>
      <c r="AC180" s="533"/>
      <c r="AD180" s="532"/>
      <c r="AE180" s="532"/>
      <c r="AF180" s="578"/>
      <c r="AN180" s="70"/>
      <c r="AO180" s="70"/>
      <c r="AP180" s="61"/>
      <c r="AQ180" s="65"/>
      <c r="AR180" s="71"/>
      <c r="AS180" s="71"/>
      <c r="AT180" s="71"/>
      <c r="AU180" s="71"/>
      <c r="AV180" s="71"/>
      <c r="AW180" s="71"/>
      <c r="AX180" s="71"/>
      <c r="AY180" s="71"/>
      <c r="AZ180" s="71"/>
      <c r="BA180" s="71"/>
      <c r="BB180" s="71"/>
      <c r="BC180" s="71"/>
      <c r="BD180" s="71"/>
      <c r="BE180" s="71"/>
      <c r="BF180" s="71"/>
      <c r="BG180" s="72"/>
      <c r="BH180" s="70"/>
      <c r="BI180" s="70"/>
      <c r="BJ180" s="70"/>
      <c r="BK180" s="70"/>
      <c r="BL180" s="70"/>
      <c r="BM180" s="70"/>
      <c r="BN180" s="70"/>
      <c r="BO180" s="70"/>
    </row>
    <row r="181" spans="1:67" s="69" customFormat="1" ht="27.75" customHeight="1" thickBot="1" x14ac:dyDescent="0.25">
      <c r="A181" s="594"/>
      <c r="B181" s="584"/>
      <c r="C181" s="608"/>
      <c r="D181" s="669"/>
      <c r="E181" s="878"/>
      <c r="F181" s="683"/>
      <c r="G181" s="586"/>
      <c r="H181" s="588"/>
      <c r="I181" s="590"/>
      <c r="J181" s="136" t="s">
        <v>27</v>
      </c>
      <c r="K181" s="9">
        <f t="shared" ref="K181:AB181" si="61">SUM(K179:K180)</f>
        <v>440</v>
      </c>
      <c r="L181" s="3">
        <f t="shared" si="61"/>
        <v>0</v>
      </c>
      <c r="M181" s="3">
        <f t="shared" si="61"/>
        <v>0</v>
      </c>
      <c r="N181" s="8">
        <f t="shared" si="61"/>
        <v>440</v>
      </c>
      <c r="O181" s="21">
        <f t="shared" si="61"/>
        <v>0</v>
      </c>
      <c r="P181" s="4">
        <f t="shared" si="61"/>
        <v>0</v>
      </c>
      <c r="Q181" s="4">
        <f t="shared" si="61"/>
        <v>0</v>
      </c>
      <c r="R181" s="22">
        <f t="shared" si="61"/>
        <v>0</v>
      </c>
      <c r="S181" s="9">
        <f t="shared" si="61"/>
        <v>0</v>
      </c>
      <c r="T181" s="3">
        <f t="shared" si="61"/>
        <v>0</v>
      </c>
      <c r="U181" s="3">
        <f t="shared" si="61"/>
        <v>0</v>
      </c>
      <c r="V181" s="8">
        <f t="shared" si="61"/>
        <v>0</v>
      </c>
      <c r="W181" s="9">
        <f t="shared" si="61"/>
        <v>0</v>
      </c>
      <c r="X181" s="3">
        <f t="shared" si="61"/>
        <v>0</v>
      </c>
      <c r="Y181" s="3">
        <f t="shared" si="61"/>
        <v>0</v>
      </c>
      <c r="Z181" s="8">
        <f t="shared" si="61"/>
        <v>0</v>
      </c>
      <c r="AA181" s="24">
        <f t="shared" si="61"/>
        <v>0</v>
      </c>
      <c r="AB181" s="24">
        <f t="shared" si="61"/>
        <v>0</v>
      </c>
      <c r="AC181" s="533"/>
      <c r="AD181" s="532"/>
      <c r="AE181" s="532"/>
      <c r="AF181" s="548"/>
      <c r="AN181" s="70"/>
      <c r="AO181" s="70"/>
      <c r="AP181" s="61"/>
      <c r="AQ181" s="65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1"/>
      <c r="BD181" s="71"/>
      <c r="BE181" s="71"/>
      <c r="BF181" s="71"/>
      <c r="BG181" s="72"/>
      <c r="BH181" s="70"/>
      <c r="BI181" s="70"/>
      <c r="BJ181" s="70"/>
      <c r="BK181" s="70"/>
      <c r="BL181" s="70"/>
      <c r="BM181" s="70"/>
      <c r="BN181" s="70"/>
      <c r="BO181" s="70"/>
    </row>
    <row r="182" spans="1:67" s="69" customFormat="1" ht="24.75" customHeight="1" thickBot="1" x14ac:dyDescent="0.25">
      <c r="A182" s="672" t="s">
        <v>17</v>
      </c>
      <c r="B182" s="615" t="s">
        <v>18</v>
      </c>
      <c r="C182" s="616" t="s">
        <v>18</v>
      </c>
      <c r="D182" s="668" t="s">
        <v>188</v>
      </c>
      <c r="E182" s="877" t="s">
        <v>190</v>
      </c>
      <c r="F182" s="682"/>
      <c r="G182" s="869" t="s">
        <v>193</v>
      </c>
      <c r="H182" s="882" t="s">
        <v>22</v>
      </c>
      <c r="I182" s="617" t="s">
        <v>23</v>
      </c>
      <c r="J182" s="347" t="s">
        <v>26</v>
      </c>
      <c r="K182" s="262">
        <f>+L182+N182</f>
        <v>680</v>
      </c>
      <c r="L182" s="100">
        <v>0</v>
      </c>
      <c r="M182" s="100">
        <v>0</v>
      </c>
      <c r="N182" s="263">
        <v>680</v>
      </c>
      <c r="O182" s="262">
        <f>+P182+R182</f>
        <v>0</v>
      </c>
      <c r="P182" s="100">
        <v>0</v>
      </c>
      <c r="Q182" s="100">
        <v>0</v>
      </c>
      <c r="R182" s="263">
        <v>0</v>
      </c>
      <c r="S182" s="262">
        <f>+T182+V182</f>
        <v>0</v>
      </c>
      <c r="T182" s="100">
        <v>0</v>
      </c>
      <c r="U182" s="100">
        <v>0</v>
      </c>
      <c r="V182" s="263">
        <v>0</v>
      </c>
      <c r="W182" s="262">
        <f>+X182+Z182</f>
        <v>0</v>
      </c>
      <c r="X182" s="100">
        <v>0</v>
      </c>
      <c r="Y182" s="100">
        <v>0</v>
      </c>
      <c r="Z182" s="263">
        <v>0</v>
      </c>
      <c r="AA182" s="102">
        <v>0</v>
      </c>
      <c r="AB182" s="102">
        <v>0</v>
      </c>
      <c r="AC182" s="533" t="s">
        <v>197</v>
      </c>
      <c r="AD182" s="532" t="s">
        <v>40</v>
      </c>
      <c r="AE182" s="532" t="s">
        <v>40</v>
      </c>
      <c r="AF182" s="578" t="s">
        <v>40</v>
      </c>
      <c r="AN182" s="70"/>
      <c r="AO182" s="70"/>
      <c r="AP182" s="61"/>
      <c r="AQ182" s="65"/>
      <c r="AR182" s="71"/>
      <c r="AS182" s="71"/>
      <c r="AT182" s="71"/>
      <c r="AU182" s="71"/>
      <c r="AV182" s="71"/>
      <c r="AW182" s="71"/>
      <c r="AX182" s="71"/>
      <c r="AY182" s="71"/>
      <c r="AZ182" s="71"/>
      <c r="BA182" s="71"/>
      <c r="BB182" s="71"/>
      <c r="BC182" s="71"/>
      <c r="BD182" s="71"/>
      <c r="BE182" s="71"/>
      <c r="BF182" s="71"/>
      <c r="BG182" s="72"/>
      <c r="BH182" s="70"/>
      <c r="BI182" s="70"/>
      <c r="BJ182" s="70"/>
      <c r="BK182" s="70"/>
      <c r="BL182" s="70"/>
      <c r="BM182" s="70"/>
      <c r="BN182" s="70"/>
      <c r="BO182" s="70"/>
    </row>
    <row r="183" spans="1:67" s="69" customFormat="1" ht="27.75" customHeight="1" thickBot="1" x14ac:dyDescent="0.25">
      <c r="A183" s="594"/>
      <c r="B183" s="584"/>
      <c r="C183" s="608"/>
      <c r="D183" s="862"/>
      <c r="E183" s="878"/>
      <c r="F183" s="683"/>
      <c r="G183" s="586"/>
      <c r="H183" s="588"/>
      <c r="I183" s="590"/>
      <c r="J183" s="349" t="s">
        <v>29</v>
      </c>
      <c r="K183" s="191">
        <f>+L183+N183</f>
        <v>0</v>
      </c>
      <c r="L183" s="386">
        <v>0</v>
      </c>
      <c r="M183" s="351">
        <v>0</v>
      </c>
      <c r="N183" s="352">
        <v>0</v>
      </c>
      <c r="O183" s="191">
        <f>+P183+R183</f>
        <v>0</v>
      </c>
      <c r="P183" s="386">
        <v>0</v>
      </c>
      <c r="Q183" s="351">
        <v>0</v>
      </c>
      <c r="R183" s="352">
        <v>0</v>
      </c>
      <c r="S183" s="191">
        <f>+T183+V183</f>
        <v>0</v>
      </c>
      <c r="T183" s="386">
        <v>0</v>
      </c>
      <c r="U183" s="351">
        <v>0</v>
      </c>
      <c r="V183" s="352">
        <v>0</v>
      </c>
      <c r="W183" s="191">
        <f>+X183+Z183</f>
        <v>0</v>
      </c>
      <c r="X183" s="386">
        <v>0</v>
      </c>
      <c r="Y183" s="386">
        <v>0</v>
      </c>
      <c r="Z183" s="352">
        <v>0</v>
      </c>
      <c r="AA183" s="354">
        <v>0</v>
      </c>
      <c r="AB183" s="354">
        <v>0</v>
      </c>
      <c r="AC183" s="533"/>
      <c r="AD183" s="532"/>
      <c r="AE183" s="532"/>
      <c r="AF183" s="578"/>
      <c r="AN183" s="70"/>
      <c r="AO183" s="70"/>
      <c r="AP183" s="61"/>
      <c r="AQ183" s="65"/>
      <c r="AR183" s="71"/>
      <c r="AS183" s="71"/>
      <c r="AT183" s="71"/>
      <c r="AU183" s="71"/>
      <c r="AV183" s="71"/>
      <c r="AW183" s="71"/>
      <c r="AX183" s="71"/>
      <c r="AY183" s="71"/>
      <c r="AZ183" s="71"/>
      <c r="BA183" s="71"/>
      <c r="BB183" s="71"/>
      <c r="BC183" s="71"/>
      <c r="BD183" s="71"/>
      <c r="BE183" s="71"/>
      <c r="BF183" s="71"/>
      <c r="BG183" s="72"/>
      <c r="BH183" s="70"/>
      <c r="BI183" s="70"/>
      <c r="BJ183" s="70"/>
      <c r="BK183" s="70"/>
      <c r="BL183" s="70"/>
      <c r="BM183" s="70"/>
      <c r="BN183" s="70"/>
      <c r="BO183" s="70"/>
    </row>
    <row r="184" spans="1:67" s="69" customFormat="1" ht="27.75" customHeight="1" thickBot="1" x14ac:dyDescent="0.25">
      <c r="A184" s="594"/>
      <c r="B184" s="584"/>
      <c r="C184" s="608"/>
      <c r="D184" s="669"/>
      <c r="E184" s="878"/>
      <c r="F184" s="683"/>
      <c r="G184" s="586"/>
      <c r="H184" s="588"/>
      <c r="I184" s="590"/>
      <c r="J184" s="136" t="s">
        <v>27</v>
      </c>
      <c r="K184" s="9">
        <f t="shared" ref="K184:AB184" si="62">SUM(K182:K183)</f>
        <v>680</v>
      </c>
      <c r="L184" s="3">
        <f t="shared" si="62"/>
        <v>0</v>
      </c>
      <c r="M184" s="3">
        <f t="shared" si="62"/>
        <v>0</v>
      </c>
      <c r="N184" s="8">
        <f t="shared" si="62"/>
        <v>680</v>
      </c>
      <c r="O184" s="21">
        <f t="shared" si="62"/>
        <v>0</v>
      </c>
      <c r="P184" s="4">
        <f t="shared" si="62"/>
        <v>0</v>
      </c>
      <c r="Q184" s="4">
        <f t="shared" si="62"/>
        <v>0</v>
      </c>
      <c r="R184" s="22">
        <f t="shared" si="62"/>
        <v>0</v>
      </c>
      <c r="S184" s="9">
        <f t="shared" si="62"/>
        <v>0</v>
      </c>
      <c r="T184" s="3">
        <f t="shared" si="62"/>
        <v>0</v>
      </c>
      <c r="U184" s="3">
        <f t="shared" si="62"/>
        <v>0</v>
      </c>
      <c r="V184" s="8">
        <f t="shared" si="62"/>
        <v>0</v>
      </c>
      <c r="W184" s="9">
        <f t="shared" si="62"/>
        <v>0</v>
      </c>
      <c r="X184" s="3">
        <f t="shared" si="62"/>
        <v>0</v>
      </c>
      <c r="Y184" s="3">
        <f t="shared" si="62"/>
        <v>0</v>
      </c>
      <c r="Z184" s="8">
        <f t="shared" si="62"/>
        <v>0</v>
      </c>
      <c r="AA184" s="24">
        <f t="shared" si="62"/>
        <v>0</v>
      </c>
      <c r="AB184" s="24">
        <f t="shared" si="62"/>
        <v>0</v>
      </c>
      <c r="AC184" s="533"/>
      <c r="AD184" s="532"/>
      <c r="AE184" s="532"/>
      <c r="AF184" s="548"/>
      <c r="AN184" s="70"/>
      <c r="AO184" s="70"/>
      <c r="AP184" s="61"/>
      <c r="AQ184" s="65"/>
      <c r="AR184" s="71"/>
      <c r="AS184" s="71"/>
      <c r="AT184" s="71"/>
      <c r="AU184" s="71"/>
      <c r="AV184" s="71"/>
      <c r="AW184" s="71"/>
      <c r="AX184" s="71"/>
      <c r="AY184" s="71"/>
      <c r="AZ184" s="71"/>
      <c r="BA184" s="71"/>
      <c r="BB184" s="71"/>
      <c r="BC184" s="71"/>
      <c r="BD184" s="71"/>
      <c r="BE184" s="71"/>
      <c r="BF184" s="71"/>
      <c r="BG184" s="72"/>
      <c r="BH184" s="70"/>
      <c r="BI184" s="70"/>
      <c r="BJ184" s="70"/>
      <c r="BK184" s="70"/>
      <c r="BL184" s="70"/>
      <c r="BM184" s="70"/>
      <c r="BN184" s="70"/>
      <c r="BO184" s="70"/>
    </row>
    <row r="185" spans="1:67" s="69" customFormat="1" ht="39" customHeight="1" thickBot="1" x14ac:dyDescent="0.25">
      <c r="A185" s="672" t="s">
        <v>17</v>
      </c>
      <c r="B185" s="615" t="s">
        <v>18</v>
      </c>
      <c r="C185" s="616" t="s">
        <v>18</v>
      </c>
      <c r="D185" s="668" t="s">
        <v>189</v>
      </c>
      <c r="E185" s="863" t="s">
        <v>290</v>
      </c>
      <c r="F185" s="682"/>
      <c r="G185" s="869" t="s">
        <v>192</v>
      </c>
      <c r="H185" s="882" t="s">
        <v>22</v>
      </c>
      <c r="I185" s="617" t="s">
        <v>23</v>
      </c>
      <c r="J185" s="347" t="s">
        <v>26</v>
      </c>
      <c r="K185" s="262">
        <f>+L185+N185</f>
        <v>0</v>
      </c>
      <c r="L185" s="100">
        <v>0</v>
      </c>
      <c r="M185" s="100">
        <v>0</v>
      </c>
      <c r="N185" s="263">
        <v>0</v>
      </c>
      <c r="O185" s="262">
        <f>+P185+R185</f>
        <v>0</v>
      </c>
      <c r="P185" s="100">
        <v>0</v>
      </c>
      <c r="Q185" s="100">
        <v>0</v>
      </c>
      <c r="R185" s="263">
        <v>0</v>
      </c>
      <c r="S185" s="262">
        <f>+T185+V185</f>
        <v>0</v>
      </c>
      <c r="T185" s="100">
        <v>0</v>
      </c>
      <c r="U185" s="100">
        <v>0</v>
      </c>
      <c r="V185" s="263">
        <v>0</v>
      </c>
      <c r="W185" s="262">
        <f>+X185+Z185</f>
        <v>0</v>
      </c>
      <c r="X185" s="100">
        <v>0</v>
      </c>
      <c r="Y185" s="100">
        <v>0</v>
      </c>
      <c r="Z185" s="263">
        <v>0</v>
      </c>
      <c r="AA185" s="102">
        <v>0</v>
      </c>
      <c r="AB185" s="102">
        <v>0</v>
      </c>
      <c r="AC185" s="533" t="s">
        <v>197</v>
      </c>
      <c r="AD185" s="532" t="s">
        <v>30</v>
      </c>
      <c r="AE185" s="532" t="s">
        <v>40</v>
      </c>
      <c r="AF185" s="578" t="s">
        <v>40</v>
      </c>
      <c r="AN185" s="70"/>
      <c r="AO185" s="70"/>
      <c r="AP185" s="61"/>
      <c r="AQ185" s="65"/>
      <c r="AR185" s="71"/>
      <c r="AS185" s="71"/>
      <c r="AT185" s="71"/>
      <c r="AU185" s="71"/>
      <c r="AV185" s="71"/>
      <c r="AW185" s="71"/>
      <c r="AX185" s="71"/>
      <c r="AY185" s="71"/>
      <c r="AZ185" s="71"/>
      <c r="BA185" s="71"/>
      <c r="BB185" s="71"/>
      <c r="BC185" s="71"/>
      <c r="BD185" s="71"/>
      <c r="BE185" s="71"/>
      <c r="BF185" s="71"/>
      <c r="BG185" s="72"/>
      <c r="BH185" s="70"/>
      <c r="BI185" s="70"/>
      <c r="BJ185" s="70"/>
      <c r="BK185" s="70"/>
      <c r="BL185" s="70"/>
      <c r="BM185" s="70"/>
      <c r="BN185" s="70"/>
      <c r="BO185" s="70"/>
    </row>
    <row r="186" spans="1:67" s="69" customFormat="1" ht="43.5" customHeight="1" thickBot="1" x14ac:dyDescent="0.25">
      <c r="A186" s="594"/>
      <c r="B186" s="584"/>
      <c r="C186" s="608"/>
      <c r="D186" s="862"/>
      <c r="E186" s="864"/>
      <c r="F186" s="683"/>
      <c r="G186" s="586"/>
      <c r="H186" s="588"/>
      <c r="I186" s="590"/>
      <c r="J186" s="349" t="s">
        <v>29</v>
      </c>
      <c r="K186" s="191">
        <f>+L186+N186</f>
        <v>0</v>
      </c>
      <c r="L186" s="386">
        <v>0</v>
      </c>
      <c r="M186" s="351">
        <v>0</v>
      </c>
      <c r="N186" s="352">
        <v>0</v>
      </c>
      <c r="O186" s="191">
        <f>+P186+R186</f>
        <v>6</v>
      </c>
      <c r="P186" s="386">
        <v>0</v>
      </c>
      <c r="Q186" s="351">
        <v>0</v>
      </c>
      <c r="R186" s="352">
        <v>6</v>
      </c>
      <c r="S186" s="191">
        <f>+T186+V186</f>
        <v>0</v>
      </c>
      <c r="T186" s="386">
        <v>0</v>
      </c>
      <c r="U186" s="351">
        <v>0</v>
      </c>
      <c r="V186" s="352">
        <v>0</v>
      </c>
      <c r="W186" s="191">
        <f>+X186+Z186</f>
        <v>0</v>
      </c>
      <c r="X186" s="386">
        <v>0</v>
      </c>
      <c r="Y186" s="386">
        <v>0</v>
      </c>
      <c r="Z186" s="352">
        <v>0</v>
      </c>
      <c r="AA186" s="354">
        <v>0</v>
      </c>
      <c r="AB186" s="354">
        <v>0</v>
      </c>
      <c r="AC186" s="533"/>
      <c r="AD186" s="532"/>
      <c r="AE186" s="532"/>
      <c r="AF186" s="578"/>
      <c r="AN186" s="70"/>
      <c r="AO186" s="70"/>
      <c r="AP186" s="61"/>
      <c r="AQ186" s="65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1"/>
      <c r="BD186" s="71"/>
      <c r="BE186" s="71"/>
      <c r="BF186" s="71"/>
      <c r="BG186" s="72"/>
      <c r="BH186" s="70"/>
      <c r="BI186" s="70"/>
      <c r="BJ186" s="70"/>
      <c r="BK186" s="70"/>
      <c r="BL186" s="70"/>
      <c r="BM186" s="70"/>
      <c r="BN186" s="70"/>
      <c r="BO186" s="70"/>
    </row>
    <row r="187" spans="1:67" s="69" customFormat="1" ht="32.25" customHeight="1" thickBot="1" x14ac:dyDescent="0.25">
      <c r="A187" s="594"/>
      <c r="B187" s="584"/>
      <c r="C187" s="608"/>
      <c r="D187" s="669"/>
      <c r="E187" s="865"/>
      <c r="F187" s="683"/>
      <c r="G187" s="586"/>
      <c r="H187" s="588"/>
      <c r="I187" s="590"/>
      <c r="J187" s="136" t="s">
        <v>27</v>
      </c>
      <c r="K187" s="9">
        <f t="shared" ref="K187:AB187" si="63">SUM(K185:K186)</f>
        <v>0</v>
      </c>
      <c r="L187" s="3">
        <f t="shared" si="63"/>
        <v>0</v>
      </c>
      <c r="M187" s="3">
        <f t="shared" si="63"/>
        <v>0</v>
      </c>
      <c r="N187" s="8">
        <f t="shared" si="63"/>
        <v>0</v>
      </c>
      <c r="O187" s="21">
        <f t="shared" si="63"/>
        <v>6</v>
      </c>
      <c r="P187" s="4">
        <f t="shared" si="63"/>
        <v>0</v>
      </c>
      <c r="Q187" s="4">
        <f t="shared" si="63"/>
        <v>0</v>
      </c>
      <c r="R187" s="22">
        <f t="shared" si="63"/>
        <v>6</v>
      </c>
      <c r="S187" s="9">
        <f t="shared" si="63"/>
        <v>0</v>
      </c>
      <c r="T187" s="3">
        <f t="shared" si="63"/>
        <v>0</v>
      </c>
      <c r="U187" s="3">
        <f t="shared" si="63"/>
        <v>0</v>
      </c>
      <c r="V187" s="8">
        <f t="shared" si="63"/>
        <v>0</v>
      </c>
      <c r="W187" s="9">
        <f t="shared" si="63"/>
        <v>0</v>
      </c>
      <c r="X187" s="3">
        <f t="shared" si="63"/>
        <v>0</v>
      </c>
      <c r="Y187" s="3">
        <f t="shared" si="63"/>
        <v>0</v>
      </c>
      <c r="Z187" s="8">
        <f t="shared" si="63"/>
        <v>0</v>
      </c>
      <c r="AA187" s="24">
        <f t="shared" si="63"/>
        <v>0</v>
      </c>
      <c r="AB187" s="24">
        <f t="shared" si="63"/>
        <v>0</v>
      </c>
      <c r="AC187" s="533"/>
      <c r="AD187" s="532"/>
      <c r="AE187" s="532"/>
      <c r="AF187" s="548"/>
      <c r="AN187" s="70"/>
      <c r="AO187" s="70"/>
      <c r="AP187" s="61"/>
      <c r="AQ187" s="65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1"/>
      <c r="BD187" s="71"/>
      <c r="BE187" s="71"/>
      <c r="BF187" s="71"/>
      <c r="BG187" s="72"/>
      <c r="BH187" s="70"/>
      <c r="BI187" s="70"/>
      <c r="BJ187" s="70"/>
      <c r="BK187" s="70"/>
      <c r="BL187" s="70"/>
      <c r="BM187" s="70"/>
      <c r="BN187" s="70"/>
      <c r="BO187" s="70"/>
    </row>
    <row r="188" spans="1:67" s="69" customFormat="1" ht="16.5" customHeight="1" x14ac:dyDescent="0.2">
      <c r="A188" s="569" t="s">
        <v>17</v>
      </c>
      <c r="B188" s="572" t="s">
        <v>18</v>
      </c>
      <c r="C188" s="591" t="s">
        <v>18</v>
      </c>
      <c r="D188" s="843" t="s">
        <v>194</v>
      </c>
      <c r="E188" s="863" t="s">
        <v>195</v>
      </c>
      <c r="F188" s="894"/>
      <c r="G188" s="884" t="s">
        <v>59</v>
      </c>
      <c r="H188" s="866" t="s">
        <v>22</v>
      </c>
      <c r="I188" s="760" t="s">
        <v>23</v>
      </c>
      <c r="J188" s="223" t="s">
        <v>29</v>
      </c>
      <c r="K188" s="262">
        <f>+L188+N188</f>
        <v>2.5</v>
      </c>
      <c r="L188" s="100">
        <v>2.5</v>
      </c>
      <c r="M188" s="100">
        <v>0</v>
      </c>
      <c r="N188" s="263">
        <v>0</v>
      </c>
      <c r="O188" s="262">
        <f>+P188+R188</f>
        <v>0</v>
      </c>
      <c r="P188" s="100">
        <v>0</v>
      </c>
      <c r="Q188" s="100">
        <v>0</v>
      </c>
      <c r="R188" s="263">
        <v>0</v>
      </c>
      <c r="S188" s="262">
        <f>+T188+V188</f>
        <v>0</v>
      </c>
      <c r="T188" s="100">
        <v>0</v>
      </c>
      <c r="U188" s="100">
        <v>0</v>
      </c>
      <c r="V188" s="263">
        <v>0</v>
      </c>
      <c r="W188" s="262">
        <f>+X188+Z188</f>
        <v>0</v>
      </c>
      <c r="X188" s="100">
        <v>0</v>
      </c>
      <c r="Y188" s="100">
        <v>0</v>
      </c>
      <c r="Z188" s="263">
        <v>0</v>
      </c>
      <c r="AA188" s="102">
        <v>0</v>
      </c>
      <c r="AB188" s="102">
        <v>0</v>
      </c>
      <c r="AC188" s="763" t="s">
        <v>218</v>
      </c>
      <c r="AD188" s="549" t="s">
        <v>40</v>
      </c>
      <c r="AE188" s="549" t="s">
        <v>40</v>
      </c>
      <c r="AF188" s="543" t="s">
        <v>40</v>
      </c>
      <c r="AN188" s="70"/>
      <c r="AO188" s="70"/>
      <c r="AP188" s="61"/>
      <c r="AQ188" s="65"/>
      <c r="AR188" s="71"/>
      <c r="AS188" s="71"/>
      <c r="AT188" s="71"/>
      <c r="AU188" s="71"/>
      <c r="AV188" s="71"/>
      <c r="AW188" s="71"/>
      <c r="AX188" s="71"/>
      <c r="AY188" s="71"/>
      <c r="AZ188" s="71"/>
      <c r="BA188" s="71"/>
      <c r="BB188" s="71"/>
      <c r="BC188" s="71"/>
      <c r="BD188" s="71"/>
      <c r="BE188" s="71"/>
      <c r="BF188" s="71"/>
      <c r="BG188" s="72"/>
      <c r="BH188" s="70"/>
      <c r="BI188" s="70"/>
      <c r="BJ188" s="70"/>
      <c r="BK188" s="70"/>
      <c r="BL188" s="70"/>
      <c r="BM188" s="70"/>
      <c r="BN188" s="70"/>
      <c r="BO188" s="70"/>
    </row>
    <row r="189" spans="1:67" s="69" customFormat="1" ht="19.5" customHeight="1" thickBot="1" x14ac:dyDescent="0.25">
      <c r="A189" s="570"/>
      <c r="B189" s="573"/>
      <c r="C189" s="592"/>
      <c r="D189" s="892"/>
      <c r="E189" s="864"/>
      <c r="F189" s="895"/>
      <c r="G189" s="885"/>
      <c r="H189" s="867"/>
      <c r="I189" s="761"/>
      <c r="J189" s="264" t="s">
        <v>26</v>
      </c>
      <c r="K189" s="258">
        <f>L189+N189</f>
        <v>0.3</v>
      </c>
      <c r="L189" s="261">
        <v>0.3</v>
      </c>
      <c r="M189" s="261">
        <v>0</v>
      </c>
      <c r="N189" s="221">
        <v>0</v>
      </c>
      <c r="O189" s="258">
        <f>P189+R189</f>
        <v>0</v>
      </c>
      <c r="P189" s="261">
        <v>0</v>
      </c>
      <c r="Q189" s="261">
        <v>0</v>
      </c>
      <c r="R189" s="221">
        <v>0</v>
      </c>
      <c r="S189" s="258">
        <f>T189+V189</f>
        <v>0</v>
      </c>
      <c r="T189" s="261">
        <v>0</v>
      </c>
      <c r="U189" s="261">
        <v>0</v>
      </c>
      <c r="V189" s="221">
        <v>0</v>
      </c>
      <c r="W189" s="258">
        <f>X189+Z189</f>
        <v>0</v>
      </c>
      <c r="X189" s="261">
        <v>0</v>
      </c>
      <c r="Y189" s="261">
        <v>0</v>
      </c>
      <c r="Z189" s="221">
        <v>0</v>
      </c>
      <c r="AA189" s="222">
        <v>0</v>
      </c>
      <c r="AB189" s="222">
        <v>0</v>
      </c>
      <c r="AC189" s="764"/>
      <c r="AD189" s="550"/>
      <c r="AE189" s="550"/>
      <c r="AF189" s="544"/>
      <c r="AN189" s="70"/>
      <c r="AO189" s="70"/>
      <c r="AP189" s="61"/>
      <c r="AQ189" s="65"/>
      <c r="AR189" s="71"/>
      <c r="AS189" s="71"/>
      <c r="AT189" s="71"/>
      <c r="AU189" s="71"/>
      <c r="AV189" s="71"/>
      <c r="AW189" s="71"/>
      <c r="AX189" s="71"/>
      <c r="AY189" s="71"/>
      <c r="AZ189" s="71"/>
      <c r="BA189" s="71"/>
      <c r="BB189" s="71"/>
      <c r="BC189" s="71"/>
      <c r="BD189" s="71"/>
      <c r="BE189" s="71"/>
      <c r="BF189" s="71"/>
      <c r="BG189" s="72"/>
      <c r="BH189" s="70"/>
      <c r="BI189" s="70"/>
      <c r="BJ189" s="70"/>
      <c r="BK189" s="70"/>
      <c r="BL189" s="70"/>
      <c r="BM189" s="70"/>
      <c r="BN189" s="70"/>
      <c r="BO189" s="70"/>
    </row>
    <row r="190" spans="1:67" s="69" customFormat="1" ht="27.75" customHeight="1" thickBot="1" x14ac:dyDescent="0.25">
      <c r="A190" s="571"/>
      <c r="B190" s="574"/>
      <c r="C190" s="593"/>
      <c r="D190" s="893"/>
      <c r="E190" s="865"/>
      <c r="F190" s="896"/>
      <c r="G190" s="886"/>
      <c r="H190" s="868"/>
      <c r="I190" s="762"/>
      <c r="J190" s="136" t="s">
        <v>27</v>
      </c>
      <c r="K190" s="9">
        <f>SUM(K188:K189)</f>
        <v>2.8</v>
      </c>
      <c r="L190" s="3">
        <f t="shared" ref="L190:AB190" si="64">SUM(L188:L189)</f>
        <v>2.8</v>
      </c>
      <c r="M190" s="3">
        <f t="shared" si="64"/>
        <v>0</v>
      </c>
      <c r="N190" s="8">
        <f t="shared" si="64"/>
        <v>0</v>
      </c>
      <c r="O190" s="9">
        <f t="shared" si="64"/>
        <v>0</v>
      </c>
      <c r="P190" s="3">
        <f t="shared" si="64"/>
        <v>0</v>
      </c>
      <c r="Q190" s="3">
        <f t="shared" si="64"/>
        <v>0</v>
      </c>
      <c r="R190" s="8">
        <f t="shared" si="64"/>
        <v>0</v>
      </c>
      <c r="S190" s="9">
        <f t="shared" si="64"/>
        <v>0</v>
      </c>
      <c r="T190" s="3">
        <f t="shared" si="64"/>
        <v>0</v>
      </c>
      <c r="U190" s="3">
        <f t="shared" si="64"/>
        <v>0</v>
      </c>
      <c r="V190" s="8">
        <f t="shared" si="64"/>
        <v>0</v>
      </c>
      <c r="W190" s="9">
        <f t="shared" si="64"/>
        <v>0</v>
      </c>
      <c r="X190" s="3">
        <f t="shared" si="64"/>
        <v>0</v>
      </c>
      <c r="Y190" s="3">
        <f t="shared" si="64"/>
        <v>0</v>
      </c>
      <c r="Z190" s="8">
        <f t="shared" si="64"/>
        <v>0</v>
      </c>
      <c r="AA190" s="10">
        <f t="shared" si="64"/>
        <v>0</v>
      </c>
      <c r="AB190" s="10">
        <f t="shared" si="64"/>
        <v>0</v>
      </c>
      <c r="AC190" s="765"/>
      <c r="AD190" s="551"/>
      <c r="AE190" s="551"/>
      <c r="AF190" s="545"/>
      <c r="AN190" s="70"/>
      <c r="AO190" s="70"/>
      <c r="AP190" s="61"/>
      <c r="AQ190" s="65"/>
      <c r="AR190" s="71"/>
      <c r="AS190" s="71"/>
      <c r="AT190" s="71"/>
      <c r="AU190" s="71"/>
      <c r="AV190" s="71"/>
      <c r="AW190" s="71"/>
      <c r="AX190" s="71"/>
      <c r="AY190" s="71"/>
      <c r="AZ190" s="71"/>
      <c r="BA190" s="71"/>
      <c r="BB190" s="71"/>
      <c r="BC190" s="71"/>
      <c r="BD190" s="71"/>
      <c r="BE190" s="71"/>
      <c r="BF190" s="71"/>
      <c r="BG190" s="72"/>
      <c r="BH190" s="70"/>
      <c r="BI190" s="70"/>
      <c r="BJ190" s="70"/>
      <c r="BK190" s="70"/>
      <c r="BL190" s="70"/>
      <c r="BM190" s="70"/>
      <c r="BN190" s="70"/>
      <c r="BO190" s="70"/>
    </row>
    <row r="191" spans="1:67" s="69" customFormat="1" ht="15.75" customHeight="1" thickBot="1" x14ac:dyDescent="0.25">
      <c r="A191" s="672" t="s">
        <v>17</v>
      </c>
      <c r="B191" s="615" t="s">
        <v>18</v>
      </c>
      <c r="C191" s="616" t="s">
        <v>18</v>
      </c>
      <c r="D191" s="890" t="s">
        <v>219</v>
      </c>
      <c r="E191" s="877" t="s">
        <v>220</v>
      </c>
      <c r="F191" s="682"/>
      <c r="G191" s="869" t="s">
        <v>176</v>
      </c>
      <c r="H191" s="882" t="s">
        <v>22</v>
      </c>
      <c r="I191" s="617" t="s">
        <v>23</v>
      </c>
      <c r="J191" s="347" t="s">
        <v>26</v>
      </c>
      <c r="K191" s="262">
        <f>+L191+N191</f>
        <v>30</v>
      </c>
      <c r="L191" s="100">
        <v>0</v>
      </c>
      <c r="M191" s="100">
        <v>0</v>
      </c>
      <c r="N191" s="263">
        <v>30</v>
      </c>
      <c r="O191" s="262">
        <f>+P191+R191</f>
        <v>0</v>
      </c>
      <c r="P191" s="100">
        <v>0</v>
      </c>
      <c r="Q191" s="100">
        <v>0</v>
      </c>
      <c r="R191" s="263">
        <v>0</v>
      </c>
      <c r="S191" s="262">
        <f>+T191+V191</f>
        <v>0</v>
      </c>
      <c r="T191" s="100">
        <v>0</v>
      </c>
      <c r="U191" s="100">
        <v>0</v>
      </c>
      <c r="V191" s="263">
        <v>0</v>
      </c>
      <c r="W191" s="262">
        <f>+X191+Z191</f>
        <v>0</v>
      </c>
      <c r="X191" s="100">
        <v>0</v>
      </c>
      <c r="Y191" s="100">
        <v>0</v>
      </c>
      <c r="Z191" s="263">
        <v>0</v>
      </c>
      <c r="AA191" s="102">
        <v>0</v>
      </c>
      <c r="AB191" s="102">
        <v>0</v>
      </c>
      <c r="AC191" s="533" t="s">
        <v>221</v>
      </c>
      <c r="AD191" s="532" t="s">
        <v>40</v>
      </c>
      <c r="AE191" s="532" t="s">
        <v>40</v>
      </c>
      <c r="AF191" s="578" t="s">
        <v>40</v>
      </c>
      <c r="AN191" s="70"/>
      <c r="AO191" s="70"/>
      <c r="AP191" s="61"/>
      <c r="AQ191" s="65"/>
      <c r="AR191" s="71"/>
      <c r="AS191" s="71"/>
      <c r="AT191" s="71"/>
      <c r="AU191" s="71"/>
      <c r="AV191" s="71"/>
      <c r="AW191" s="71"/>
      <c r="AX191" s="71"/>
      <c r="AY191" s="71"/>
      <c r="AZ191" s="71"/>
      <c r="BA191" s="71"/>
      <c r="BB191" s="71"/>
      <c r="BC191" s="71"/>
      <c r="BD191" s="71"/>
      <c r="BE191" s="71"/>
      <c r="BF191" s="71"/>
      <c r="BG191" s="72"/>
      <c r="BH191" s="70"/>
      <c r="BI191" s="70"/>
      <c r="BJ191" s="70"/>
      <c r="BK191" s="70"/>
      <c r="BL191" s="70"/>
      <c r="BM191" s="70"/>
      <c r="BN191" s="70"/>
      <c r="BO191" s="70"/>
    </row>
    <row r="192" spans="1:67" s="69" customFormat="1" ht="15.75" customHeight="1" thickBot="1" x14ac:dyDescent="0.25">
      <c r="A192" s="594"/>
      <c r="B192" s="584"/>
      <c r="C192" s="608"/>
      <c r="D192" s="845"/>
      <c r="E192" s="878"/>
      <c r="F192" s="683"/>
      <c r="G192" s="586"/>
      <c r="H192" s="588"/>
      <c r="I192" s="590"/>
      <c r="J192" s="387" t="s">
        <v>24</v>
      </c>
      <c r="K192" s="345">
        <f>+L192+N192</f>
        <v>0</v>
      </c>
      <c r="L192" s="207">
        <v>0</v>
      </c>
      <c r="M192" s="207">
        <v>0</v>
      </c>
      <c r="N192" s="256">
        <v>0</v>
      </c>
      <c r="O192" s="345">
        <f>+P192+R192</f>
        <v>0</v>
      </c>
      <c r="P192" s="207">
        <v>0</v>
      </c>
      <c r="Q192" s="207">
        <v>0</v>
      </c>
      <c r="R192" s="256">
        <v>0</v>
      </c>
      <c r="S192" s="345">
        <f>+T192+V192</f>
        <v>0</v>
      </c>
      <c r="T192" s="207">
        <v>0</v>
      </c>
      <c r="U192" s="207">
        <v>0</v>
      </c>
      <c r="V192" s="256">
        <v>0</v>
      </c>
      <c r="W192" s="345">
        <f>+X192+Z192</f>
        <v>0</v>
      </c>
      <c r="X192" s="207">
        <v>0</v>
      </c>
      <c r="Y192" s="207">
        <v>0</v>
      </c>
      <c r="Z192" s="256">
        <v>0</v>
      </c>
      <c r="AA192" s="257">
        <v>0</v>
      </c>
      <c r="AB192" s="257">
        <v>0</v>
      </c>
      <c r="AC192" s="533"/>
      <c r="AD192" s="532"/>
      <c r="AE192" s="532"/>
      <c r="AF192" s="578"/>
      <c r="AN192" s="70"/>
      <c r="AO192" s="70"/>
      <c r="AP192" s="61"/>
      <c r="AQ192" s="65"/>
      <c r="AR192" s="71"/>
      <c r="AS192" s="71"/>
      <c r="AT192" s="71"/>
      <c r="AU192" s="71"/>
      <c r="AV192" s="71"/>
      <c r="AW192" s="71"/>
      <c r="AX192" s="71"/>
      <c r="AY192" s="71"/>
      <c r="AZ192" s="71"/>
      <c r="BA192" s="71"/>
      <c r="BB192" s="71"/>
      <c r="BC192" s="71"/>
      <c r="BD192" s="71"/>
      <c r="BE192" s="71"/>
      <c r="BF192" s="71"/>
      <c r="BG192" s="72"/>
      <c r="BH192" s="70"/>
      <c r="BI192" s="70"/>
      <c r="BJ192" s="70"/>
      <c r="BK192" s="70"/>
      <c r="BL192" s="70"/>
      <c r="BM192" s="70"/>
      <c r="BN192" s="70"/>
      <c r="BO192" s="70"/>
    </row>
    <row r="193" spans="1:1019" s="69" customFormat="1" ht="16.5" customHeight="1" thickBot="1" x14ac:dyDescent="0.25">
      <c r="A193" s="594"/>
      <c r="B193" s="584"/>
      <c r="C193" s="608"/>
      <c r="D193" s="845"/>
      <c r="E193" s="878"/>
      <c r="F193" s="683"/>
      <c r="G193" s="586"/>
      <c r="H193" s="588"/>
      <c r="I193" s="590"/>
      <c r="J193" s="389" t="s">
        <v>29</v>
      </c>
      <c r="K193" s="390">
        <f>+L193+N193</f>
        <v>40</v>
      </c>
      <c r="L193" s="386">
        <v>0</v>
      </c>
      <c r="M193" s="386">
        <v>0</v>
      </c>
      <c r="N193" s="352">
        <v>40</v>
      </c>
      <c r="O193" s="390">
        <f>+P193+R193</f>
        <v>0</v>
      </c>
      <c r="P193" s="386">
        <v>0</v>
      </c>
      <c r="Q193" s="386">
        <v>0</v>
      </c>
      <c r="R193" s="352">
        <v>0</v>
      </c>
      <c r="S193" s="390">
        <f>+T193+V193</f>
        <v>0</v>
      </c>
      <c r="T193" s="386">
        <v>0</v>
      </c>
      <c r="U193" s="386">
        <v>0</v>
      </c>
      <c r="V193" s="352">
        <v>0</v>
      </c>
      <c r="W193" s="390">
        <f>+X193+Z193</f>
        <v>0</v>
      </c>
      <c r="X193" s="386">
        <v>0</v>
      </c>
      <c r="Y193" s="386">
        <v>0</v>
      </c>
      <c r="Z193" s="352">
        <v>0</v>
      </c>
      <c r="AA193" s="354">
        <v>0</v>
      </c>
      <c r="AB193" s="354">
        <v>0</v>
      </c>
      <c r="AC193" s="533"/>
      <c r="AD193" s="532"/>
      <c r="AE193" s="532"/>
      <c r="AF193" s="578"/>
      <c r="AN193" s="70"/>
      <c r="AO193" s="70"/>
      <c r="AP193" s="61"/>
      <c r="AQ193" s="65"/>
      <c r="AR193" s="71"/>
      <c r="AS193" s="71"/>
      <c r="AT193" s="71"/>
      <c r="AU193" s="71"/>
      <c r="AV193" s="71"/>
      <c r="AW193" s="71"/>
      <c r="AX193" s="71"/>
      <c r="AY193" s="71"/>
      <c r="AZ193" s="71"/>
      <c r="BA193" s="71"/>
      <c r="BB193" s="71"/>
      <c r="BC193" s="71"/>
      <c r="BD193" s="71"/>
      <c r="BE193" s="71"/>
      <c r="BF193" s="71"/>
      <c r="BG193" s="72"/>
      <c r="BH193" s="70"/>
      <c r="BI193" s="70"/>
      <c r="BJ193" s="70"/>
      <c r="BK193" s="70"/>
      <c r="BL193" s="70"/>
      <c r="BM193" s="70"/>
      <c r="BN193" s="70"/>
      <c r="BO193" s="70"/>
    </row>
    <row r="194" spans="1:1019" s="69" customFormat="1" ht="21" customHeight="1" thickBot="1" x14ac:dyDescent="0.25">
      <c r="A194" s="594"/>
      <c r="B194" s="584"/>
      <c r="C194" s="608"/>
      <c r="D194" s="845"/>
      <c r="E194" s="878"/>
      <c r="F194" s="683"/>
      <c r="G194" s="586"/>
      <c r="H194" s="588"/>
      <c r="I194" s="590"/>
      <c r="J194" s="136" t="s">
        <v>27</v>
      </c>
      <c r="K194" s="9">
        <f t="shared" ref="K194:AB194" si="65">SUM(K191:K193)</f>
        <v>70</v>
      </c>
      <c r="L194" s="3">
        <f t="shared" si="65"/>
        <v>0</v>
      </c>
      <c r="M194" s="3">
        <f t="shared" si="65"/>
        <v>0</v>
      </c>
      <c r="N194" s="8">
        <f t="shared" si="65"/>
        <v>70</v>
      </c>
      <c r="O194" s="21">
        <f t="shared" si="65"/>
        <v>0</v>
      </c>
      <c r="P194" s="4">
        <f t="shared" si="65"/>
        <v>0</v>
      </c>
      <c r="Q194" s="4">
        <f t="shared" si="65"/>
        <v>0</v>
      </c>
      <c r="R194" s="22">
        <f t="shared" si="65"/>
        <v>0</v>
      </c>
      <c r="S194" s="9">
        <f t="shared" si="65"/>
        <v>0</v>
      </c>
      <c r="T194" s="3">
        <f t="shared" si="65"/>
        <v>0</v>
      </c>
      <c r="U194" s="3">
        <f t="shared" si="65"/>
        <v>0</v>
      </c>
      <c r="V194" s="8">
        <f t="shared" si="65"/>
        <v>0</v>
      </c>
      <c r="W194" s="9">
        <f t="shared" si="65"/>
        <v>0</v>
      </c>
      <c r="X194" s="3">
        <f t="shared" si="65"/>
        <v>0</v>
      </c>
      <c r="Y194" s="3">
        <f t="shared" si="65"/>
        <v>0</v>
      </c>
      <c r="Z194" s="8">
        <f t="shared" si="65"/>
        <v>0</v>
      </c>
      <c r="AA194" s="24">
        <f t="shared" si="65"/>
        <v>0</v>
      </c>
      <c r="AB194" s="24">
        <f t="shared" si="65"/>
        <v>0</v>
      </c>
      <c r="AC194" s="533"/>
      <c r="AD194" s="532"/>
      <c r="AE194" s="532"/>
      <c r="AF194" s="548"/>
      <c r="AN194" s="70"/>
      <c r="AO194" s="70"/>
      <c r="AP194" s="61"/>
      <c r="AQ194" s="65"/>
      <c r="AR194" s="71"/>
      <c r="AS194" s="71"/>
      <c r="AT194" s="71"/>
      <c r="AU194" s="71"/>
      <c r="AV194" s="71"/>
      <c r="AW194" s="71"/>
      <c r="AX194" s="71"/>
      <c r="AY194" s="71"/>
      <c r="AZ194" s="71"/>
      <c r="BA194" s="71"/>
      <c r="BB194" s="71"/>
      <c r="BC194" s="71"/>
      <c r="BD194" s="71"/>
      <c r="BE194" s="71"/>
      <c r="BF194" s="71"/>
      <c r="BG194" s="72"/>
      <c r="BH194" s="70"/>
      <c r="BI194" s="70"/>
      <c r="BJ194" s="70"/>
      <c r="BK194" s="70"/>
      <c r="BL194" s="70"/>
      <c r="BM194" s="70"/>
      <c r="BN194" s="70"/>
      <c r="BO194" s="70"/>
    </row>
    <row r="195" spans="1:1019" s="69" customFormat="1" ht="26.25" customHeight="1" thickBot="1" x14ac:dyDescent="0.25">
      <c r="A195" s="672" t="s">
        <v>17</v>
      </c>
      <c r="B195" s="615" t="s">
        <v>18</v>
      </c>
      <c r="C195" s="616" t="s">
        <v>18</v>
      </c>
      <c r="D195" s="890" t="s">
        <v>255</v>
      </c>
      <c r="E195" s="877" t="s">
        <v>323</v>
      </c>
      <c r="F195" s="682"/>
      <c r="G195" s="869" t="s">
        <v>185</v>
      </c>
      <c r="H195" s="882" t="s">
        <v>22</v>
      </c>
      <c r="I195" s="617" t="s">
        <v>23</v>
      </c>
      <c r="J195" s="347" t="s">
        <v>29</v>
      </c>
      <c r="K195" s="262">
        <f>+L195+N195</f>
        <v>0</v>
      </c>
      <c r="L195" s="100">
        <v>0</v>
      </c>
      <c r="M195" s="100">
        <v>0</v>
      </c>
      <c r="N195" s="263">
        <v>0</v>
      </c>
      <c r="O195" s="262">
        <f>+P195+R195</f>
        <v>0</v>
      </c>
      <c r="P195" s="100">
        <v>0</v>
      </c>
      <c r="Q195" s="100">
        <v>0</v>
      </c>
      <c r="R195" s="263">
        <v>0</v>
      </c>
      <c r="S195" s="262">
        <f>+T195+V195</f>
        <v>0</v>
      </c>
      <c r="T195" s="100">
        <v>0</v>
      </c>
      <c r="U195" s="100">
        <v>0</v>
      </c>
      <c r="V195" s="263">
        <v>0</v>
      </c>
      <c r="W195" s="262">
        <f>+X195+Z195</f>
        <v>0</v>
      </c>
      <c r="X195" s="100">
        <v>0</v>
      </c>
      <c r="Y195" s="100">
        <v>0</v>
      </c>
      <c r="Z195" s="263">
        <v>0</v>
      </c>
      <c r="AA195" s="102">
        <v>0</v>
      </c>
      <c r="AB195" s="102">
        <v>0</v>
      </c>
      <c r="AC195" s="533" t="s">
        <v>324</v>
      </c>
      <c r="AD195" s="532" t="s">
        <v>40</v>
      </c>
      <c r="AE195" s="532" t="s">
        <v>40</v>
      </c>
      <c r="AF195" s="578" t="s">
        <v>40</v>
      </c>
      <c r="AN195" s="70"/>
      <c r="AO195" s="70"/>
      <c r="AP195" s="61"/>
      <c r="AQ195" s="65"/>
      <c r="AR195" s="71"/>
      <c r="AS195" s="71"/>
      <c r="AT195" s="71"/>
      <c r="AU195" s="71"/>
      <c r="AV195" s="71"/>
      <c r="AW195" s="71"/>
      <c r="AX195" s="71"/>
      <c r="AY195" s="71"/>
      <c r="AZ195" s="71"/>
      <c r="BA195" s="71"/>
      <c r="BB195" s="71"/>
      <c r="BC195" s="71"/>
      <c r="BD195" s="71"/>
      <c r="BE195" s="71"/>
      <c r="BF195" s="71"/>
      <c r="BG195" s="72"/>
      <c r="BH195" s="70"/>
      <c r="BI195" s="70"/>
      <c r="BJ195" s="70"/>
      <c r="BK195" s="70"/>
      <c r="BL195" s="70"/>
      <c r="BM195" s="70"/>
      <c r="BN195" s="70"/>
      <c r="BO195" s="70"/>
    </row>
    <row r="196" spans="1:1019" s="69" customFormat="1" ht="26.25" customHeight="1" thickBot="1" x14ac:dyDescent="0.25">
      <c r="A196" s="594"/>
      <c r="B196" s="584"/>
      <c r="C196" s="608"/>
      <c r="D196" s="845"/>
      <c r="E196" s="878"/>
      <c r="F196" s="683"/>
      <c r="G196" s="586"/>
      <c r="H196" s="588"/>
      <c r="I196" s="590"/>
      <c r="J196" s="349" t="s">
        <v>41</v>
      </c>
      <c r="K196" s="191">
        <f>+L196+N196</f>
        <v>0</v>
      </c>
      <c r="L196" s="386">
        <v>0</v>
      </c>
      <c r="M196" s="351">
        <v>0</v>
      </c>
      <c r="N196" s="352">
        <v>0</v>
      </c>
      <c r="O196" s="191">
        <f>+P196+R196</f>
        <v>0</v>
      </c>
      <c r="P196" s="386">
        <v>0</v>
      </c>
      <c r="Q196" s="351">
        <v>0</v>
      </c>
      <c r="R196" s="352">
        <v>0</v>
      </c>
      <c r="S196" s="191">
        <f>+T196+V196</f>
        <v>0</v>
      </c>
      <c r="T196" s="386">
        <v>0</v>
      </c>
      <c r="U196" s="351">
        <v>0</v>
      </c>
      <c r="V196" s="352">
        <v>0</v>
      </c>
      <c r="W196" s="191">
        <f>+X196+Z196</f>
        <v>0</v>
      </c>
      <c r="X196" s="386">
        <v>0</v>
      </c>
      <c r="Y196" s="386">
        <v>0</v>
      </c>
      <c r="Z196" s="352">
        <v>0</v>
      </c>
      <c r="AA196" s="354">
        <v>0</v>
      </c>
      <c r="AB196" s="354">
        <v>0</v>
      </c>
      <c r="AC196" s="533"/>
      <c r="AD196" s="532"/>
      <c r="AE196" s="532"/>
      <c r="AF196" s="578"/>
      <c r="AN196" s="70"/>
      <c r="AO196" s="70"/>
      <c r="AP196" s="61"/>
      <c r="AQ196" s="65"/>
      <c r="AR196" s="71"/>
      <c r="AS196" s="71"/>
      <c r="AT196" s="71"/>
      <c r="AU196" s="71"/>
      <c r="AV196" s="71"/>
      <c r="AW196" s="71"/>
      <c r="AX196" s="71"/>
      <c r="AY196" s="71"/>
      <c r="AZ196" s="71"/>
      <c r="BA196" s="71"/>
      <c r="BB196" s="71"/>
      <c r="BC196" s="71"/>
      <c r="BD196" s="71"/>
      <c r="BE196" s="71"/>
      <c r="BF196" s="71"/>
      <c r="BG196" s="72"/>
      <c r="BH196" s="70"/>
      <c r="BI196" s="70"/>
      <c r="BJ196" s="70"/>
      <c r="BK196" s="70"/>
      <c r="BL196" s="70"/>
      <c r="BM196" s="70"/>
      <c r="BN196" s="70"/>
      <c r="BO196" s="70"/>
    </row>
    <row r="197" spans="1:1019" s="69" customFormat="1" ht="26.25" customHeight="1" thickBot="1" x14ac:dyDescent="0.25">
      <c r="A197" s="594"/>
      <c r="B197" s="584"/>
      <c r="C197" s="608"/>
      <c r="D197" s="845"/>
      <c r="E197" s="878"/>
      <c r="F197" s="683"/>
      <c r="G197" s="586"/>
      <c r="H197" s="588"/>
      <c r="I197" s="590"/>
      <c r="J197" s="136" t="s">
        <v>27</v>
      </c>
      <c r="K197" s="9">
        <f t="shared" ref="K197:AB197" si="66">SUM(K195:K196)</f>
        <v>0</v>
      </c>
      <c r="L197" s="3">
        <f t="shared" si="66"/>
        <v>0</v>
      </c>
      <c r="M197" s="3">
        <f t="shared" si="66"/>
        <v>0</v>
      </c>
      <c r="N197" s="8">
        <f t="shared" si="66"/>
        <v>0</v>
      </c>
      <c r="O197" s="21">
        <f t="shared" si="66"/>
        <v>0</v>
      </c>
      <c r="P197" s="4">
        <f t="shared" si="66"/>
        <v>0</v>
      </c>
      <c r="Q197" s="4">
        <f t="shared" si="66"/>
        <v>0</v>
      </c>
      <c r="R197" s="22">
        <f t="shared" si="66"/>
        <v>0</v>
      </c>
      <c r="S197" s="9">
        <f t="shared" si="66"/>
        <v>0</v>
      </c>
      <c r="T197" s="3">
        <f t="shared" si="66"/>
        <v>0</v>
      </c>
      <c r="U197" s="3">
        <f t="shared" si="66"/>
        <v>0</v>
      </c>
      <c r="V197" s="8">
        <f t="shared" si="66"/>
        <v>0</v>
      </c>
      <c r="W197" s="9">
        <f t="shared" si="66"/>
        <v>0</v>
      </c>
      <c r="X197" s="3">
        <f t="shared" si="66"/>
        <v>0</v>
      </c>
      <c r="Y197" s="3">
        <f t="shared" si="66"/>
        <v>0</v>
      </c>
      <c r="Z197" s="8">
        <f t="shared" si="66"/>
        <v>0</v>
      </c>
      <c r="AA197" s="24">
        <f t="shared" si="66"/>
        <v>0</v>
      </c>
      <c r="AB197" s="24">
        <f t="shared" si="66"/>
        <v>0</v>
      </c>
      <c r="AC197" s="533"/>
      <c r="AD197" s="532"/>
      <c r="AE197" s="532"/>
      <c r="AF197" s="548"/>
      <c r="AN197" s="70"/>
      <c r="AO197" s="70"/>
      <c r="AP197" s="61"/>
      <c r="AQ197" s="65"/>
      <c r="AR197" s="71"/>
      <c r="AS197" s="71"/>
      <c r="AT197" s="71"/>
      <c r="AU197" s="71"/>
      <c r="AV197" s="71"/>
      <c r="AW197" s="71"/>
      <c r="AX197" s="71"/>
      <c r="AY197" s="71"/>
      <c r="AZ197" s="71"/>
      <c r="BA197" s="71"/>
      <c r="BB197" s="71"/>
      <c r="BC197" s="71"/>
      <c r="BD197" s="71"/>
      <c r="BE197" s="71"/>
      <c r="BF197" s="71"/>
      <c r="BG197" s="72"/>
      <c r="BH197" s="70"/>
      <c r="BI197" s="70"/>
      <c r="BJ197" s="70"/>
      <c r="BK197" s="70"/>
      <c r="BL197" s="70"/>
      <c r="BM197" s="70"/>
      <c r="BN197" s="70"/>
      <c r="BO197" s="70"/>
    </row>
    <row r="198" spans="1:1019" ht="18.75" customHeight="1" thickBot="1" x14ac:dyDescent="0.25">
      <c r="A198" s="672" t="s">
        <v>17</v>
      </c>
      <c r="B198" s="615" t="s">
        <v>18</v>
      </c>
      <c r="C198" s="616" t="s">
        <v>18</v>
      </c>
      <c r="D198" s="629" t="s">
        <v>256</v>
      </c>
      <c r="E198" s="899" t="s">
        <v>257</v>
      </c>
      <c r="F198" s="690"/>
      <c r="G198" s="897" t="s">
        <v>140</v>
      </c>
      <c r="H198" s="898" t="s">
        <v>22</v>
      </c>
      <c r="I198" s="995" t="s">
        <v>23</v>
      </c>
      <c r="J198" s="300" t="s">
        <v>26</v>
      </c>
      <c r="K198" s="262">
        <f>+L198+N198</f>
        <v>48</v>
      </c>
      <c r="L198" s="100">
        <v>0</v>
      </c>
      <c r="M198" s="100">
        <v>0</v>
      </c>
      <c r="N198" s="263">
        <v>48</v>
      </c>
      <c r="O198" s="262">
        <f>+P198+R198</f>
        <v>0</v>
      </c>
      <c r="P198" s="100">
        <v>0</v>
      </c>
      <c r="Q198" s="100">
        <v>0</v>
      </c>
      <c r="R198" s="263">
        <v>0</v>
      </c>
      <c r="S198" s="262">
        <f>+T198+V198</f>
        <v>0</v>
      </c>
      <c r="T198" s="100">
        <v>0</v>
      </c>
      <c r="U198" s="100">
        <v>0</v>
      </c>
      <c r="V198" s="263">
        <v>0</v>
      </c>
      <c r="W198" s="262">
        <f>+X198+Z198</f>
        <v>0</v>
      </c>
      <c r="X198" s="100">
        <v>0</v>
      </c>
      <c r="Y198" s="100">
        <v>0</v>
      </c>
      <c r="Z198" s="263">
        <v>0</v>
      </c>
      <c r="AA198" s="102">
        <v>0</v>
      </c>
      <c r="AB198" s="219">
        <v>0</v>
      </c>
      <c r="AC198" s="533" t="s">
        <v>197</v>
      </c>
      <c r="AD198" s="532" t="s">
        <v>40</v>
      </c>
      <c r="AE198" s="532" t="s">
        <v>40</v>
      </c>
      <c r="AF198" s="578" t="s">
        <v>40</v>
      </c>
      <c r="AG198" s="42"/>
      <c r="AH198" s="42"/>
      <c r="AI198" s="42"/>
      <c r="AJ198" s="42"/>
      <c r="AK198" s="42"/>
      <c r="AL198" s="42"/>
      <c r="AM198" s="42"/>
      <c r="AN198" s="68"/>
      <c r="AO198" s="68"/>
      <c r="AP198" s="68"/>
      <c r="AQ198" s="59"/>
      <c r="AR198" s="59"/>
      <c r="AS198" s="59"/>
      <c r="AT198" s="59"/>
      <c r="AU198" s="59"/>
      <c r="AV198" s="59"/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60"/>
      <c r="BH198" s="68"/>
      <c r="BI198" s="68"/>
      <c r="BJ198" s="68"/>
      <c r="BK198" s="68"/>
      <c r="BL198" s="68"/>
      <c r="BM198" s="68"/>
      <c r="BN198" s="68"/>
      <c r="BO198" s="68"/>
      <c r="BP198" s="42"/>
      <c r="BQ198" s="42"/>
      <c r="BR198" s="42"/>
      <c r="BS198" s="42"/>
      <c r="BT198" s="42"/>
      <c r="BU198" s="42"/>
      <c r="BV198" s="42"/>
      <c r="BW198" s="42"/>
      <c r="BX198" s="42"/>
      <c r="BY198" s="42"/>
      <c r="BZ198" s="42"/>
      <c r="CA198" s="42"/>
      <c r="CB198" s="42"/>
      <c r="CC198" s="42"/>
      <c r="CD198" s="42"/>
      <c r="CE198" s="42"/>
      <c r="CF198" s="42"/>
      <c r="CG198" s="42"/>
      <c r="CH198" s="42"/>
      <c r="CI198" s="42"/>
      <c r="CJ198" s="42"/>
      <c r="CK198" s="42"/>
      <c r="CL198" s="42"/>
      <c r="CM198" s="42"/>
      <c r="CN198" s="42"/>
      <c r="CO198" s="42"/>
      <c r="CP198" s="42"/>
      <c r="CQ198" s="42"/>
      <c r="CR198" s="42"/>
      <c r="CS198" s="42"/>
      <c r="CT198" s="42"/>
      <c r="CU198" s="42"/>
      <c r="CV198" s="42"/>
      <c r="CW198" s="42"/>
      <c r="CX198" s="42"/>
      <c r="CY198" s="42"/>
      <c r="CZ198" s="42"/>
      <c r="DA198" s="42"/>
      <c r="DB198" s="42"/>
      <c r="DC198" s="42"/>
      <c r="DD198" s="42"/>
      <c r="DE198" s="42"/>
      <c r="DF198" s="42"/>
      <c r="DG198" s="42"/>
      <c r="DH198" s="42"/>
      <c r="DI198" s="42"/>
      <c r="DJ198" s="42"/>
      <c r="DK198" s="42"/>
      <c r="DL198" s="42"/>
      <c r="DM198" s="42"/>
      <c r="DN198" s="42"/>
      <c r="DO198" s="42"/>
      <c r="DP198" s="42"/>
      <c r="DQ198" s="42"/>
      <c r="DR198" s="42"/>
      <c r="DS198" s="42"/>
      <c r="DT198" s="42"/>
      <c r="DU198" s="42"/>
      <c r="DV198" s="42"/>
      <c r="DW198" s="42"/>
      <c r="DX198" s="42"/>
      <c r="DY198" s="42"/>
      <c r="DZ198" s="42"/>
      <c r="EA198" s="42"/>
      <c r="EB198" s="42"/>
      <c r="EC198" s="42"/>
      <c r="ED198" s="42"/>
      <c r="EE198" s="42"/>
      <c r="EF198" s="42"/>
      <c r="EG198" s="42"/>
      <c r="EH198" s="42"/>
      <c r="EI198" s="42"/>
      <c r="EJ198" s="42"/>
      <c r="EK198" s="42"/>
      <c r="EL198" s="42"/>
      <c r="EM198" s="42"/>
      <c r="EN198" s="42"/>
      <c r="EO198" s="42"/>
      <c r="EP198" s="42"/>
      <c r="EQ198" s="42"/>
      <c r="ER198" s="42"/>
      <c r="ES198" s="42"/>
      <c r="ET198" s="42"/>
      <c r="EU198" s="42"/>
      <c r="EV198" s="42"/>
      <c r="EW198" s="42"/>
      <c r="EX198" s="42"/>
      <c r="EY198" s="42"/>
      <c r="EZ198" s="42"/>
      <c r="FA198" s="42"/>
      <c r="FB198" s="42"/>
      <c r="FC198" s="42"/>
      <c r="FD198" s="42"/>
      <c r="FE198" s="42"/>
      <c r="FF198" s="42"/>
      <c r="FG198" s="42"/>
      <c r="FH198" s="42"/>
      <c r="FI198" s="42"/>
      <c r="FJ198" s="42"/>
      <c r="FK198" s="42"/>
      <c r="FL198" s="42"/>
      <c r="FM198" s="42"/>
      <c r="FN198" s="42"/>
      <c r="FO198" s="42"/>
      <c r="FP198" s="42"/>
      <c r="FQ198" s="42"/>
      <c r="FR198" s="42"/>
      <c r="FS198" s="42"/>
      <c r="FT198" s="42"/>
      <c r="FU198" s="42"/>
      <c r="FV198" s="42"/>
      <c r="FW198" s="42"/>
      <c r="FX198" s="42"/>
      <c r="FY198" s="42"/>
      <c r="FZ198" s="42"/>
      <c r="GA198" s="42"/>
      <c r="GB198" s="42"/>
      <c r="GC198" s="42"/>
      <c r="GD198" s="42"/>
      <c r="GE198" s="42"/>
      <c r="GF198" s="42"/>
      <c r="GG198" s="42"/>
      <c r="GH198" s="42"/>
      <c r="GI198" s="42"/>
      <c r="GJ198" s="42"/>
      <c r="GK198" s="42"/>
      <c r="GL198" s="42"/>
      <c r="GM198" s="42"/>
      <c r="GN198" s="42"/>
      <c r="GO198" s="42"/>
      <c r="GP198" s="42"/>
      <c r="GQ198" s="42"/>
      <c r="GR198" s="42"/>
      <c r="GS198" s="42"/>
      <c r="GT198" s="42"/>
      <c r="GU198" s="42"/>
      <c r="GV198" s="42"/>
      <c r="GW198" s="42"/>
      <c r="GX198" s="42"/>
      <c r="GY198" s="42"/>
      <c r="GZ198" s="42"/>
      <c r="HA198" s="42"/>
      <c r="HB198" s="42"/>
      <c r="HC198" s="42"/>
      <c r="HD198" s="42"/>
      <c r="HE198" s="42"/>
      <c r="HF198" s="42"/>
      <c r="HG198" s="42"/>
      <c r="HH198" s="42"/>
      <c r="HI198" s="42"/>
      <c r="HJ198" s="42"/>
      <c r="HK198" s="42"/>
      <c r="HL198" s="42"/>
      <c r="HM198" s="42"/>
      <c r="HN198" s="42"/>
      <c r="HO198" s="42"/>
      <c r="HP198" s="42"/>
      <c r="HQ198" s="42"/>
      <c r="HR198" s="42"/>
      <c r="HS198" s="42"/>
      <c r="HT198" s="42"/>
      <c r="HU198" s="42"/>
      <c r="HV198" s="42"/>
      <c r="HW198" s="42"/>
      <c r="HX198" s="42"/>
      <c r="HY198" s="42"/>
      <c r="HZ198" s="42"/>
      <c r="IA198" s="42"/>
      <c r="IB198" s="42"/>
      <c r="IC198" s="42"/>
      <c r="ID198" s="42"/>
      <c r="IE198" s="42"/>
      <c r="IF198" s="42"/>
      <c r="IG198" s="42"/>
      <c r="IH198" s="42"/>
      <c r="II198" s="42"/>
      <c r="IJ198" s="42"/>
      <c r="IK198" s="42"/>
      <c r="IL198" s="42"/>
      <c r="IM198" s="42"/>
      <c r="IN198" s="42"/>
      <c r="IO198" s="42"/>
      <c r="IP198" s="42"/>
      <c r="IQ198" s="42"/>
      <c r="IR198" s="42"/>
      <c r="IS198" s="42"/>
      <c r="IT198" s="42"/>
      <c r="IU198" s="42"/>
      <c r="IV198" s="42"/>
      <c r="IW198" s="42"/>
      <c r="IX198" s="42"/>
      <c r="IY198" s="42"/>
      <c r="IZ198" s="42"/>
      <c r="JA198" s="42"/>
      <c r="JB198" s="42"/>
      <c r="JC198" s="42"/>
      <c r="JD198" s="42"/>
      <c r="JE198" s="42"/>
      <c r="JF198" s="42"/>
      <c r="JG198" s="42"/>
      <c r="JH198" s="42"/>
      <c r="JI198" s="42"/>
      <c r="JJ198" s="42"/>
      <c r="JK198" s="42"/>
      <c r="JL198" s="42"/>
      <c r="JM198" s="42"/>
      <c r="JN198" s="42"/>
      <c r="JO198" s="42"/>
      <c r="JP198" s="42"/>
      <c r="JQ198" s="42"/>
      <c r="JR198" s="42"/>
      <c r="JS198" s="42"/>
      <c r="JT198" s="42"/>
      <c r="JU198" s="42"/>
      <c r="JV198" s="42"/>
      <c r="JW198" s="42"/>
      <c r="JX198" s="42"/>
      <c r="JY198" s="42"/>
      <c r="JZ198" s="42"/>
      <c r="KA198" s="42"/>
      <c r="KB198" s="42"/>
      <c r="KC198" s="42"/>
      <c r="KD198" s="42"/>
      <c r="KE198" s="42"/>
      <c r="KF198" s="42"/>
      <c r="KG198" s="42"/>
      <c r="KH198" s="42"/>
      <c r="KI198" s="42"/>
      <c r="KJ198" s="42"/>
      <c r="KK198" s="42"/>
      <c r="KL198" s="42"/>
      <c r="KM198" s="42"/>
      <c r="KN198" s="42"/>
      <c r="KO198" s="42"/>
      <c r="KP198" s="42"/>
      <c r="KQ198" s="42"/>
      <c r="KR198" s="42"/>
      <c r="KS198" s="42"/>
      <c r="KT198" s="42"/>
      <c r="KU198" s="42"/>
      <c r="KV198" s="42"/>
      <c r="KW198" s="42"/>
      <c r="KX198" s="42"/>
      <c r="KY198" s="42"/>
      <c r="KZ198" s="42"/>
      <c r="LA198" s="42"/>
      <c r="LB198" s="42"/>
      <c r="LC198" s="42"/>
      <c r="LD198" s="42"/>
      <c r="LE198" s="42"/>
      <c r="LF198" s="42"/>
      <c r="LG198" s="42"/>
      <c r="LH198" s="42"/>
      <c r="LI198" s="42"/>
      <c r="LJ198" s="42"/>
      <c r="LK198" s="42"/>
      <c r="LL198" s="42"/>
      <c r="LM198" s="42"/>
      <c r="LN198" s="42"/>
      <c r="LO198" s="42"/>
      <c r="LP198" s="42"/>
      <c r="LQ198" s="42"/>
      <c r="LR198" s="42"/>
      <c r="LS198" s="42"/>
      <c r="LT198" s="42"/>
      <c r="LU198" s="42"/>
      <c r="LV198" s="42"/>
      <c r="LW198" s="42"/>
      <c r="LX198" s="42"/>
      <c r="LY198" s="42"/>
      <c r="LZ198" s="42"/>
      <c r="MA198" s="42"/>
      <c r="MB198" s="42"/>
      <c r="MC198" s="42"/>
      <c r="MD198" s="42"/>
      <c r="ME198" s="42"/>
      <c r="MF198" s="42"/>
      <c r="MG198" s="42"/>
      <c r="MH198" s="42"/>
      <c r="MI198" s="42"/>
      <c r="MJ198" s="42"/>
      <c r="MK198" s="42"/>
      <c r="ML198" s="42"/>
      <c r="MM198" s="42"/>
      <c r="MN198" s="42"/>
      <c r="MO198" s="42"/>
      <c r="MP198" s="42"/>
      <c r="MQ198" s="42"/>
      <c r="MR198" s="42"/>
      <c r="MS198" s="42"/>
      <c r="MT198" s="42"/>
      <c r="MU198" s="42"/>
      <c r="MV198" s="42"/>
      <c r="MW198" s="42"/>
      <c r="MX198" s="42"/>
      <c r="MY198" s="42"/>
      <c r="MZ198" s="42"/>
      <c r="NA198" s="42"/>
      <c r="NB198" s="42"/>
      <c r="NC198" s="42"/>
      <c r="ND198" s="42"/>
      <c r="NE198" s="42"/>
      <c r="NF198" s="42"/>
      <c r="NG198" s="42"/>
      <c r="NH198" s="42"/>
      <c r="NI198" s="42"/>
      <c r="NJ198" s="42"/>
      <c r="NK198" s="42"/>
      <c r="NL198" s="42"/>
      <c r="NM198" s="42"/>
      <c r="NN198" s="42"/>
      <c r="NO198" s="42"/>
      <c r="NP198" s="42"/>
      <c r="NQ198" s="42"/>
      <c r="NR198" s="42"/>
      <c r="NS198" s="42"/>
      <c r="NT198" s="42"/>
      <c r="NU198" s="42"/>
      <c r="NV198" s="42"/>
      <c r="NW198" s="42"/>
      <c r="NX198" s="42"/>
      <c r="NY198" s="42"/>
      <c r="NZ198" s="42"/>
      <c r="OA198" s="42"/>
      <c r="OB198" s="42"/>
      <c r="OC198" s="42"/>
      <c r="OD198" s="42"/>
      <c r="OE198" s="42"/>
      <c r="OF198" s="42"/>
      <c r="OG198" s="42"/>
      <c r="OH198" s="42"/>
      <c r="OI198" s="42"/>
      <c r="OJ198" s="42"/>
      <c r="OK198" s="42"/>
      <c r="OL198" s="42"/>
      <c r="OM198" s="42"/>
      <c r="ON198" s="42"/>
      <c r="OO198" s="42"/>
      <c r="OP198" s="42"/>
      <c r="OQ198" s="42"/>
      <c r="OR198" s="42"/>
      <c r="OS198" s="42"/>
      <c r="OT198" s="42"/>
      <c r="OU198" s="42"/>
      <c r="OV198" s="42"/>
      <c r="OW198" s="42"/>
      <c r="OX198" s="42"/>
      <c r="OY198" s="42"/>
      <c r="OZ198" s="42"/>
      <c r="PA198" s="42"/>
      <c r="PB198" s="42"/>
      <c r="PC198" s="42"/>
      <c r="PD198" s="42"/>
      <c r="PE198" s="42"/>
      <c r="PF198" s="42"/>
      <c r="PG198" s="42"/>
      <c r="PH198" s="42"/>
      <c r="PI198" s="42"/>
      <c r="PJ198" s="42"/>
      <c r="PK198" s="42"/>
      <c r="PL198" s="42"/>
      <c r="PM198" s="42"/>
      <c r="PN198" s="42"/>
      <c r="PO198" s="42"/>
      <c r="PP198" s="42"/>
      <c r="PQ198" s="42"/>
      <c r="PR198" s="42"/>
      <c r="PS198" s="42"/>
      <c r="PT198" s="42"/>
      <c r="PU198" s="42"/>
      <c r="PV198" s="42"/>
      <c r="PW198" s="42"/>
      <c r="PX198" s="42"/>
      <c r="PY198" s="42"/>
      <c r="PZ198" s="42"/>
      <c r="QA198" s="42"/>
      <c r="QB198" s="42"/>
      <c r="QC198" s="42"/>
      <c r="QD198" s="42"/>
      <c r="QE198" s="42"/>
      <c r="QF198" s="42"/>
      <c r="QG198" s="42"/>
      <c r="QH198" s="42"/>
      <c r="QI198" s="42"/>
      <c r="QJ198" s="42"/>
      <c r="QK198" s="42"/>
      <c r="QL198" s="42"/>
      <c r="QM198" s="42"/>
      <c r="QN198" s="42"/>
      <c r="QO198" s="42"/>
      <c r="QP198" s="42"/>
      <c r="QQ198" s="42"/>
      <c r="QR198" s="42"/>
      <c r="QS198" s="42"/>
      <c r="QT198" s="42"/>
      <c r="QU198" s="42"/>
      <c r="QV198" s="42"/>
      <c r="QW198" s="42"/>
      <c r="QX198" s="42"/>
      <c r="QY198" s="42"/>
      <c r="QZ198" s="42"/>
      <c r="RA198" s="42"/>
      <c r="RB198" s="42"/>
      <c r="RC198" s="42"/>
      <c r="RD198" s="42"/>
      <c r="RE198" s="42"/>
      <c r="RF198" s="42"/>
      <c r="RG198" s="42"/>
      <c r="RH198" s="42"/>
      <c r="RI198" s="42"/>
      <c r="RJ198" s="42"/>
      <c r="RK198" s="42"/>
      <c r="RL198" s="42"/>
      <c r="RM198" s="42"/>
      <c r="RN198" s="42"/>
      <c r="RO198" s="42"/>
      <c r="RP198" s="42"/>
      <c r="RQ198" s="42"/>
      <c r="RR198" s="42"/>
      <c r="RS198" s="42"/>
      <c r="RT198" s="42"/>
      <c r="RU198" s="42"/>
      <c r="RV198" s="42"/>
      <c r="RW198" s="42"/>
      <c r="RX198" s="42"/>
      <c r="RY198" s="42"/>
      <c r="RZ198" s="42"/>
      <c r="SA198" s="42"/>
      <c r="SB198" s="42"/>
      <c r="SC198" s="42"/>
      <c r="SD198" s="42"/>
      <c r="SE198" s="42"/>
      <c r="SF198" s="42"/>
      <c r="SG198" s="42"/>
      <c r="SH198" s="42"/>
      <c r="SI198" s="42"/>
      <c r="SJ198" s="42"/>
      <c r="SK198" s="42"/>
      <c r="SL198" s="42"/>
      <c r="SM198" s="42"/>
      <c r="SN198" s="42"/>
      <c r="SO198" s="42"/>
      <c r="SP198" s="42"/>
      <c r="SQ198" s="42"/>
      <c r="SR198" s="42"/>
      <c r="SS198" s="42"/>
      <c r="ST198" s="42"/>
      <c r="SU198" s="42"/>
      <c r="SV198" s="42"/>
      <c r="SW198" s="42"/>
      <c r="SX198" s="42"/>
      <c r="SY198" s="42"/>
      <c r="SZ198" s="42"/>
      <c r="TA198" s="42"/>
      <c r="TB198" s="42"/>
      <c r="TC198" s="42"/>
      <c r="TD198" s="42"/>
      <c r="TE198" s="42"/>
      <c r="TF198" s="42"/>
      <c r="TG198" s="42"/>
      <c r="TH198" s="42"/>
      <c r="TI198" s="42"/>
      <c r="TJ198" s="42"/>
      <c r="TK198" s="42"/>
      <c r="TL198" s="42"/>
      <c r="TM198" s="42"/>
      <c r="TN198" s="42"/>
      <c r="TO198" s="42"/>
      <c r="TP198" s="42"/>
      <c r="TQ198" s="42"/>
      <c r="TR198" s="42"/>
      <c r="TS198" s="42"/>
      <c r="TT198" s="42"/>
      <c r="TU198" s="42"/>
      <c r="TV198" s="42"/>
      <c r="TW198" s="42"/>
      <c r="TX198" s="42"/>
      <c r="TY198" s="42"/>
      <c r="TZ198" s="42"/>
      <c r="UA198" s="42"/>
      <c r="UB198" s="42"/>
      <c r="UC198" s="42"/>
      <c r="UD198" s="42"/>
      <c r="UE198" s="42"/>
      <c r="UF198" s="42"/>
      <c r="UG198" s="42"/>
      <c r="UH198" s="42"/>
      <c r="UI198" s="42"/>
      <c r="UJ198" s="42"/>
      <c r="UK198" s="42"/>
      <c r="UL198" s="42"/>
      <c r="UM198" s="42"/>
      <c r="UN198" s="42"/>
      <c r="UO198" s="42"/>
      <c r="UP198" s="42"/>
      <c r="UQ198" s="42"/>
      <c r="UR198" s="42"/>
      <c r="US198" s="42"/>
      <c r="UT198" s="42"/>
      <c r="UU198" s="42"/>
      <c r="UV198" s="42"/>
      <c r="UW198" s="42"/>
      <c r="UX198" s="42"/>
      <c r="UY198" s="42"/>
      <c r="UZ198" s="42"/>
      <c r="VA198" s="42"/>
      <c r="VB198" s="42"/>
      <c r="VC198" s="42"/>
      <c r="VD198" s="42"/>
      <c r="VE198" s="42"/>
      <c r="VF198" s="42"/>
      <c r="VG198" s="42"/>
      <c r="VH198" s="42"/>
      <c r="VI198" s="42"/>
      <c r="VJ198" s="42"/>
      <c r="VK198" s="42"/>
      <c r="VL198" s="42"/>
      <c r="VM198" s="42"/>
      <c r="VN198" s="42"/>
      <c r="VO198" s="42"/>
      <c r="VP198" s="42"/>
      <c r="VQ198" s="42"/>
      <c r="VR198" s="42"/>
      <c r="VS198" s="42"/>
      <c r="VT198" s="42"/>
      <c r="VU198" s="42"/>
      <c r="VV198" s="42"/>
      <c r="VW198" s="42"/>
      <c r="VX198" s="42"/>
      <c r="VY198" s="42"/>
      <c r="VZ198" s="42"/>
      <c r="WA198" s="42"/>
      <c r="WB198" s="42"/>
      <c r="WC198" s="42"/>
      <c r="WD198" s="42"/>
      <c r="WE198" s="42"/>
      <c r="WF198" s="42"/>
      <c r="WG198" s="42"/>
      <c r="WH198" s="42"/>
      <c r="WI198" s="42"/>
      <c r="WJ198" s="42"/>
      <c r="WK198" s="42"/>
      <c r="WL198" s="42"/>
      <c r="WM198" s="42"/>
      <c r="WN198" s="42"/>
      <c r="WO198" s="42"/>
      <c r="WP198" s="42"/>
      <c r="WQ198" s="42"/>
      <c r="WR198" s="42"/>
      <c r="WS198" s="42"/>
      <c r="WT198" s="42"/>
      <c r="WU198" s="42"/>
      <c r="WV198" s="42"/>
      <c r="WW198" s="42"/>
      <c r="WX198" s="42"/>
      <c r="WY198" s="42"/>
      <c r="WZ198" s="42"/>
      <c r="XA198" s="42"/>
      <c r="XB198" s="42"/>
      <c r="XC198" s="42"/>
      <c r="XD198" s="42"/>
      <c r="XE198" s="42"/>
      <c r="XF198" s="42"/>
      <c r="XG198" s="42"/>
      <c r="XH198" s="42"/>
      <c r="XI198" s="42"/>
      <c r="XJ198" s="42"/>
      <c r="XK198" s="42"/>
      <c r="XL198" s="42"/>
      <c r="XM198" s="42"/>
      <c r="XN198" s="42"/>
      <c r="XO198" s="42"/>
      <c r="XP198" s="42"/>
      <c r="XQ198" s="42"/>
      <c r="XR198" s="42"/>
      <c r="XS198" s="42"/>
      <c r="XT198" s="42"/>
      <c r="XU198" s="42"/>
      <c r="XV198" s="42"/>
      <c r="XW198" s="42"/>
      <c r="XX198" s="42"/>
      <c r="XY198" s="42"/>
      <c r="XZ198" s="42"/>
      <c r="YA198" s="42"/>
      <c r="YB198" s="42"/>
      <c r="YC198" s="42"/>
      <c r="YD198" s="42"/>
      <c r="YE198" s="42"/>
      <c r="YF198" s="42"/>
      <c r="YG198" s="42"/>
      <c r="YH198" s="42"/>
      <c r="YI198" s="42"/>
      <c r="YJ198" s="42"/>
      <c r="YK198" s="42"/>
      <c r="YL198" s="42"/>
      <c r="YM198" s="42"/>
      <c r="YN198" s="42"/>
      <c r="YO198" s="42"/>
      <c r="YP198" s="42"/>
      <c r="YQ198" s="42"/>
      <c r="YR198" s="42"/>
      <c r="YS198" s="42"/>
      <c r="YT198" s="42"/>
      <c r="YU198" s="42"/>
      <c r="YV198" s="42"/>
      <c r="YW198" s="42"/>
      <c r="YX198" s="42"/>
      <c r="YY198" s="42"/>
      <c r="YZ198" s="42"/>
      <c r="ZA198" s="42"/>
      <c r="ZB198" s="42"/>
      <c r="ZC198" s="42"/>
      <c r="ZD198" s="42"/>
      <c r="ZE198" s="42"/>
      <c r="ZF198" s="42"/>
      <c r="ZG198" s="42"/>
      <c r="ZH198" s="42"/>
      <c r="ZI198" s="42"/>
      <c r="ZJ198" s="42"/>
      <c r="ZK198" s="42"/>
      <c r="ZL198" s="42"/>
      <c r="ZM198" s="42"/>
      <c r="ZN198" s="42"/>
      <c r="ZO198" s="42"/>
      <c r="ZP198" s="42"/>
      <c r="ZQ198" s="42"/>
      <c r="ZR198" s="42"/>
      <c r="ZS198" s="42"/>
      <c r="ZT198" s="42"/>
      <c r="ZU198" s="42"/>
      <c r="ZV198" s="42"/>
      <c r="ZW198" s="42"/>
      <c r="ZX198" s="42"/>
      <c r="ZY198" s="42"/>
      <c r="ZZ198" s="42"/>
      <c r="AAA198" s="42"/>
      <c r="AAB198" s="42"/>
      <c r="AAC198" s="42"/>
      <c r="AAD198" s="42"/>
      <c r="AAE198" s="42"/>
      <c r="AAF198" s="42"/>
      <c r="AAG198" s="42"/>
      <c r="AAH198" s="42"/>
      <c r="AAI198" s="42"/>
      <c r="AAJ198" s="42"/>
      <c r="AAK198" s="42"/>
      <c r="AAL198" s="42"/>
      <c r="AAM198" s="42"/>
      <c r="AAN198" s="42"/>
      <c r="AAO198" s="42"/>
      <c r="AAP198" s="42"/>
      <c r="AAQ198" s="42"/>
      <c r="AAR198" s="42"/>
      <c r="AAS198" s="42"/>
      <c r="AAT198" s="42"/>
      <c r="AAU198" s="42"/>
      <c r="AAV198" s="42"/>
      <c r="AAW198" s="42"/>
      <c r="AAX198" s="42"/>
      <c r="AAY198" s="42"/>
      <c r="AAZ198" s="42"/>
      <c r="ABA198" s="42"/>
      <c r="ABB198" s="42"/>
      <c r="ABC198" s="42"/>
      <c r="ABD198" s="42"/>
      <c r="ABE198" s="42"/>
      <c r="ABF198" s="42"/>
      <c r="ABG198" s="42"/>
      <c r="ABH198" s="42"/>
      <c r="ABI198" s="42"/>
      <c r="ABJ198" s="42"/>
      <c r="ABK198" s="42"/>
      <c r="ABL198" s="42"/>
      <c r="ABM198" s="42"/>
      <c r="ABN198" s="42"/>
      <c r="ABO198" s="42"/>
      <c r="ABP198" s="42"/>
      <c r="ABQ198" s="42"/>
      <c r="ABR198" s="42"/>
      <c r="ABS198" s="42"/>
      <c r="ABT198" s="42"/>
      <c r="ABU198" s="42"/>
      <c r="ABV198" s="42"/>
      <c r="ABW198" s="42"/>
      <c r="ABX198" s="42"/>
      <c r="ABY198" s="42"/>
      <c r="ABZ198" s="42"/>
      <c r="ACA198" s="42"/>
      <c r="ACB198" s="42"/>
      <c r="ACC198" s="42"/>
      <c r="ACD198" s="42"/>
      <c r="ACE198" s="42"/>
      <c r="ACF198" s="42"/>
      <c r="ACG198" s="42"/>
      <c r="ACH198" s="42"/>
      <c r="ACI198" s="42"/>
      <c r="ACJ198" s="42"/>
      <c r="ACK198" s="42"/>
      <c r="ACL198" s="42"/>
      <c r="ACM198" s="42"/>
      <c r="ACN198" s="42"/>
      <c r="ACO198" s="42"/>
      <c r="ACP198" s="42"/>
      <c r="ACQ198" s="42"/>
      <c r="ACR198" s="42"/>
      <c r="ACS198" s="42"/>
      <c r="ACT198" s="42"/>
      <c r="ACU198" s="42"/>
      <c r="ACV198" s="42"/>
      <c r="ACW198" s="42"/>
      <c r="ACX198" s="42"/>
      <c r="ACY198" s="42"/>
      <c r="ACZ198" s="42"/>
      <c r="ADA198" s="42"/>
      <c r="ADB198" s="42"/>
      <c r="ADC198" s="42"/>
      <c r="ADD198" s="42"/>
      <c r="ADE198" s="42"/>
      <c r="ADF198" s="42"/>
      <c r="ADG198" s="42"/>
      <c r="ADH198" s="42"/>
      <c r="ADI198" s="42"/>
      <c r="ADJ198" s="42"/>
      <c r="ADK198" s="42"/>
      <c r="ADL198" s="42"/>
      <c r="ADM198" s="42"/>
      <c r="ADN198" s="42"/>
      <c r="ADO198" s="42"/>
      <c r="ADP198" s="42"/>
      <c r="ADQ198" s="42"/>
      <c r="ADR198" s="42"/>
      <c r="ADS198" s="42"/>
      <c r="ADT198" s="42"/>
      <c r="ADU198" s="42"/>
      <c r="ADV198" s="42"/>
      <c r="ADW198" s="42"/>
      <c r="ADX198" s="42"/>
      <c r="ADY198" s="42"/>
      <c r="ADZ198" s="42"/>
      <c r="AEA198" s="42"/>
      <c r="AEB198" s="42"/>
      <c r="AEC198" s="42"/>
      <c r="AED198" s="42"/>
      <c r="AEE198" s="42"/>
      <c r="AEF198" s="42"/>
      <c r="AEG198" s="42"/>
      <c r="AEH198" s="42"/>
      <c r="AEI198" s="42"/>
      <c r="AEJ198" s="42"/>
      <c r="AEK198" s="42"/>
      <c r="AEL198" s="42"/>
      <c r="AEM198" s="42"/>
      <c r="AEN198" s="42"/>
      <c r="AEO198" s="42"/>
      <c r="AEP198" s="42"/>
      <c r="AEQ198" s="42"/>
      <c r="AER198" s="42"/>
      <c r="AES198" s="42"/>
      <c r="AET198" s="42"/>
      <c r="AEU198" s="42"/>
      <c r="AEV198" s="42"/>
      <c r="AEW198" s="42"/>
      <c r="AEX198" s="42"/>
      <c r="AEY198" s="42"/>
      <c r="AEZ198" s="42"/>
      <c r="AFA198" s="42"/>
      <c r="AFB198" s="42"/>
      <c r="AFC198" s="42"/>
      <c r="AFD198" s="42"/>
      <c r="AFE198" s="42"/>
      <c r="AFF198" s="42"/>
      <c r="AFG198" s="42"/>
      <c r="AFH198" s="42"/>
      <c r="AFI198" s="42"/>
      <c r="AFJ198" s="42"/>
      <c r="AFK198" s="42"/>
      <c r="AFL198" s="42"/>
      <c r="AFM198" s="42"/>
      <c r="AFN198" s="42"/>
      <c r="AFO198" s="42"/>
      <c r="AFP198" s="42"/>
      <c r="AFQ198" s="42"/>
      <c r="AFR198" s="42"/>
      <c r="AFS198" s="42"/>
      <c r="AFT198" s="42"/>
      <c r="AFU198" s="42"/>
      <c r="AFV198" s="42"/>
      <c r="AFW198" s="42"/>
      <c r="AFX198" s="42"/>
      <c r="AFY198" s="42"/>
      <c r="AFZ198" s="42"/>
      <c r="AGA198" s="42"/>
      <c r="AGB198" s="42"/>
      <c r="AGC198" s="42"/>
      <c r="AGD198" s="42"/>
      <c r="AGE198" s="42"/>
      <c r="AGF198" s="42"/>
      <c r="AGG198" s="42"/>
      <c r="AGH198" s="42"/>
      <c r="AGI198" s="42"/>
      <c r="AGJ198" s="42"/>
      <c r="AGK198" s="42"/>
      <c r="AGL198" s="42"/>
      <c r="AGM198" s="42"/>
      <c r="AGN198" s="42"/>
      <c r="AGO198" s="42"/>
      <c r="AGP198" s="42"/>
      <c r="AGQ198" s="42"/>
      <c r="AGR198" s="42"/>
      <c r="AGS198" s="42"/>
      <c r="AGT198" s="42"/>
      <c r="AGU198" s="42"/>
      <c r="AGV198" s="42"/>
      <c r="AGW198" s="42"/>
      <c r="AGX198" s="42"/>
      <c r="AGY198" s="42"/>
      <c r="AGZ198" s="42"/>
      <c r="AHA198" s="42"/>
      <c r="AHB198" s="42"/>
      <c r="AHC198" s="42"/>
      <c r="AHD198" s="42"/>
      <c r="AHE198" s="42"/>
      <c r="AHF198" s="42"/>
      <c r="AHG198" s="42"/>
      <c r="AHH198" s="42"/>
      <c r="AHI198" s="42"/>
      <c r="AHJ198" s="42"/>
      <c r="AHK198" s="42"/>
      <c r="AHL198" s="42"/>
      <c r="AHM198" s="42"/>
      <c r="AHN198" s="42"/>
      <c r="AHO198" s="42"/>
      <c r="AHP198" s="42"/>
      <c r="AHQ198" s="42"/>
      <c r="AHR198" s="42"/>
      <c r="AHS198" s="42"/>
      <c r="AHT198" s="42"/>
      <c r="AHU198" s="42"/>
      <c r="AHV198" s="42"/>
      <c r="AHW198" s="42"/>
      <c r="AHX198" s="42"/>
      <c r="AHY198" s="42"/>
      <c r="AHZ198" s="42"/>
      <c r="AIA198" s="42"/>
      <c r="AIB198" s="42"/>
      <c r="AIC198" s="42"/>
      <c r="AID198" s="42"/>
      <c r="AIE198" s="42"/>
      <c r="AIF198" s="42"/>
      <c r="AIG198" s="42"/>
      <c r="AIH198" s="42"/>
      <c r="AII198" s="42"/>
      <c r="AIJ198" s="42"/>
      <c r="AIK198" s="42"/>
      <c r="AIL198" s="42"/>
      <c r="AIM198" s="42"/>
      <c r="AIN198" s="42"/>
      <c r="AIO198" s="42"/>
      <c r="AIP198" s="42"/>
      <c r="AIQ198" s="42"/>
      <c r="AIR198" s="42"/>
      <c r="AIS198" s="42"/>
      <c r="AIT198" s="42"/>
      <c r="AIU198" s="42"/>
      <c r="AIV198" s="42"/>
      <c r="AIW198" s="42"/>
      <c r="AIX198" s="42"/>
      <c r="AIY198" s="42"/>
      <c r="AIZ198" s="42"/>
      <c r="AJA198" s="42"/>
      <c r="AJB198" s="42"/>
      <c r="AJC198" s="42"/>
      <c r="AJD198" s="42"/>
      <c r="AJE198" s="42"/>
      <c r="AJF198" s="42"/>
      <c r="AJG198" s="42"/>
      <c r="AJH198" s="42"/>
      <c r="AJI198" s="42"/>
      <c r="AJJ198" s="42"/>
      <c r="AJK198" s="42"/>
      <c r="AJL198" s="42"/>
      <c r="AJM198" s="42"/>
      <c r="AJN198" s="42"/>
      <c r="AJO198" s="42"/>
      <c r="AJP198" s="42"/>
      <c r="AJQ198" s="42"/>
      <c r="AJR198" s="42"/>
      <c r="AJS198" s="42"/>
      <c r="AJT198" s="42"/>
      <c r="AJU198" s="42"/>
      <c r="AJV198" s="42"/>
      <c r="AJW198" s="42"/>
      <c r="AJX198" s="42"/>
      <c r="AJY198" s="42"/>
      <c r="AJZ198" s="42"/>
      <c r="AKA198" s="42"/>
      <c r="AKB198" s="42"/>
      <c r="AKC198" s="42"/>
      <c r="AKD198" s="42"/>
      <c r="AKE198" s="42"/>
      <c r="AKF198" s="42"/>
      <c r="AKG198" s="42"/>
      <c r="AKH198" s="42"/>
      <c r="AKI198" s="42"/>
      <c r="AKJ198" s="42"/>
      <c r="AKK198" s="42"/>
      <c r="AKL198" s="42"/>
      <c r="AKM198" s="42"/>
      <c r="AKN198" s="42"/>
      <c r="AKO198" s="42"/>
      <c r="AKP198" s="42"/>
      <c r="AKQ198" s="42"/>
      <c r="AKR198" s="42"/>
      <c r="AKS198" s="42"/>
      <c r="AKT198" s="42"/>
      <c r="AKU198" s="42"/>
      <c r="AKV198" s="42"/>
      <c r="AKW198" s="42"/>
      <c r="AKX198" s="42"/>
      <c r="AKY198" s="42"/>
      <c r="AKZ198" s="42"/>
      <c r="ALA198" s="42"/>
      <c r="ALB198" s="42"/>
      <c r="ALC198" s="42"/>
      <c r="ALD198" s="42"/>
      <c r="ALE198" s="42"/>
      <c r="ALF198" s="42"/>
      <c r="ALG198" s="42"/>
      <c r="ALH198" s="42"/>
      <c r="ALI198" s="42"/>
      <c r="ALJ198" s="42"/>
      <c r="ALK198" s="42"/>
      <c r="ALL198" s="42"/>
      <c r="ALM198" s="42"/>
      <c r="ALN198" s="42"/>
      <c r="ALO198" s="42"/>
      <c r="ALP198" s="42"/>
      <c r="ALQ198" s="42"/>
      <c r="ALR198" s="42"/>
      <c r="ALS198" s="42"/>
      <c r="ALT198" s="42"/>
      <c r="ALU198" s="42"/>
      <c r="ALV198" s="42"/>
      <c r="ALW198" s="42"/>
      <c r="ALX198" s="42"/>
      <c r="ALY198" s="42"/>
      <c r="ALZ198" s="42"/>
      <c r="AMA198" s="42"/>
      <c r="AMB198" s="42"/>
      <c r="AMC198" s="42"/>
      <c r="AMD198" s="42"/>
      <c r="AME198" s="42"/>
    </row>
    <row r="199" spans="1:1019" ht="19.5" customHeight="1" thickBot="1" x14ac:dyDescent="0.25">
      <c r="A199" s="594"/>
      <c r="B199" s="584"/>
      <c r="C199" s="608"/>
      <c r="D199" s="630"/>
      <c r="E199" s="633"/>
      <c r="F199" s="565"/>
      <c r="G199" s="555"/>
      <c r="H199" s="558"/>
      <c r="I199" s="536"/>
      <c r="J199" s="130" t="s">
        <v>29</v>
      </c>
      <c r="K199" s="189">
        <f>+L199+N199</f>
        <v>3.1</v>
      </c>
      <c r="L199" s="220">
        <v>0</v>
      </c>
      <c r="M199" s="103">
        <v>0</v>
      </c>
      <c r="N199" s="221">
        <v>3.1</v>
      </c>
      <c r="O199" s="189">
        <f>+P199+R199</f>
        <v>0</v>
      </c>
      <c r="P199" s="220">
        <v>0</v>
      </c>
      <c r="Q199" s="103">
        <v>0</v>
      </c>
      <c r="R199" s="221">
        <v>0</v>
      </c>
      <c r="S199" s="189">
        <f>+T199+V199</f>
        <v>0</v>
      </c>
      <c r="T199" s="220">
        <v>0</v>
      </c>
      <c r="U199" s="103">
        <v>0</v>
      </c>
      <c r="V199" s="221">
        <v>0</v>
      </c>
      <c r="W199" s="189">
        <f>+X199+Z199</f>
        <v>0</v>
      </c>
      <c r="X199" s="220">
        <v>0</v>
      </c>
      <c r="Y199" s="220">
        <v>0</v>
      </c>
      <c r="Z199" s="221">
        <v>0</v>
      </c>
      <c r="AA199" s="222">
        <v>0</v>
      </c>
      <c r="AB199" s="222">
        <v>0</v>
      </c>
      <c r="AC199" s="533"/>
      <c r="AD199" s="532"/>
      <c r="AE199" s="532"/>
      <c r="AF199" s="578"/>
      <c r="AG199" s="42"/>
      <c r="AH199" s="42"/>
      <c r="AI199" s="42"/>
      <c r="AJ199" s="42"/>
      <c r="AK199" s="42"/>
      <c r="AL199" s="42"/>
      <c r="AM199" s="42"/>
      <c r="AN199" s="68"/>
      <c r="AO199" s="68"/>
      <c r="AP199" s="68"/>
      <c r="AQ199" s="59"/>
      <c r="AR199" s="59"/>
      <c r="AS199" s="59"/>
      <c r="AT199" s="59"/>
      <c r="AU199" s="59"/>
      <c r="AV199" s="59"/>
      <c r="AW199" s="59"/>
      <c r="AX199" s="59"/>
      <c r="AY199" s="59"/>
      <c r="AZ199" s="59"/>
      <c r="BA199" s="59"/>
      <c r="BB199" s="59"/>
      <c r="BC199" s="59"/>
      <c r="BD199" s="59"/>
      <c r="BE199" s="59"/>
      <c r="BF199" s="59"/>
      <c r="BG199" s="60"/>
      <c r="BH199" s="68"/>
      <c r="BI199" s="68"/>
      <c r="BJ199" s="68"/>
      <c r="BK199" s="68"/>
      <c r="BL199" s="68"/>
      <c r="BM199" s="68"/>
      <c r="BN199" s="68"/>
      <c r="BO199" s="68"/>
      <c r="BP199" s="42"/>
      <c r="BQ199" s="42"/>
      <c r="BR199" s="42"/>
      <c r="BS199" s="42"/>
      <c r="BT199" s="42"/>
      <c r="BU199" s="42"/>
      <c r="BV199" s="42"/>
      <c r="BW199" s="42"/>
      <c r="BX199" s="42"/>
      <c r="BY199" s="42"/>
      <c r="BZ199" s="42"/>
      <c r="CA199" s="42"/>
      <c r="CB199" s="42"/>
      <c r="CC199" s="42"/>
      <c r="CD199" s="42"/>
      <c r="CE199" s="42"/>
      <c r="CF199" s="42"/>
      <c r="CG199" s="42"/>
      <c r="CH199" s="42"/>
      <c r="CI199" s="42"/>
      <c r="CJ199" s="42"/>
      <c r="CK199" s="42"/>
      <c r="CL199" s="42"/>
      <c r="CM199" s="42"/>
      <c r="CN199" s="42"/>
      <c r="CO199" s="42"/>
      <c r="CP199" s="42"/>
      <c r="CQ199" s="42"/>
      <c r="CR199" s="42"/>
      <c r="CS199" s="42"/>
      <c r="CT199" s="42"/>
      <c r="CU199" s="42"/>
      <c r="CV199" s="42"/>
      <c r="CW199" s="42"/>
      <c r="CX199" s="42"/>
      <c r="CY199" s="42"/>
      <c r="CZ199" s="42"/>
      <c r="DA199" s="42"/>
      <c r="DB199" s="42"/>
      <c r="DC199" s="42"/>
      <c r="DD199" s="42"/>
      <c r="DE199" s="42"/>
      <c r="DF199" s="42"/>
      <c r="DG199" s="42"/>
      <c r="DH199" s="42"/>
      <c r="DI199" s="42"/>
      <c r="DJ199" s="42"/>
      <c r="DK199" s="42"/>
      <c r="DL199" s="42"/>
      <c r="DM199" s="42"/>
      <c r="DN199" s="42"/>
      <c r="DO199" s="42"/>
      <c r="DP199" s="42"/>
      <c r="DQ199" s="42"/>
      <c r="DR199" s="42"/>
      <c r="DS199" s="42"/>
      <c r="DT199" s="42"/>
      <c r="DU199" s="42"/>
      <c r="DV199" s="42"/>
      <c r="DW199" s="42"/>
      <c r="DX199" s="42"/>
      <c r="DY199" s="42"/>
      <c r="DZ199" s="42"/>
      <c r="EA199" s="42"/>
      <c r="EB199" s="42"/>
      <c r="EC199" s="42"/>
      <c r="ED199" s="42"/>
      <c r="EE199" s="42"/>
      <c r="EF199" s="42"/>
      <c r="EG199" s="42"/>
      <c r="EH199" s="42"/>
      <c r="EI199" s="42"/>
      <c r="EJ199" s="42"/>
      <c r="EK199" s="42"/>
      <c r="EL199" s="42"/>
      <c r="EM199" s="42"/>
      <c r="EN199" s="42"/>
      <c r="EO199" s="42"/>
      <c r="EP199" s="42"/>
      <c r="EQ199" s="42"/>
      <c r="ER199" s="42"/>
      <c r="ES199" s="42"/>
      <c r="ET199" s="42"/>
      <c r="EU199" s="42"/>
      <c r="EV199" s="42"/>
      <c r="EW199" s="42"/>
      <c r="EX199" s="42"/>
      <c r="EY199" s="42"/>
      <c r="EZ199" s="42"/>
      <c r="FA199" s="42"/>
      <c r="FB199" s="42"/>
      <c r="FC199" s="42"/>
      <c r="FD199" s="42"/>
      <c r="FE199" s="42"/>
      <c r="FF199" s="42"/>
      <c r="FG199" s="42"/>
      <c r="FH199" s="42"/>
      <c r="FI199" s="42"/>
      <c r="FJ199" s="42"/>
      <c r="FK199" s="42"/>
      <c r="FL199" s="42"/>
      <c r="FM199" s="42"/>
      <c r="FN199" s="42"/>
      <c r="FO199" s="42"/>
      <c r="FP199" s="42"/>
      <c r="FQ199" s="42"/>
      <c r="FR199" s="42"/>
      <c r="FS199" s="42"/>
      <c r="FT199" s="42"/>
      <c r="FU199" s="42"/>
      <c r="FV199" s="42"/>
      <c r="FW199" s="42"/>
      <c r="FX199" s="42"/>
      <c r="FY199" s="42"/>
      <c r="FZ199" s="42"/>
      <c r="GA199" s="42"/>
      <c r="GB199" s="42"/>
      <c r="GC199" s="42"/>
      <c r="GD199" s="42"/>
      <c r="GE199" s="42"/>
      <c r="GF199" s="42"/>
      <c r="GG199" s="42"/>
      <c r="GH199" s="42"/>
      <c r="GI199" s="42"/>
      <c r="GJ199" s="42"/>
      <c r="GK199" s="42"/>
      <c r="GL199" s="42"/>
      <c r="GM199" s="42"/>
      <c r="GN199" s="42"/>
      <c r="GO199" s="42"/>
      <c r="GP199" s="42"/>
      <c r="GQ199" s="42"/>
      <c r="GR199" s="42"/>
      <c r="GS199" s="42"/>
      <c r="GT199" s="42"/>
      <c r="GU199" s="42"/>
      <c r="GV199" s="42"/>
      <c r="GW199" s="42"/>
      <c r="GX199" s="42"/>
      <c r="GY199" s="42"/>
      <c r="GZ199" s="42"/>
      <c r="HA199" s="42"/>
      <c r="HB199" s="42"/>
      <c r="HC199" s="42"/>
      <c r="HD199" s="42"/>
      <c r="HE199" s="42"/>
      <c r="HF199" s="42"/>
      <c r="HG199" s="42"/>
      <c r="HH199" s="42"/>
      <c r="HI199" s="42"/>
      <c r="HJ199" s="42"/>
      <c r="HK199" s="42"/>
      <c r="HL199" s="42"/>
      <c r="HM199" s="42"/>
      <c r="HN199" s="42"/>
      <c r="HO199" s="42"/>
      <c r="HP199" s="42"/>
      <c r="HQ199" s="42"/>
      <c r="HR199" s="42"/>
      <c r="HS199" s="42"/>
      <c r="HT199" s="42"/>
      <c r="HU199" s="42"/>
      <c r="HV199" s="42"/>
      <c r="HW199" s="42"/>
      <c r="HX199" s="42"/>
      <c r="HY199" s="42"/>
      <c r="HZ199" s="42"/>
      <c r="IA199" s="42"/>
      <c r="IB199" s="42"/>
      <c r="IC199" s="42"/>
      <c r="ID199" s="42"/>
      <c r="IE199" s="42"/>
      <c r="IF199" s="42"/>
      <c r="IG199" s="42"/>
      <c r="IH199" s="42"/>
      <c r="II199" s="42"/>
      <c r="IJ199" s="42"/>
      <c r="IK199" s="42"/>
      <c r="IL199" s="42"/>
      <c r="IM199" s="42"/>
      <c r="IN199" s="42"/>
      <c r="IO199" s="42"/>
      <c r="IP199" s="42"/>
      <c r="IQ199" s="42"/>
      <c r="IR199" s="42"/>
      <c r="IS199" s="42"/>
      <c r="IT199" s="42"/>
      <c r="IU199" s="42"/>
      <c r="IV199" s="42"/>
      <c r="IW199" s="42"/>
      <c r="IX199" s="42"/>
      <c r="IY199" s="42"/>
      <c r="IZ199" s="42"/>
      <c r="JA199" s="42"/>
      <c r="JB199" s="42"/>
      <c r="JC199" s="42"/>
      <c r="JD199" s="42"/>
      <c r="JE199" s="42"/>
      <c r="JF199" s="42"/>
      <c r="JG199" s="42"/>
      <c r="JH199" s="42"/>
      <c r="JI199" s="42"/>
      <c r="JJ199" s="42"/>
      <c r="JK199" s="42"/>
      <c r="JL199" s="42"/>
      <c r="JM199" s="42"/>
      <c r="JN199" s="42"/>
      <c r="JO199" s="42"/>
      <c r="JP199" s="42"/>
      <c r="JQ199" s="42"/>
      <c r="JR199" s="42"/>
      <c r="JS199" s="42"/>
      <c r="JT199" s="42"/>
      <c r="JU199" s="42"/>
      <c r="JV199" s="42"/>
      <c r="JW199" s="42"/>
      <c r="JX199" s="42"/>
      <c r="JY199" s="42"/>
      <c r="JZ199" s="42"/>
      <c r="KA199" s="42"/>
      <c r="KB199" s="42"/>
      <c r="KC199" s="42"/>
      <c r="KD199" s="42"/>
      <c r="KE199" s="42"/>
      <c r="KF199" s="42"/>
      <c r="KG199" s="42"/>
      <c r="KH199" s="42"/>
      <c r="KI199" s="42"/>
      <c r="KJ199" s="42"/>
      <c r="KK199" s="42"/>
      <c r="KL199" s="42"/>
      <c r="KM199" s="42"/>
      <c r="KN199" s="42"/>
      <c r="KO199" s="42"/>
      <c r="KP199" s="42"/>
      <c r="KQ199" s="42"/>
      <c r="KR199" s="42"/>
      <c r="KS199" s="42"/>
      <c r="KT199" s="42"/>
      <c r="KU199" s="42"/>
      <c r="KV199" s="42"/>
      <c r="KW199" s="42"/>
      <c r="KX199" s="42"/>
      <c r="KY199" s="42"/>
      <c r="KZ199" s="42"/>
      <c r="LA199" s="42"/>
      <c r="LB199" s="42"/>
      <c r="LC199" s="42"/>
      <c r="LD199" s="42"/>
      <c r="LE199" s="42"/>
      <c r="LF199" s="42"/>
      <c r="LG199" s="42"/>
      <c r="LH199" s="42"/>
      <c r="LI199" s="42"/>
      <c r="LJ199" s="42"/>
      <c r="LK199" s="42"/>
      <c r="LL199" s="42"/>
      <c r="LM199" s="42"/>
      <c r="LN199" s="42"/>
      <c r="LO199" s="42"/>
      <c r="LP199" s="42"/>
      <c r="LQ199" s="42"/>
      <c r="LR199" s="42"/>
      <c r="LS199" s="42"/>
      <c r="LT199" s="42"/>
      <c r="LU199" s="42"/>
      <c r="LV199" s="42"/>
      <c r="LW199" s="42"/>
      <c r="LX199" s="42"/>
      <c r="LY199" s="42"/>
      <c r="LZ199" s="42"/>
      <c r="MA199" s="42"/>
      <c r="MB199" s="42"/>
      <c r="MC199" s="42"/>
      <c r="MD199" s="42"/>
      <c r="ME199" s="42"/>
      <c r="MF199" s="42"/>
      <c r="MG199" s="42"/>
      <c r="MH199" s="42"/>
      <c r="MI199" s="42"/>
      <c r="MJ199" s="42"/>
      <c r="MK199" s="42"/>
      <c r="ML199" s="42"/>
      <c r="MM199" s="42"/>
      <c r="MN199" s="42"/>
      <c r="MO199" s="42"/>
      <c r="MP199" s="42"/>
      <c r="MQ199" s="42"/>
      <c r="MR199" s="42"/>
      <c r="MS199" s="42"/>
      <c r="MT199" s="42"/>
      <c r="MU199" s="42"/>
      <c r="MV199" s="42"/>
      <c r="MW199" s="42"/>
      <c r="MX199" s="42"/>
      <c r="MY199" s="42"/>
      <c r="MZ199" s="42"/>
      <c r="NA199" s="42"/>
      <c r="NB199" s="42"/>
      <c r="NC199" s="42"/>
      <c r="ND199" s="42"/>
      <c r="NE199" s="42"/>
      <c r="NF199" s="42"/>
      <c r="NG199" s="42"/>
      <c r="NH199" s="42"/>
      <c r="NI199" s="42"/>
      <c r="NJ199" s="42"/>
      <c r="NK199" s="42"/>
      <c r="NL199" s="42"/>
      <c r="NM199" s="42"/>
      <c r="NN199" s="42"/>
      <c r="NO199" s="42"/>
      <c r="NP199" s="42"/>
      <c r="NQ199" s="42"/>
      <c r="NR199" s="42"/>
      <c r="NS199" s="42"/>
      <c r="NT199" s="42"/>
      <c r="NU199" s="42"/>
      <c r="NV199" s="42"/>
      <c r="NW199" s="42"/>
      <c r="NX199" s="42"/>
      <c r="NY199" s="42"/>
      <c r="NZ199" s="42"/>
      <c r="OA199" s="42"/>
      <c r="OB199" s="42"/>
      <c r="OC199" s="42"/>
      <c r="OD199" s="42"/>
      <c r="OE199" s="42"/>
      <c r="OF199" s="42"/>
      <c r="OG199" s="42"/>
      <c r="OH199" s="42"/>
      <c r="OI199" s="42"/>
      <c r="OJ199" s="42"/>
      <c r="OK199" s="42"/>
      <c r="OL199" s="42"/>
      <c r="OM199" s="42"/>
      <c r="ON199" s="42"/>
      <c r="OO199" s="42"/>
      <c r="OP199" s="42"/>
      <c r="OQ199" s="42"/>
      <c r="OR199" s="42"/>
      <c r="OS199" s="42"/>
      <c r="OT199" s="42"/>
      <c r="OU199" s="42"/>
      <c r="OV199" s="42"/>
      <c r="OW199" s="42"/>
      <c r="OX199" s="42"/>
      <c r="OY199" s="42"/>
      <c r="OZ199" s="42"/>
      <c r="PA199" s="42"/>
      <c r="PB199" s="42"/>
      <c r="PC199" s="42"/>
      <c r="PD199" s="42"/>
      <c r="PE199" s="42"/>
      <c r="PF199" s="42"/>
      <c r="PG199" s="42"/>
      <c r="PH199" s="42"/>
      <c r="PI199" s="42"/>
      <c r="PJ199" s="42"/>
      <c r="PK199" s="42"/>
      <c r="PL199" s="42"/>
      <c r="PM199" s="42"/>
      <c r="PN199" s="42"/>
      <c r="PO199" s="42"/>
      <c r="PP199" s="42"/>
      <c r="PQ199" s="42"/>
      <c r="PR199" s="42"/>
      <c r="PS199" s="42"/>
      <c r="PT199" s="42"/>
      <c r="PU199" s="42"/>
      <c r="PV199" s="42"/>
      <c r="PW199" s="42"/>
      <c r="PX199" s="42"/>
      <c r="PY199" s="42"/>
      <c r="PZ199" s="42"/>
      <c r="QA199" s="42"/>
      <c r="QB199" s="42"/>
      <c r="QC199" s="42"/>
      <c r="QD199" s="42"/>
      <c r="QE199" s="42"/>
      <c r="QF199" s="42"/>
      <c r="QG199" s="42"/>
      <c r="QH199" s="42"/>
      <c r="QI199" s="42"/>
      <c r="QJ199" s="42"/>
      <c r="QK199" s="42"/>
      <c r="QL199" s="42"/>
      <c r="QM199" s="42"/>
      <c r="QN199" s="42"/>
      <c r="QO199" s="42"/>
      <c r="QP199" s="42"/>
      <c r="QQ199" s="42"/>
      <c r="QR199" s="42"/>
      <c r="QS199" s="42"/>
      <c r="QT199" s="42"/>
      <c r="QU199" s="42"/>
      <c r="QV199" s="42"/>
      <c r="QW199" s="42"/>
      <c r="QX199" s="42"/>
      <c r="QY199" s="42"/>
      <c r="QZ199" s="42"/>
      <c r="RA199" s="42"/>
      <c r="RB199" s="42"/>
      <c r="RC199" s="42"/>
      <c r="RD199" s="42"/>
      <c r="RE199" s="42"/>
      <c r="RF199" s="42"/>
      <c r="RG199" s="42"/>
      <c r="RH199" s="42"/>
      <c r="RI199" s="42"/>
      <c r="RJ199" s="42"/>
      <c r="RK199" s="42"/>
      <c r="RL199" s="42"/>
      <c r="RM199" s="42"/>
      <c r="RN199" s="42"/>
      <c r="RO199" s="42"/>
      <c r="RP199" s="42"/>
      <c r="RQ199" s="42"/>
      <c r="RR199" s="42"/>
      <c r="RS199" s="42"/>
      <c r="RT199" s="42"/>
      <c r="RU199" s="42"/>
      <c r="RV199" s="42"/>
      <c r="RW199" s="42"/>
      <c r="RX199" s="42"/>
      <c r="RY199" s="42"/>
      <c r="RZ199" s="42"/>
      <c r="SA199" s="42"/>
      <c r="SB199" s="42"/>
      <c r="SC199" s="42"/>
      <c r="SD199" s="42"/>
      <c r="SE199" s="42"/>
      <c r="SF199" s="42"/>
      <c r="SG199" s="42"/>
      <c r="SH199" s="42"/>
      <c r="SI199" s="42"/>
      <c r="SJ199" s="42"/>
      <c r="SK199" s="42"/>
      <c r="SL199" s="42"/>
      <c r="SM199" s="42"/>
      <c r="SN199" s="42"/>
      <c r="SO199" s="42"/>
      <c r="SP199" s="42"/>
      <c r="SQ199" s="42"/>
      <c r="SR199" s="42"/>
      <c r="SS199" s="42"/>
      <c r="ST199" s="42"/>
      <c r="SU199" s="42"/>
      <c r="SV199" s="42"/>
      <c r="SW199" s="42"/>
      <c r="SX199" s="42"/>
      <c r="SY199" s="42"/>
      <c r="SZ199" s="42"/>
      <c r="TA199" s="42"/>
      <c r="TB199" s="42"/>
      <c r="TC199" s="42"/>
      <c r="TD199" s="42"/>
      <c r="TE199" s="42"/>
      <c r="TF199" s="42"/>
      <c r="TG199" s="42"/>
      <c r="TH199" s="42"/>
      <c r="TI199" s="42"/>
      <c r="TJ199" s="42"/>
      <c r="TK199" s="42"/>
      <c r="TL199" s="42"/>
      <c r="TM199" s="42"/>
      <c r="TN199" s="42"/>
      <c r="TO199" s="42"/>
      <c r="TP199" s="42"/>
      <c r="TQ199" s="42"/>
      <c r="TR199" s="42"/>
      <c r="TS199" s="42"/>
      <c r="TT199" s="42"/>
      <c r="TU199" s="42"/>
      <c r="TV199" s="42"/>
      <c r="TW199" s="42"/>
      <c r="TX199" s="42"/>
      <c r="TY199" s="42"/>
      <c r="TZ199" s="42"/>
      <c r="UA199" s="42"/>
      <c r="UB199" s="42"/>
      <c r="UC199" s="42"/>
      <c r="UD199" s="42"/>
      <c r="UE199" s="42"/>
      <c r="UF199" s="42"/>
      <c r="UG199" s="42"/>
      <c r="UH199" s="42"/>
      <c r="UI199" s="42"/>
      <c r="UJ199" s="42"/>
      <c r="UK199" s="42"/>
      <c r="UL199" s="42"/>
      <c r="UM199" s="42"/>
      <c r="UN199" s="42"/>
      <c r="UO199" s="42"/>
      <c r="UP199" s="42"/>
      <c r="UQ199" s="42"/>
      <c r="UR199" s="42"/>
      <c r="US199" s="42"/>
      <c r="UT199" s="42"/>
      <c r="UU199" s="42"/>
      <c r="UV199" s="42"/>
      <c r="UW199" s="42"/>
      <c r="UX199" s="42"/>
      <c r="UY199" s="42"/>
      <c r="UZ199" s="42"/>
      <c r="VA199" s="42"/>
      <c r="VB199" s="42"/>
      <c r="VC199" s="42"/>
      <c r="VD199" s="42"/>
      <c r="VE199" s="42"/>
      <c r="VF199" s="42"/>
      <c r="VG199" s="42"/>
      <c r="VH199" s="42"/>
      <c r="VI199" s="42"/>
      <c r="VJ199" s="42"/>
      <c r="VK199" s="42"/>
      <c r="VL199" s="42"/>
      <c r="VM199" s="42"/>
      <c r="VN199" s="42"/>
      <c r="VO199" s="42"/>
      <c r="VP199" s="42"/>
      <c r="VQ199" s="42"/>
      <c r="VR199" s="42"/>
      <c r="VS199" s="42"/>
      <c r="VT199" s="42"/>
      <c r="VU199" s="42"/>
      <c r="VV199" s="42"/>
      <c r="VW199" s="42"/>
      <c r="VX199" s="42"/>
      <c r="VY199" s="42"/>
      <c r="VZ199" s="42"/>
      <c r="WA199" s="42"/>
      <c r="WB199" s="42"/>
      <c r="WC199" s="42"/>
      <c r="WD199" s="42"/>
      <c r="WE199" s="42"/>
      <c r="WF199" s="42"/>
      <c r="WG199" s="42"/>
      <c r="WH199" s="42"/>
      <c r="WI199" s="42"/>
      <c r="WJ199" s="42"/>
      <c r="WK199" s="42"/>
      <c r="WL199" s="42"/>
      <c r="WM199" s="42"/>
      <c r="WN199" s="42"/>
      <c r="WO199" s="42"/>
      <c r="WP199" s="42"/>
      <c r="WQ199" s="42"/>
      <c r="WR199" s="42"/>
      <c r="WS199" s="42"/>
      <c r="WT199" s="42"/>
      <c r="WU199" s="42"/>
      <c r="WV199" s="42"/>
      <c r="WW199" s="42"/>
      <c r="WX199" s="42"/>
      <c r="WY199" s="42"/>
      <c r="WZ199" s="42"/>
      <c r="XA199" s="42"/>
      <c r="XB199" s="42"/>
      <c r="XC199" s="42"/>
      <c r="XD199" s="42"/>
      <c r="XE199" s="42"/>
      <c r="XF199" s="42"/>
      <c r="XG199" s="42"/>
      <c r="XH199" s="42"/>
      <c r="XI199" s="42"/>
      <c r="XJ199" s="42"/>
      <c r="XK199" s="42"/>
      <c r="XL199" s="42"/>
      <c r="XM199" s="42"/>
      <c r="XN199" s="42"/>
      <c r="XO199" s="42"/>
      <c r="XP199" s="42"/>
      <c r="XQ199" s="42"/>
      <c r="XR199" s="42"/>
      <c r="XS199" s="42"/>
      <c r="XT199" s="42"/>
      <c r="XU199" s="42"/>
      <c r="XV199" s="42"/>
      <c r="XW199" s="42"/>
      <c r="XX199" s="42"/>
      <c r="XY199" s="42"/>
      <c r="XZ199" s="42"/>
      <c r="YA199" s="42"/>
      <c r="YB199" s="42"/>
      <c r="YC199" s="42"/>
      <c r="YD199" s="42"/>
      <c r="YE199" s="42"/>
      <c r="YF199" s="42"/>
      <c r="YG199" s="42"/>
      <c r="YH199" s="42"/>
      <c r="YI199" s="42"/>
      <c r="YJ199" s="42"/>
      <c r="YK199" s="42"/>
      <c r="YL199" s="42"/>
      <c r="YM199" s="42"/>
      <c r="YN199" s="42"/>
      <c r="YO199" s="42"/>
      <c r="YP199" s="42"/>
      <c r="YQ199" s="42"/>
      <c r="YR199" s="42"/>
      <c r="YS199" s="42"/>
      <c r="YT199" s="42"/>
      <c r="YU199" s="42"/>
      <c r="YV199" s="42"/>
      <c r="YW199" s="42"/>
      <c r="YX199" s="42"/>
      <c r="YY199" s="42"/>
      <c r="YZ199" s="42"/>
      <c r="ZA199" s="42"/>
      <c r="ZB199" s="42"/>
      <c r="ZC199" s="42"/>
      <c r="ZD199" s="42"/>
      <c r="ZE199" s="42"/>
      <c r="ZF199" s="42"/>
      <c r="ZG199" s="42"/>
      <c r="ZH199" s="42"/>
      <c r="ZI199" s="42"/>
      <c r="ZJ199" s="42"/>
      <c r="ZK199" s="42"/>
      <c r="ZL199" s="42"/>
      <c r="ZM199" s="42"/>
      <c r="ZN199" s="42"/>
      <c r="ZO199" s="42"/>
      <c r="ZP199" s="42"/>
      <c r="ZQ199" s="42"/>
      <c r="ZR199" s="42"/>
      <c r="ZS199" s="42"/>
      <c r="ZT199" s="42"/>
      <c r="ZU199" s="42"/>
      <c r="ZV199" s="42"/>
      <c r="ZW199" s="42"/>
      <c r="ZX199" s="42"/>
      <c r="ZY199" s="42"/>
      <c r="ZZ199" s="42"/>
      <c r="AAA199" s="42"/>
      <c r="AAB199" s="42"/>
      <c r="AAC199" s="42"/>
      <c r="AAD199" s="42"/>
      <c r="AAE199" s="42"/>
      <c r="AAF199" s="42"/>
      <c r="AAG199" s="42"/>
      <c r="AAH199" s="42"/>
      <c r="AAI199" s="42"/>
      <c r="AAJ199" s="42"/>
      <c r="AAK199" s="42"/>
      <c r="AAL199" s="42"/>
      <c r="AAM199" s="42"/>
      <c r="AAN199" s="42"/>
      <c r="AAO199" s="42"/>
      <c r="AAP199" s="42"/>
      <c r="AAQ199" s="42"/>
      <c r="AAR199" s="42"/>
      <c r="AAS199" s="42"/>
      <c r="AAT199" s="42"/>
      <c r="AAU199" s="42"/>
      <c r="AAV199" s="42"/>
      <c r="AAW199" s="42"/>
      <c r="AAX199" s="42"/>
      <c r="AAY199" s="42"/>
      <c r="AAZ199" s="42"/>
      <c r="ABA199" s="42"/>
      <c r="ABB199" s="42"/>
      <c r="ABC199" s="42"/>
      <c r="ABD199" s="42"/>
      <c r="ABE199" s="42"/>
      <c r="ABF199" s="42"/>
      <c r="ABG199" s="42"/>
      <c r="ABH199" s="42"/>
      <c r="ABI199" s="42"/>
      <c r="ABJ199" s="42"/>
      <c r="ABK199" s="42"/>
      <c r="ABL199" s="42"/>
      <c r="ABM199" s="42"/>
      <c r="ABN199" s="42"/>
      <c r="ABO199" s="42"/>
      <c r="ABP199" s="42"/>
      <c r="ABQ199" s="42"/>
      <c r="ABR199" s="42"/>
      <c r="ABS199" s="42"/>
      <c r="ABT199" s="42"/>
      <c r="ABU199" s="42"/>
      <c r="ABV199" s="42"/>
      <c r="ABW199" s="42"/>
      <c r="ABX199" s="42"/>
      <c r="ABY199" s="42"/>
      <c r="ABZ199" s="42"/>
      <c r="ACA199" s="42"/>
      <c r="ACB199" s="42"/>
      <c r="ACC199" s="42"/>
      <c r="ACD199" s="42"/>
      <c r="ACE199" s="42"/>
      <c r="ACF199" s="42"/>
      <c r="ACG199" s="42"/>
      <c r="ACH199" s="42"/>
      <c r="ACI199" s="42"/>
      <c r="ACJ199" s="42"/>
      <c r="ACK199" s="42"/>
      <c r="ACL199" s="42"/>
      <c r="ACM199" s="42"/>
      <c r="ACN199" s="42"/>
      <c r="ACO199" s="42"/>
      <c r="ACP199" s="42"/>
      <c r="ACQ199" s="42"/>
      <c r="ACR199" s="42"/>
      <c r="ACS199" s="42"/>
      <c r="ACT199" s="42"/>
      <c r="ACU199" s="42"/>
      <c r="ACV199" s="42"/>
      <c r="ACW199" s="42"/>
      <c r="ACX199" s="42"/>
      <c r="ACY199" s="42"/>
      <c r="ACZ199" s="42"/>
      <c r="ADA199" s="42"/>
      <c r="ADB199" s="42"/>
      <c r="ADC199" s="42"/>
      <c r="ADD199" s="42"/>
      <c r="ADE199" s="42"/>
      <c r="ADF199" s="42"/>
      <c r="ADG199" s="42"/>
      <c r="ADH199" s="42"/>
      <c r="ADI199" s="42"/>
      <c r="ADJ199" s="42"/>
      <c r="ADK199" s="42"/>
      <c r="ADL199" s="42"/>
      <c r="ADM199" s="42"/>
      <c r="ADN199" s="42"/>
      <c r="ADO199" s="42"/>
      <c r="ADP199" s="42"/>
      <c r="ADQ199" s="42"/>
      <c r="ADR199" s="42"/>
      <c r="ADS199" s="42"/>
      <c r="ADT199" s="42"/>
      <c r="ADU199" s="42"/>
      <c r="ADV199" s="42"/>
      <c r="ADW199" s="42"/>
      <c r="ADX199" s="42"/>
      <c r="ADY199" s="42"/>
      <c r="ADZ199" s="42"/>
      <c r="AEA199" s="42"/>
      <c r="AEB199" s="42"/>
      <c r="AEC199" s="42"/>
      <c r="AED199" s="42"/>
      <c r="AEE199" s="42"/>
      <c r="AEF199" s="42"/>
      <c r="AEG199" s="42"/>
      <c r="AEH199" s="42"/>
      <c r="AEI199" s="42"/>
      <c r="AEJ199" s="42"/>
      <c r="AEK199" s="42"/>
      <c r="AEL199" s="42"/>
      <c r="AEM199" s="42"/>
      <c r="AEN199" s="42"/>
      <c r="AEO199" s="42"/>
      <c r="AEP199" s="42"/>
      <c r="AEQ199" s="42"/>
      <c r="AER199" s="42"/>
      <c r="AES199" s="42"/>
      <c r="AET199" s="42"/>
      <c r="AEU199" s="42"/>
      <c r="AEV199" s="42"/>
      <c r="AEW199" s="42"/>
      <c r="AEX199" s="42"/>
      <c r="AEY199" s="42"/>
      <c r="AEZ199" s="42"/>
      <c r="AFA199" s="42"/>
      <c r="AFB199" s="42"/>
      <c r="AFC199" s="42"/>
      <c r="AFD199" s="42"/>
      <c r="AFE199" s="42"/>
      <c r="AFF199" s="42"/>
      <c r="AFG199" s="42"/>
      <c r="AFH199" s="42"/>
      <c r="AFI199" s="42"/>
      <c r="AFJ199" s="42"/>
      <c r="AFK199" s="42"/>
      <c r="AFL199" s="42"/>
      <c r="AFM199" s="42"/>
      <c r="AFN199" s="42"/>
      <c r="AFO199" s="42"/>
      <c r="AFP199" s="42"/>
      <c r="AFQ199" s="42"/>
      <c r="AFR199" s="42"/>
      <c r="AFS199" s="42"/>
      <c r="AFT199" s="42"/>
      <c r="AFU199" s="42"/>
      <c r="AFV199" s="42"/>
      <c r="AFW199" s="42"/>
      <c r="AFX199" s="42"/>
      <c r="AFY199" s="42"/>
      <c r="AFZ199" s="42"/>
      <c r="AGA199" s="42"/>
      <c r="AGB199" s="42"/>
      <c r="AGC199" s="42"/>
      <c r="AGD199" s="42"/>
      <c r="AGE199" s="42"/>
      <c r="AGF199" s="42"/>
      <c r="AGG199" s="42"/>
      <c r="AGH199" s="42"/>
      <c r="AGI199" s="42"/>
      <c r="AGJ199" s="42"/>
      <c r="AGK199" s="42"/>
      <c r="AGL199" s="42"/>
      <c r="AGM199" s="42"/>
      <c r="AGN199" s="42"/>
      <c r="AGO199" s="42"/>
      <c r="AGP199" s="42"/>
      <c r="AGQ199" s="42"/>
      <c r="AGR199" s="42"/>
      <c r="AGS199" s="42"/>
      <c r="AGT199" s="42"/>
      <c r="AGU199" s="42"/>
      <c r="AGV199" s="42"/>
      <c r="AGW199" s="42"/>
      <c r="AGX199" s="42"/>
      <c r="AGY199" s="42"/>
      <c r="AGZ199" s="42"/>
      <c r="AHA199" s="42"/>
      <c r="AHB199" s="42"/>
      <c r="AHC199" s="42"/>
      <c r="AHD199" s="42"/>
      <c r="AHE199" s="42"/>
      <c r="AHF199" s="42"/>
      <c r="AHG199" s="42"/>
      <c r="AHH199" s="42"/>
      <c r="AHI199" s="42"/>
      <c r="AHJ199" s="42"/>
      <c r="AHK199" s="42"/>
      <c r="AHL199" s="42"/>
      <c r="AHM199" s="42"/>
      <c r="AHN199" s="42"/>
      <c r="AHO199" s="42"/>
      <c r="AHP199" s="42"/>
      <c r="AHQ199" s="42"/>
      <c r="AHR199" s="42"/>
      <c r="AHS199" s="42"/>
      <c r="AHT199" s="42"/>
      <c r="AHU199" s="42"/>
      <c r="AHV199" s="42"/>
      <c r="AHW199" s="42"/>
      <c r="AHX199" s="42"/>
      <c r="AHY199" s="42"/>
      <c r="AHZ199" s="42"/>
      <c r="AIA199" s="42"/>
      <c r="AIB199" s="42"/>
      <c r="AIC199" s="42"/>
      <c r="AID199" s="42"/>
      <c r="AIE199" s="42"/>
      <c r="AIF199" s="42"/>
      <c r="AIG199" s="42"/>
      <c r="AIH199" s="42"/>
      <c r="AII199" s="42"/>
      <c r="AIJ199" s="42"/>
      <c r="AIK199" s="42"/>
      <c r="AIL199" s="42"/>
      <c r="AIM199" s="42"/>
      <c r="AIN199" s="42"/>
      <c r="AIO199" s="42"/>
      <c r="AIP199" s="42"/>
      <c r="AIQ199" s="42"/>
      <c r="AIR199" s="42"/>
      <c r="AIS199" s="42"/>
      <c r="AIT199" s="42"/>
      <c r="AIU199" s="42"/>
      <c r="AIV199" s="42"/>
      <c r="AIW199" s="42"/>
      <c r="AIX199" s="42"/>
      <c r="AIY199" s="42"/>
      <c r="AIZ199" s="42"/>
      <c r="AJA199" s="42"/>
      <c r="AJB199" s="42"/>
      <c r="AJC199" s="42"/>
      <c r="AJD199" s="42"/>
      <c r="AJE199" s="42"/>
      <c r="AJF199" s="42"/>
      <c r="AJG199" s="42"/>
      <c r="AJH199" s="42"/>
      <c r="AJI199" s="42"/>
      <c r="AJJ199" s="42"/>
      <c r="AJK199" s="42"/>
      <c r="AJL199" s="42"/>
      <c r="AJM199" s="42"/>
      <c r="AJN199" s="42"/>
      <c r="AJO199" s="42"/>
      <c r="AJP199" s="42"/>
      <c r="AJQ199" s="42"/>
      <c r="AJR199" s="42"/>
      <c r="AJS199" s="42"/>
      <c r="AJT199" s="42"/>
      <c r="AJU199" s="42"/>
      <c r="AJV199" s="42"/>
      <c r="AJW199" s="42"/>
      <c r="AJX199" s="42"/>
      <c r="AJY199" s="42"/>
      <c r="AJZ199" s="42"/>
      <c r="AKA199" s="42"/>
      <c r="AKB199" s="42"/>
      <c r="AKC199" s="42"/>
      <c r="AKD199" s="42"/>
      <c r="AKE199" s="42"/>
      <c r="AKF199" s="42"/>
      <c r="AKG199" s="42"/>
      <c r="AKH199" s="42"/>
      <c r="AKI199" s="42"/>
      <c r="AKJ199" s="42"/>
      <c r="AKK199" s="42"/>
      <c r="AKL199" s="42"/>
      <c r="AKM199" s="42"/>
      <c r="AKN199" s="42"/>
      <c r="AKO199" s="42"/>
      <c r="AKP199" s="42"/>
      <c r="AKQ199" s="42"/>
      <c r="AKR199" s="42"/>
      <c r="AKS199" s="42"/>
      <c r="AKT199" s="42"/>
      <c r="AKU199" s="42"/>
      <c r="AKV199" s="42"/>
      <c r="AKW199" s="42"/>
      <c r="AKX199" s="42"/>
      <c r="AKY199" s="42"/>
      <c r="AKZ199" s="42"/>
      <c r="ALA199" s="42"/>
      <c r="ALB199" s="42"/>
      <c r="ALC199" s="42"/>
      <c r="ALD199" s="42"/>
      <c r="ALE199" s="42"/>
      <c r="ALF199" s="42"/>
      <c r="ALG199" s="42"/>
      <c r="ALH199" s="42"/>
      <c r="ALI199" s="42"/>
      <c r="ALJ199" s="42"/>
      <c r="ALK199" s="42"/>
      <c r="ALL199" s="42"/>
      <c r="ALM199" s="42"/>
      <c r="ALN199" s="42"/>
      <c r="ALO199" s="42"/>
      <c r="ALP199" s="42"/>
      <c r="ALQ199" s="42"/>
      <c r="ALR199" s="42"/>
      <c r="ALS199" s="42"/>
      <c r="ALT199" s="42"/>
      <c r="ALU199" s="42"/>
      <c r="ALV199" s="42"/>
      <c r="ALW199" s="42"/>
      <c r="ALX199" s="42"/>
      <c r="ALY199" s="42"/>
      <c r="ALZ199" s="42"/>
      <c r="AMA199" s="42"/>
      <c r="AMB199" s="42"/>
      <c r="AMC199" s="42"/>
      <c r="AMD199" s="42"/>
      <c r="AME199" s="42"/>
    </row>
    <row r="200" spans="1:1019" ht="27.75" customHeight="1" thickBot="1" x14ac:dyDescent="0.25">
      <c r="A200" s="594"/>
      <c r="B200" s="584"/>
      <c r="C200" s="608"/>
      <c r="D200" s="630"/>
      <c r="E200" s="633"/>
      <c r="F200" s="565"/>
      <c r="G200" s="555"/>
      <c r="H200" s="558"/>
      <c r="I200" s="536"/>
      <c r="J200" s="136" t="s">
        <v>27</v>
      </c>
      <c r="K200" s="9">
        <f t="shared" ref="K200:AB200" si="67">SUM(K198:K199)</f>
        <v>51.1</v>
      </c>
      <c r="L200" s="3">
        <f t="shared" si="67"/>
        <v>0</v>
      </c>
      <c r="M200" s="3">
        <f t="shared" si="67"/>
        <v>0</v>
      </c>
      <c r="N200" s="8">
        <f t="shared" si="67"/>
        <v>51.1</v>
      </c>
      <c r="O200" s="21">
        <f t="shared" si="67"/>
        <v>0</v>
      </c>
      <c r="P200" s="4">
        <f t="shared" si="67"/>
        <v>0</v>
      </c>
      <c r="Q200" s="4">
        <f t="shared" si="67"/>
        <v>0</v>
      </c>
      <c r="R200" s="22">
        <f t="shared" si="67"/>
        <v>0</v>
      </c>
      <c r="S200" s="9">
        <f t="shared" si="67"/>
        <v>0</v>
      </c>
      <c r="T200" s="3">
        <f t="shared" si="67"/>
        <v>0</v>
      </c>
      <c r="U200" s="3">
        <f t="shared" si="67"/>
        <v>0</v>
      </c>
      <c r="V200" s="8">
        <f t="shared" si="67"/>
        <v>0</v>
      </c>
      <c r="W200" s="9">
        <f t="shared" si="67"/>
        <v>0</v>
      </c>
      <c r="X200" s="3">
        <f t="shared" si="67"/>
        <v>0</v>
      </c>
      <c r="Y200" s="3">
        <f t="shared" si="67"/>
        <v>0</v>
      </c>
      <c r="Z200" s="8">
        <f t="shared" si="67"/>
        <v>0</v>
      </c>
      <c r="AA200" s="24">
        <f t="shared" si="67"/>
        <v>0</v>
      </c>
      <c r="AB200" s="24">
        <f t="shared" si="67"/>
        <v>0</v>
      </c>
      <c r="AC200" s="533"/>
      <c r="AD200" s="532"/>
      <c r="AE200" s="532"/>
      <c r="AF200" s="548"/>
      <c r="AG200" s="42"/>
      <c r="AH200" s="42"/>
      <c r="AI200" s="42"/>
      <c r="AJ200" s="42"/>
      <c r="AK200" s="42"/>
      <c r="AL200" s="42"/>
      <c r="AM200" s="42"/>
      <c r="AN200" s="68"/>
      <c r="AO200" s="68"/>
      <c r="AP200" s="68"/>
      <c r="AQ200" s="59"/>
      <c r="AR200" s="59"/>
      <c r="AS200" s="59"/>
      <c r="AT200" s="59"/>
      <c r="AU200" s="59"/>
      <c r="AV200" s="59"/>
      <c r="AW200" s="59"/>
      <c r="AX200" s="59"/>
      <c r="AY200" s="59"/>
      <c r="AZ200" s="59"/>
      <c r="BA200" s="59"/>
      <c r="BB200" s="59"/>
      <c r="BC200" s="59"/>
      <c r="BD200" s="59"/>
      <c r="BE200" s="59"/>
      <c r="BF200" s="59"/>
      <c r="BG200" s="60"/>
      <c r="BH200" s="68"/>
      <c r="BI200" s="68"/>
      <c r="BJ200" s="68"/>
      <c r="BK200" s="68"/>
      <c r="BL200" s="68"/>
      <c r="BM200" s="68"/>
      <c r="BN200" s="68"/>
      <c r="BO200" s="68"/>
      <c r="BP200" s="42"/>
      <c r="BQ200" s="42"/>
      <c r="BR200" s="42"/>
      <c r="BS200" s="42"/>
      <c r="BT200" s="42"/>
      <c r="BU200" s="42"/>
      <c r="BV200" s="42"/>
      <c r="BW200" s="42"/>
      <c r="BX200" s="42"/>
      <c r="BY200" s="42"/>
      <c r="BZ200" s="42"/>
      <c r="CA200" s="42"/>
      <c r="CB200" s="42"/>
      <c r="CC200" s="42"/>
      <c r="CD200" s="42"/>
      <c r="CE200" s="42"/>
      <c r="CF200" s="42"/>
      <c r="CG200" s="42"/>
      <c r="CH200" s="42"/>
      <c r="CI200" s="42"/>
      <c r="CJ200" s="42"/>
      <c r="CK200" s="42"/>
      <c r="CL200" s="42"/>
      <c r="CM200" s="42"/>
      <c r="CN200" s="42"/>
      <c r="CO200" s="42"/>
      <c r="CP200" s="42"/>
      <c r="CQ200" s="42"/>
      <c r="CR200" s="42"/>
      <c r="CS200" s="42"/>
      <c r="CT200" s="42"/>
      <c r="CU200" s="42"/>
      <c r="CV200" s="42"/>
      <c r="CW200" s="42"/>
      <c r="CX200" s="42"/>
      <c r="CY200" s="42"/>
      <c r="CZ200" s="42"/>
      <c r="DA200" s="42"/>
      <c r="DB200" s="42"/>
      <c r="DC200" s="42"/>
      <c r="DD200" s="42"/>
      <c r="DE200" s="42"/>
      <c r="DF200" s="42"/>
      <c r="DG200" s="42"/>
      <c r="DH200" s="42"/>
      <c r="DI200" s="42"/>
      <c r="DJ200" s="42"/>
      <c r="DK200" s="42"/>
      <c r="DL200" s="42"/>
      <c r="DM200" s="42"/>
      <c r="DN200" s="42"/>
      <c r="DO200" s="42"/>
      <c r="DP200" s="42"/>
      <c r="DQ200" s="42"/>
      <c r="DR200" s="42"/>
      <c r="DS200" s="42"/>
      <c r="DT200" s="42"/>
      <c r="DU200" s="42"/>
      <c r="DV200" s="42"/>
      <c r="DW200" s="42"/>
      <c r="DX200" s="42"/>
      <c r="DY200" s="42"/>
      <c r="DZ200" s="42"/>
      <c r="EA200" s="42"/>
      <c r="EB200" s="42"/>
      <c r="EC200" s="42"/>
      <c r="ED200" s="42"/>
      <c r="EE200" s="42"/>
      <c r="EF200" s="42"/>
      <c r="EG200" s="42"/>
      <c r="EH200" s="42"/>
      <c r="EI200" s="42"/>
      <c r="EJ200" s="42"/>
      <c r="EK200" s="42"/>
      <c r="EL200" s="42"/>
      <c r="EM200" s="42"/>
      <c r="EN200" s="42"/>
      <c r="EO200" s="42"/>
      <c r="EP200" s="42"/>
      <c r="EQ200" s="42"/>
      <c r="ER200" s="42"/>
      <c r="ES200" s="42"/>
      <c r="ET200" s="42"/>
      <c r="EU200" s="42"/>
      <c r="EV200" s="42"/>
      <c r="EW200" s="42"/>
      <c r="EX200" s="42"/>
      <c r="EY200" s="42"/>
      <c r="EZ200" s="42"/>
      <c r="FA200" s="42"/>
      <c r="FB200" s="42"/>
      <c r="FC200" s="42"/>
      <c r="FD200" s="42"/>
      <c r="FE200" s="42"/>
      <c r="FF200" s="42"/>
      <c r="FG200" s="42"/>
      <c r="FH200" s="42"/>
      <c r="FI200" s="42"/>
      <c r="FJ200" s="42"/>
      <c r="FK200" s="42"/>
      <c r="FL200" s="42"/>
      <c r="FM200" s="42"/>
      <c r="FN200" s="42"/>
      <c r="FO200" s="42"/>
      <c r="FP200" s="42"/>
      <c r="FQ200" s="42"/>
      <c r="FR200" s="42"/>
      <c r="FS200" s="42"/>
      <c r="FT200" s="42"/>
      <c r="FU200" s="42"/>
      <c r="FV200" s="42"/>
      <c r="FW200" s="42"/>
      <c r="FX200" s="42"/>
      <c r="FY200" s="42"/>
      <c r="FZ200" s="42"/>
      <c r="GA200" s="42"/>
      <c r="GB200" s="42"/>
      <c r="GC200" s="42"/>
      <c r="GD200" s="42"/>
      <c r="GE200" s="42"/>
      <c r="GF200" s="42"/>
      <c r="GG200" s="42"/>
      <c r="GH200" s="42"/>
      <c r="GI200" s="42"/>
      <c r="GJ200" s="42"/>
      <c r="GK200" s="42"/>
      <c r="GL200" s="42"/>
      <c r="GM200" s="42"/>
      <c r="GN200" s="42"/>
      <c r="GO200" s="42"/>
      <c r="GP200" s="42"/>
      <c r="GQ200" s="42"/>
      <c r="GR200" s="42"/>
      <c r="GS200" s="42"/>
      <c r="GT200" s="42"/>
      <c r="GU200" s="42"/>
      <c r="GV200" s="42"/>
      <c r="GW200" s="42"/>
      <c r="GX200" s="42"/>
      <c r="GY200" s="42"/>
      <c r="GZ200" s="42"/>
      <c r="HA200" s="42"/>
      <c r="HB200" s="42"/>
      <c r="HC200" s="42"/>
      <c r="HD200" s="42"/>
      <c r="HE200" s="42"/>
      <c r="HF200" s="42"/>
      <c r="HG200" s="42"/>
      <c r="HH200" s="42"/>
      <c r="HI200" s="42"/>
      <c r="HJ200" s="42"/>
      <c r="HK200" s="42"/>
      <c r="HL200" s="42"/>
      <c r="HM200" s="42"/>
      <c r="HN200" s="42"/>
      <c r="HO200" s="42"/>
      <c r="HP200" s="42"/>
      <c r="HQ200" s="42"/>
      <c r="HR200" s="42"/>
      <c r="HS200" s="42"/>
      <c r="HT200" s="42"/>
      <c r="HU200" s="42"/>
      <c r="HV200" s="42"/>
      <c r="HW200" s="42"/>
      <c r="HX200" s="42"/>
      <c r="HY200" s="42"/>
      <c r="HZ200" s="42"/>
      <c r="IA200" s="42"/>
      <c r="IB200" s="42"/>
      <c r="IC200" s="42"/>
      <c r="ID200" s="42"/>
      <c r="IE200" s="42"/>
      <c r="IF200" s="42"/>
      <c r="IG200" s="42"/>
      <c r="IH200" s="42"/>
      <c r="II200" s="42"/>
      <c r="IJ200" s="42"/>
      <c r="IK200" s="42"/>
      <c r="IL200" s="42"/>
      <c r="IM200" s="42"/>
      <c r="IN200" s="42"/>
      <c r="IO200" s="42"/>
      <c r="IP200" s="42"/>
      <c r="IQ200" s="42"/>
      <c r="IR200" s="42"/>
      <c r="IS200" s="42"/>
      <c r="IT200" s="42"/>
      <c r="IU200" s="42"/>
      <c r="IV200" s="42"/>
      <c r="IW200" s="42"/>
      <c r="IX200" s="42"/>
      <c r="IY200" s="42"/>
      <c r="IZ200" s="42"/>
      <c r="JA200" s="42"/>
      <c r="JB200" s="42"/>
      <c r="JC200" s="42"/>
      <c r="JD200" s="42"/>
      <c r="JE200" s="42"/>
      <c r="JF200" s="42"/>
      <c r="JG200" s="42"/>
      <c r="JH200" s="42"/>
      <c r="JI200" s="42"/>
      <c r="JJ200" s="42"/>
      <c r="JK200" s="42"/>
      <c r="JL200" s="42"/>
      <c r="JM200" s="42"/>
      <c r="JN200" s="42"/>
      <c r="JO200" s="42"/>
      <c r="JP200" s="42"/>
      <c r="JQ200" s="42"/>
      <c r="JR200" s="42"/>
      <c r="JS200" s="42"/>
      <c r="JT200" s="42"/>
      <c r="JU200" s="42"/>
      <c r="JV200" s="42"/>
      <c r="JW200" s="42"/>
      <c r="JX200" s="42"/>
      <c r="JY200" s="42"/>
      <c r="JZ200" s="42"/>
      <c r="KA200" s="42"/>
      <c r="KB200" s="42"/>
      <c r="KC200" s="42"/>
      <c r="KD200" s="42"/>
      <c r="KE200" s="42"/>
      <c r="KF200" s="42"/>
      <c r="KG200" s="42"/>
      <c r="KH200" s="42"/>
      <c r="KI200" s="42"/>
      <c r="KJ200" s="42"/>
      <c r="KK200" s="42"/>
      <c r="KL200" s="42"/>
      <c r="KM200" s="42"/>
      <c r="KN200" s="42"/>
      <c r="KO200" s="42"/>
      <c r="KP200" s="42"/>
      <c r="KQ200" s="42"/>
      <c r="KR200" s="42"/>
      <c r="KS200" s="42"/>
      <c r="KT200" s="42"/>
      <c r="KU200" s="42"/>
      <c r="KV200" s="42"/>
      <c r="KW200" s="42"/>
      <c r="KX200" s="42"/>
      <c r="KY200" s="42"/>
      <c r="KZ200" s="42"/>
      <c r="LA200" s="42"/>
      <c r="LB200" s="42"/>
      <c r="LC200" s="42"/>
      <c r="LD200" s="42"/>
      <c r="LE200" s="42"/>
      <c r="LF200" s="42"/>
      <c r="LG200" s="42"/>
      <c r="LH200" s="42"/>
      <c r="LI200" s="42"/>
      <c r="LJ200" s="42"/>
      <c r="LK200" s="42"/>
      <c r="LL200" s="42"/>
      <c r="LM200" s="42"/>
      <c r="LN200" s="42"/>
      <c r="LO200" s="42"/>
      <c r="LP200" s="42"/>
      <c r="LQ200" s="42"/>
      <c r="LR200" s="42"/>
      <c r="LS200" s="42"/>
      <c r="LT200" s="42"/>
      <c r="LU200" s="42"/>
      <c r="LV200" s="42"/>
      <c r="LW200" s="42"/>
      <c r="LX200" s="42"/>
      <c r="LY200" s="42"/>
      <c r="LZ200" s="42"/>
      <c r="MA200" s="42"/>
      <c r="MB200" s="42"/>
      <c r="MC200" s="42"/>
      <c r="MD200" s="42"/>
      <c r="ME200" s="42"/>
      <c r="MF200" s="42"/>
      <c r="MG200" s="42"/>
      <c r="MH200" s="42"/>
      <c r="MI200" s="42"/>
      <c r="MJ200" s="42"/>
      <c r="MK200" s="42"/>
      <c r="ML200" s="42"/>
      <c r="MM200" s="42"/>
      <c r="MN200" s="42"/>
      <c r="MO200" s="42"/>
      <c r="MP200" s="42"/>
      <c r="MQ200" s="42"/>
      <c r="MR200" s="42"/>
      <c r="MS200" s="42"/>
      <c r="MT200" s="42"/>
      <c r="MU200" s="42"/>
      <c r="MV200" s="42"/>
      <c r="MW200" s="42"/>
      <c r="MX200" s="42"/>
      <c r="MY200" s="42"/>
      <c r="MZ200" s="42"/>
      <c r="NA200" s="42"/>
      <c r="NB200" s="42"/>
      <c r="NC200" s="42"/>
      <c r="ND200" s="42"/>
      <c r="NE200" s="42"/>
      <c r="NF200" s="42"/>
      <c r="NG200" s="42"/>
      <c r="NH200" s="42"/>
      <c r="NI200" s="42"/>
      <c r="NJ200" s="42"/>
      <c r="NK200" s="42"/>
      <c r="NL200" s="42"/>
      <c r="NM200" s="42"/>
      <c r="NN200" s="42"/>
      <c r="NO200" s="42"/>
      <c r="NP200" s="42"/>
      <c r="NQ200" s="42"/>
      <c r="NR200" s="42"/>
      <c r="NS200" s="42"/>
      <c r="NT200" s="42"/>
      <c r="NU200" s="42"/>
      <c r="NV200" s="42"/>
      <c r="NW200" s="42"/>
      <c r="NX200" s="42"/>
      <c r="NY200" s="42"/>
      <c r="NZ200" s="42"/>
      <c r="OA200" s="42"/>
      <c r="OB200" s="42"/>
      <c r="OC200" s="42"/>
      <c r="OD200" s="42"/>
      <c r="OE200" s="42"/>
      <c r="OF200" s="42"/>
      <c r="OG200" s="42"/>
      <c r="OH200" s="42"/>
      <c r="OI200" s="42"/>
      <c r="OJ200" s="42"/>
      <c r="OK200" s="42"/>
      <c r="OL200" s="42"/>
      <c r="OM200" s="42"/>
      <c r="ON200" s="42"/>
      <c r="OO200" s="42"/>
      <c r="OP200" s="42"/>
      <c r="OQ200" s="42"/>
      <c r="OR200" s="42"/>
      <c r="OS200" s="42"/>
      <c r="OT200" s="42"/>
      <c r="OU200" s="42"/>
      <c r="OV200" s="42"/>
      <c r="OW200" s="42"/>
      <c r="OX200" s="42"/>
      <c r="OY200" s="42"/>
      <c r="OZ200" s="42"/>
      <c r="PA200" s="42"/>
      <c r="PB200" s="42"/>
      <c r="PC200" s="42"/>
      <c r="PD200" s="42"/>
      <c r="PE200" s="42"/>
      <c r="PF200" s="42"/>
      <c r="PG200" s="42"/>
      <c r="PH200" s="42"/>
      <c r="PI200" s="42"/>
      <c r="PJ200" s="42"/>
      <c r="PK200" s="42"/>
      <c r="PL200" s="42"/>
      <c r="PM200" s="42"/>
      <c r="PN200" s="42"/>
      <c r="PO200" s="42"/>
      <c r="PP200" s="42"/>
      <c r="PQ200" s="42"/>
      <c r="PR200" s="42"/>
      <c r="PS200" s="42"/>
      <c r="PT200" s="42"/>
      <c r="PU200" s="42"/>
      <c r="PV200" s="42"/>
      <c r="PW200" s="42"/>
      <c r="PX200" s="42"/>
      <c r="PY200" s="42"/>
      <c r="PZ200" s="42"/>
      <c r="QA200" s="42"/>
      <c r="QB200" s="42"/>
      <c r="QC200" s="42"/>
      <c r="QD200" s="42"/>
      <c r="QE200" s="42"/>
      <c r="QF200" s="42"/>
      <c r="QG200" s="42"/>
      <c r="QH200" s="42"/>
      <c r="QI200" s="42"/>
      <c r="QJ200" s="42"/>
      <c r="QK200" s="42"/>
      <c r="QL200" s="42"/>
      <c r="QM200" s="42"/>
      <c r="QN200" s="42"/>
      <c r="QO200" s="42"/>
      <c r="QP200" s="42"/>
      <c r="QQ200" s="42"/>
      <c r="QR200" s="42"/>
      <c r="QS200" s="42"/>
      <c r="QT200" s="42"/>
      <c r="QU200" s="42"/>
      <c r="QV200" s="42"/>
      <c r="QW200" s="42"/>
      <c r="QX200" s="42"/>
      <c r="QY200" s="42"/>
      <c r="QZ200" s="42"/>
      <c r="RA200" s="42"/>
      <c r="RB200" s="42"/>
      <c r="RC200" s="42"/>
      <c r="RD200" s="42"/>
      <c r="RE200" s="42"/>
      <c r="RF200" s="42"/>
      <c r="RG200" s="42"/>
      <c r="RH200" s="42"/>
      <c r="RI200" s="42"/>
      <c r="RJ200" s="42"/>
      <c r="RK200" s="42"/>
      <c r="RL200" s="42"/>
      <c r="RM200" s="42"/>
      <c r="RN200" s="42"/>
      <c r="RO200" s="42"/>
      <c r="RP200" s="42"/>
      <c r="RQ200" s="42"/>
      <c r="RR200" s="42"/>
      <c r="RS200" s="42"/>
      <c r="RT200" s="42"/>
      <c r="RU200" s="42"/>
      <c r="RV200" s="42"/>
      <c r="RW200" s="42"/>
      <c r="RX200" s="42"/>
      <c r="RY200" s="42"/>
      <c r="RZ200" s="42"/>
      <c r="SA200" s="42"/>
      <c r="SB200" s="42"/>
      <c r="SC200" s="42"/>
      <c r="SD200" s="42"/>
      <c r="SE200" s="42"/>
      <c r="SF200" s="42"/>
      <c r="SG200" s="42"/>
      <c r="SH200" s="42"/>
      <c r="SI200" s="42"/>
      <c r="SJ200" s="42"/>
      <c r="SK200" s="42"/>
      <c r="SL200" s="42"/>
      <c r="SM200" s="42"/>
      <c r="SN200" s="42"/>
      <c r="SO200" s="42"/>
      <c r="SP200" s="42"/>
      <c r="SQ200" s="42"/>
      <c r="SR200" s="42"/>
      <c r="SS200" s="42"/>
      <c r="ST200" s="42"/>
      <c r="SU200" s="42"/>
      <c r="SV200" s="42"/>
      <c r="SW200" s="42"/>
      <c r="SX200" s="42"/>
      <c r="SY200" s="42"/>
      <c r="SZ200" s="42"/>
      <c r="TA200" s="42"/>
      <c r="TB200" s="42"/>
      <c r="TC200" s="42"/>
      <c r="TD200" s="42"/>
      <c r="TE200" s="42"/>
      <c r="TF200" s="42"/>
      <c r="TG200" s="42"/>
      <c r="TH200" s="42"/>
      <c r="TI200" s="42"/>
      <c r="TJ200" s="42"/>
      <c r="TK200" s="42"/>
      <c r="TL200" s="42"/>
      <c r="TM200" s="42"/>
      <c r="TN200" s="42"/>
      <c r="TO200" s="42"/>
      <c r="TP200" s="42"/>
      <c r="TQ200" s="42"/>
      <c r="TR200" s="42"/>
      <c r="TS200" s="42"/>
      <c r="TT200" s="42"/>
      <c r="TU200" s="42"/>
      <c r="TV200" s="42"/>
      <c r="TW200" s="42"/>
      <c r="TX200" s="42"/>
      <c r="TY200" s="42"/>
      <c r="TZ200" s="42"/>
      <c r="UA200" s="42"/>
      <c r="UB200" s="42"/>
      <c r="UC200" s="42"/>
      <c r="UD200" s="42"/>
      <c r="UE200" s="42"/>
      <c r="UF200" s="42"/>
      <c r="UG200" s="42"/>
      <c r="UH200" s="42"/>
      <c r="UI200" s="42"/>
      <c r="UJ200" s="42"/>
      <c r="UK200" s="42"/>
      <c r="UL200" s="42"/>
      <c r="UM200" s="42"/>
      <c r="UN200" s="42"/>
      <c r="UO200" s="42"/>
      <c r="UP200" s="42"/>
      <c r="UQ200" s="42"/>
      <c r="UR200" s="42"/>
      <c r="US200" s="42"/>
      <c r="UT200" s="42"/>
      <c r="UU200" s="42"/>
      <c r="UV200" s="42"/>
      <c r="UW200" s="42"/>
      <c r="UX200" s="42"/>
      <c r="UY200" s="42"/>
      <c r="UZ200" s="42"/>
      <c r="VA200" s="42"/>
      <c r="VB200" s="42"/>
      <c r="VC200" s="42"/>
      <c r="VD200" s="42"/>
      <c r="VE200" s="42"/>
      <c r="VF200" s="42"/>
      <c r="VG200" s="42"/>
      <c r="VH200" s="42"/>
      <c r="VI200" s="42"/>
      <c r="VJ200" s="42"/>
      <c r="VK200" s="42"/>
      <c r="VL200" s="42"/>
      <c r="VM200" s="42"/>
      <c r="VN200" s="42"/>
      <c r="VO200" s="42"/>
      <c r="VP200" s="42"/>
      <c r="VQ200" s="42"/>
      <c r="VR200" s="42"/>
      <c r="VS200" s="42"/>
      <c r="VT200" s="42"/>
      <c r="VU200" s="42"/>
      <c r="VV200" s="42"/>
      <c r="VW200" s="42"/>
      <c r="VX200" s="42"/>
      <c r="VY200" s="42"/>
      <c r="VZ200" s="42"/>
      <c r="WA200" s="42"/>
      <c r="WB200" s="42"/>
      <c r="WC200" s="42"/>
      <c r="WD200" s="42"/>
      <c r="WE200" s="42"/>
      <c r="WF200" s="42"/>
      <c r="WG200" s="42"/>
      <c r="WH200" s="42"/>
      <c r="WI200" s="42"/>
      <c r="WJ200" s="42"/>
      <c r="WK200" s="42"/>
      <c r="WL200" s="42"/>
      <c r="WM200" s="42"/>
      <c r="WN200" s="42"/>
      <c r="WO200" s="42"/>
      <c r="WP200" s="42"/>
      <c r="WQ200" s="42"/>
      <c r="WR200" s="42"/>
      <c r="WS200" s="42"/>
      <c r="WT200" s="42"/>
      <c r="WU200" s="42"/>
      <c r="WV200" s="42"/>
      <c r="WW200" s="42"/>
      <c r="WX200" s="42"/>
      <c r="WY200" s="42"/>
      <c r="WZ200" s="42"/>
      <c r="XA200" s="42"/>
      <c r="XB200" s="42"/>
      <c r="XC200" s="42"/>
      <c r="XD200" s="42"/>
      <c r="XE200" s="42"/>
      <c r="XF200" s="42"/>
      <c r="XG200" s="42"/>
      <c r="XH200" s="42"/>
      <c r="XI200" s="42"/>
      <c r="XJ200" s="42"/>
      <c r="XK200" s="42"/>
      <c r="XL200" s="42"/>
      <c r="XM200" s="42"/>
      <c r="XN200" s="42"/>
      <c r="XO200" s="42"/>
      <c r="XP200" s="42"/>
      <c r="XQ200" s="42"/>
      <c r="XR200" s="42"/>
      <c r="XS200" s="42"/>
      <c r="XT200" s="42"/>
      <c r="XU200" s="42"/>
      <c r="XV200" s="42"/>
      <c r="XW200" s="42"/>
      <c r="XX200" s="42"/>
      <c r="XY200" s="42"/>
      <c r="XZ200" s="42"/>
      <c r="YA200" s="42"/>
      <c r="YB200" s="42"/>
      <c r="YC200" s="42"/>
      <c r="YD200" s="42"/>
      <c r="YE200" s="42"/>
      <c r="YF200" s="42"/>
      <c r="YG200" s="42"/>
      <c r="YH200" s="42"/>
      <c r="YI200" s="42"/>
      <c r="YJ200" s="42"/>
      <c r="YK200" s="42"/>
      <c r="YL200" s="42"/>
      <c r="YM200" s="42"/>
      <c r="YN200" s="42"/>
      <c r="YO200" s="42"/>
      <c r="YP200" s="42"/>
      <c r="YQ200" s="42"/>
      <c r="YR200" s="42"/>
      <c r="YS200" s="42"/>
      <c r="YT200" s="42"/>
      <c r="YU200" s="42"/>
      <c r="YV200" s="42"/>
      <c r="YW200" s="42"/>
      <c r="YX200" s="42"/>
      <c r="YY200" s="42"/>
      <c r="YZ200" s="42"/>
      <c r="ZA200" s="42"/>
      <c r="ZB200" s="42"/>
      <c r="ZC200" s="42"/>
      <c r="ZD200" s="42"/>
      <c r="ZE200" s="42"/>
      <c r="ZF200" s="42"/>
      <c r="ZG200" s="42"/>
      <c r="ZH200" s="42"/>
      <c r="ZI200" s="42"/>
      <c r="ZJ200" s="42"/>
      <c r="ZK200" s="42"/>
      <c r="ZL200" s="42"/>
      <c r="ZM200" s="42"/>
      <c r="ZN200" s="42"/>
      <c r="ZO200" s="42"/>
      <c r="ZP200" s="42"/>
      <c r="ZQ200" s="42"/>
      <c r="ZR200" s="42"/>
      <c r="ZS200" s="42"/>
      <c r="ZT200" s="42"/>
      <c r="ZU200" s="42"/>
      <c r="ZV200" s="42"/>
      <c r="ZW200" s="42"/>
      <c r="ZX200" s="42"/>
      <c r="ZY200" s="42"/>
      <c r="ZZ200" s="42"/>
      <c r="AAA200" s="42"/>
      <c r="AAB200" s="42"/>
      <c r="AAC200" s="42"/>
      <c r="AAD200" s="42"/>
      <c r="AAE200" s="42"/>
      <c r="AAF200" s="42"/>
      <c r="AAG200" s="42"/>
      <c r="AAH200" s="42"/>
      <c r="AAI200" s="42"/>
      <c r="AAJ200" s="42"/>
      <c r="AAK200" s="42"/>
      <c r="AAL200" s="42"/>
      <c r="AAM200" s="42"/>
      <c r="AAN200" s="42"/>
      <c r="AAO200" s="42"/>
      <c r="AAP200" s="42"/>
      <c r="AAQ200" s="42"/>
      <c r="AAR200" s="42"/>
      <c r="AAS200" s="42"/>
      <c r="AAT200" s="42"/>
      <c r="AAU200" s="42"/>
      <c r="AAV200" s="42"/>
      <c r="AAW200" s="42"/>
      <c r="AAX200" s="42"/>
      <c r="AAY200" s="42"/>
      <c r="AAZ200" s="42"/>
      <c r="ABA200" s="42"/>
      <c r="ABB200" s="42"/>
      <c r="ABC200" s="42"/>
      <c r="ABD200" s="42"/>
      <c r="ABE200" s="42"/>
      <c r="ABF200" s="42"/>
      <c r="ABG200" s="42"/>
      <c r="ABH200" s="42"/>
      <c r="ABI200" s="42"/>
      <c r="ABJ200" s="42"/>
      <c r="ABK200" s="42"/>
      <c r="ABL200" s="42"/>
      <c r="ABM200" s="42"/>
      <c r="ABN200" s="42"/>
      <c r="ABO200" s="42"/>
      <c r="ABP200" s="42"/>
      <c r="ABQ200" s="42"/>
      <c r="ABR200" s="42"/>
      <c r="ABS200" s="42"/>
      <c r="ABT200" s="42"/>
      <c r="ABU200" s="42"/>
      <c r="ABV200" s="42"/>
      <c r="ABW200" s="42"/>
      <c r="ABX200" s="42"/>
      <c r="ABY200" s="42"/>
      <c r="ABZ200" s="42"/>
      <c r="ACA200" s="42"/>
      <c r="ACB200" s="42"/>
      <c r="ACC200" s="42"/>
      <c r="ACD200" s="42"/>
      <c r="ACE200" s="42"/>
      <c r="ACF200" s="42"/>
      <c r="ACG200" s="42"/>
      <c r="ACH200" s="42"/>
      <c r="ACI200" s="42"/>
      <c r="ACJ200" s="42"/>
      <c r="ACK200" s="42"/>
      <c r="ACL200" s="42"/>
      <c r="ACM200" s="42"/>
      <c r="ACN200" s="42"/>
      <c r="ACO200" s="42"/>
      <c r="ACP200" s="42"/>
      <c r="ACQ200" s="42"/>
      <c r="ACR200" s="42"/>
      <c r="ACS200" s="42"/>
      <c r="ACT200" s="42"/>
      <c r="ACU200" s="42"/>
      <c r="ACV200" s="42"/>
      <c r="ACW200" s="42"/>
      <c r="ACX200" s="42"/>
      <c r="ACY200" s="42"/>
      <c r="ACZ200" s="42"/>
      <c r="ADA200" s="42"/>
      <c r="ADB200" s="42"/>
      <c r="ADC200" s="42"/>
      <c r="ADD200" s="42"/>
      <c r="ADE200" s="42"/>
      <c r="ADF200" s="42"/>
      <c r="ADG200" s="42"/>
      <c r="ADH200" s="42"/>
      <c r="ADI200" s="42"/>
      <c r="ADJ200" s="42"/>
      <c r="ADK200" s="42"/>
      <c r="ADL200" s="42"/>
      <c r="ADM200" s="42"/>
      <c r="ADN200" s="42"/>
      <c r="ADO200" s="42"/>
      <c r="ADP200" s="42"/>
      <c r="ADQ200" s="42"/>
      <c r="ADR200" s="42"/>
      <c r="ADS200" s="42"/>
      <c r="ADT200" s="42"/>
      <c r="ADU200" s="42"/>
      <c r="ADV200" s="42"/>
      <c r="ADW200" s="42"/>
      <c r="ADX200" s="42"/>
      <c r="ADY200" s="42"/>
      <c r="ADZ200" s="42"/>
      <c r="AEA200" s="42"/>
      <c r="AEB200" s="42"/>
      <c r="AEC200" s="42"/>
      <c r="AED200" s="42"/>
      <c r="AEE200" s="42"/>
      <c r="AEF200" s="42"/>
      <c r="AEG200" s="42"/>
      <c r="AEH200" s="42"/>
      <c r="AEI200" s="42"/>
      <c r="AEJ200" s="42"/>
      <c r="AEK200" s="42"/>
      <c r="AEL200" s="42"/>
      <c r="AEM200" s="42"/>
      <c r="AEN200" s="42"/>
      <c r="AEO200" s="42"/>
      <c r="AEP200" s="42"/>
      <c r="AEQ200" s="42"/>
      <c r="AER200" s="42"/>
      <c r="AES200" s="42"/>
      <c r="AET200" s="42"/>
      <c r="AEU200" s="42"/>
      <c r="AEV200" s="42"/>
      <c r="AEW200" s="42"/>
      <c r="AEX200" s="42"/>
      <c r="AEY200" s="42"/>
      <c r="AEZ200" s="42"/>
      <c r="AFA200" s="42"/>
      <c r="AFB200" s="42"/>
      <c r="AFC200" s="42"/>
      <c r="AFD200" s="42"/>
      <c r="AFE200" s="42"/>
      <c r="AFF200" s="42"/>
      <c r="AFG200" s="42"/>
      <c r="AFH200" s="42"/>
      <c r="AFI200" s="42"/>
      <c r="AFJ200" s="42"/>
      <c r="AFK200" s="42"/>
      <c r="AFL200" s="42"/>
      <c r="AFM200" s="42"/>
      <c r="AFN200" s="42"/>
      <c r="AFO200" s="42"/>
      <c r="AFP200" s="42"/>
      <c r="AFQ200" s="42"/>
      <c r="AFR200" s="42"/>
      <c r="AFS200" s="42"/>
      <c r="AFT200" s="42"/>
      <c r="AFU200" s="42"/>
      <c r="AFV200" s="42"/>
      <c r="AFW200" s="42"/>
      <c r="AFX200" s="42"/>
      <c r="AFY200" s="42"/>
      <c r="AFZ200" s="42"/>
      <c r="AGA200" s="42"/>
      <c r="AGB200" s="42"/>
      <c r="AGC200" s="42"/>
      <c r="AGD200" s="42"/>
      <c r="AGE200" s="42"/>
      <c r="AGF200" s="42"/>
      <c r="AGG200" s="42"/>
      <c r="AGH200" s="42"/>
      <c r="AGI200" s="42"/>
      <c r="AGJ200" s="42"/>
      <c r="AGK200" s="42"/>
      <c r="AGL200" s="42"/>
      <c r="AGM200" s="42"/>
      <c r="AGN200" s="42"/>
      <c r="AGO200" s="42"/>
      <c r="AGP200" s="42"/>
      <c r="AGQ200" s="42"/>
      <c r="AGR200" s="42"/>
      <c r="AGS200" s="42"/>
      <c r="AGT200" s="42"/>
      <c r="AGU200" s="42"/>
      <c r="AGV200" s="42"/>
      <c r="AGW200" s="42"/>
      <c r="AGX200" s="42"/>
      <c r="AGY200" s="42"/>
      <c r="AGZ200" s="42"/>
      <c r="AHA200" s="42"/>
      <c r="AHB200" s="42"/>
      <c r="AHC200" s="42"/>
      <c r="AHD200" s="42"/>
      <c r="AHE200" s="42"/>
      <c r="AHF200" s="42"/>
      <c r="AHG200" s="42"/>
      <c r="AHH200" s="42"/>
      <c r="AHI200" s="42"/>
      <c r="AHJ200" s="42"/>
      <c r="AHK200" s="42"/>
      <c r="AHL200" s="42"/>
      <c r="AHM200" s="42"/>
      <c r="AHN200" s="42"/>
      <c r="AHO200" s="42"/>
      <c r="AHP200" s="42"/>
      <c r="AHQ200" s="42"/>
      <c r="AHR200" s="42"/>
      <c r="AHS200" s="42"/>
      <c r="AHT200" s="42"/>
      <c r="AHU200" s="42"/>
      <c r="AHV200" s="42"/>
      <c r="AHW200" s="42"/>
      <c r="AHX200" s="42"/>
      <c r="AHY200" s="42"/>
      <c r="AHZ200" s="42"/>
      <c r="AIA200" s="42"/>
      <c r="AIB200" s="42"/>
      <c r="AIC200" s="42"/>
      <c r="AID200" s="42"/>
      <c r="AIE200" s="42"/>
      <c r="AIF200" s="42"/>
      <c r="AIG200" s="42"/>
      <c r="AIH200" s="42"/>
      <c r="AII200" s="42"/>
      <c r="AIJ200" s="42"/>
      <c r="AIK200" s="42"/>
      <c r="AIL200" s="42"/>
      <c r="AIM200" s="42"/>
      <c r="AIN200" s="42"/>
      <c r="AIO200" s="42"/>
      <c r="AIP200" s="42"/>
      <c r="AIQ200" s="42"/>
      <c r="AIR200" s="42"/>
      <c r="AIS200" s="42"/>
      <c r="AIT200" s="42"/>
      <c r="AIU200" s="42"/>
      <c r="AIV200" s="42"/>
      <c r="AIW200" s="42"/>
      <c r="AIX200" s="42"/>
      <c r="AIY200" s="42"/>
      <c r="AIZ200" s="42"/>
      <c r="AJA200" s="42"/>
      <c r="AJB200" s="42"/>
      <c r="AJC200" s="42"/>
      <c r="AJD200" s="42"/>
      <c r="AJE200" s="42"/>
      <c r="AJF200" s="42"/>
      <c r="AJG200" s="42"/>
      <c r="AJH200" s="42"/>
      <c r="AJI200" s="42"/>
      <c r="AJJ200" s="42"/>
      <c r="AJK200" s="42"/>
      <c r="AJL200" s="42"/>
      <c r="AJM200" s="42"/>
      <c r="AJN200" s="42"/>
      <c r="AJO200" s="42"/>
      <c r="AJP200" s="42"/>
      <c r="AJQ200" s="42"/>
      <c r="AJR200" s="42"/>
      <c r="AJS200" s="42"/>
      <c r="AJT200" s="42"/>
      <c r="AJU200" s="42"/>
      <c r="AJV200" s="42"/>
      <c r="AJW200" s="42"/>
      <c r="AJX200" s="42"/>
      <c r="AJY200" s="42"/>
      <c r="AJZ200" s="42"/>
      <c r="AKA200" s="42"/>
      <c r="AKB200" s="42"/>
      <c r="AKC200" s="42"/>
      <c r="AKD200" s="42"/>
      <c r="AKE200" s="42"/>
      <c r="AKF200" s="42"/>
      <c r="AKG200" s="42"/>
      <c r="AKH200" s="42"/>
      <c r="AKI200" s="42"/>
      <c r="AKJ200" s="42"/>
      <c r="AKK200" s="42"/>
      <c r="AKL200" s="42"/>
      <c r="AKM200" s="42"/>
      <c r="AKN200" s="42"/>
      <c r="AKO200" s="42"/>
      <c r="AKP200" s="42"/>
      <c r="AKQ200" s="42"/>
      <c r="AKR200" s="42"/>
      <c r="AKS200" s="42"/>
      <c r="AKT200" s="42"/>
      <c r="AKU200" s="42"/>
      <c r="AKV200" s="42"/>
      <c r="AKW200" s="42"/>
      <c r="AKX200" s="42"/>
      <c r="AKY200" s="42"/>
      <c r="AKZ200" s="42"/>
      <c r="ALA200" s="42"/>
      <c r="ALB200" s="42"/>
      <c r="ALC200" s="42"/>
      <c r="ALD200" s="42"/>
      <c r="ALE200" s="42"/>
      <c r="ALF200" s="42"/>
      <c r="ALG200" s="42"/>
      <c r="ALH200" s="42"/>
      <c r="ALI200" s="42"/>
      <c r="ALJ200" s="42"/>
      <c r="ALK200" s="42"/>
      <c r="ALL200" s="42"/>
      <c r="ALM200" s="42"/>
      <c r="ALN200" s="42"/>
      <c r="ALO200" s="42"/>
      <c r="ALP200" s="42"/>
      <c r="ALQ200" s="42"/>
      <c r="ALR200" s="42"/>
      <c r="ALS200" s="42"/>
      <c r="ALT200" s="42"/>
      <c r="ALU200" s="42"/>
      <c r="ALV200" s="42"/>
      <c r="ALW200" s="42"/>
      <c r="ALX200" s="42"/>
      <c r="ALY200" s="42"/>
      <c r="ALZ200" s="42"/>
      <c r="AMA200" s="42"/>
      <c r="AMB200" s="42"/>
      <c r="AMC200" s="42"/>
      <c r="AMD200" s="42"/>
      <c r="AME200" s="42"/>
    </row>
    <row r="201" spans="1:1019" ht="17.25" customHeight="1" thickBot="1" x14ac:dyDescent="0.25">
      <c r="A201" s="672" t="s">
        <v>17</v>
      </c>
      <c r="B201" s="615" t="s">
        <v>18</v>
      </c>
      <c r="C201" s="616" t="s">
        <v>18</v>
      </c>
      <c r="D201" s="629" t="s">
        <v>286</v>
      </c>
      <c r="E201" s="631" t="s">
        <v>335</v>
      </c>
      <c r="F201" s="690"/>
      <c r="G201" s="897" t="s">
        <v>140</v>
      </c>
      <c r="H201" s="898" t="s">
        <v>22</v>
      </c>
      <c r="I201" s="995" t="s">
        <v>23</v>
      </c>
      <c r="J201" s="301" t="s">
        <v>26</v>
      </c>
      <c r="K201" s="345">
        <f>+L201+N201</f>
        <v>100</v>
      </c>
      <c r="L201" s="338">
        <v>0</v>
      </c>
      <c r="M201" s="338">
        <v>0</v>
      </c>
      <c r="N201" s="346">
        <v>100</v>
      </c>
      <c r="O201" s="345">
        <f>+P201+R201</f>
        <v>177</v>
      </c>
      <c r="P201" s="338">
        <v>0</v>
      </c>
      <c r="Q201" s="338">
        <v>0</v>
      </c>
      <c r="R201" s="346">
        <v>177</v>
      </c>
      <c r="S201" s="345">
        <f>+T201+V201</f>
        <v>0</v>
      </c>
      <c r="T201" s="338">
        <v>0</v>
      </c>
      <c r="U201" s="338">
        <v>0</v>
      </c>
      <c r="V201" s="346">
        <v>0</v>
      </c>
      <c r="W201" s="345">
        <f>+X201+Z201</f>
        <v>0</v>
      </c>
      <c r="X201" s="338">
        <v>0</v>
      </c>
      <c r="Y201" s="338">
        <v>0</v>
      </c>
      <c r="Z201" s="346">
        <v>0</v>
      </c>
      <c r="AA201" s="341">
        <v>0</v>
      </c>
      <c r="AB201" s="219">
        <v>0</v>
      </c>
      <c r="AC201" s="533" t="s">
        <v>396</v>
      </c>
      <c r="AD201" s="532" t="s">
        <v>30</v>
      </c>
      <c r="AE201" s="532" t="s">
        <v>40</v>
      </c>
      <c r="AF201" s="578" t="s">
        <v>40</v>
      </c>
      <c r="AG201" s="42"/>
      <c r="AH201" s="42"/>
      <c r="AI201" s="42"/>
      <c r="AJ201" s="42"/>
      <c r="AK201" s="42"/>
      <c r="AL201" s="42"/>
      <c r="AM201" s="42"/>
      <c r="AN201" s="68"/>
      <c r="AO201" s="68"/>
      <c r="AP201" s="68"/>
      <c r="AQ201" s="59"/>
      <c r="AR201" s="59"/>
      <c r="AS201" s="59"/>
      <c r="AT201" s="59"/>
      <c r="AU201" s="59"/>
      <c r="AV201" s="59"/>
      <c r="AW201" s="59"/>
      <c r="AX201" s="59"/>
      <c r="AY201" s="59"/>
      <c r="AZ201" s="59"/>
      <c r="BA201" s="59"/>
      <c r="BB201" s="59"/>
      <c r="BC201" s="59"/>
      <c r="BD201" s="59"/>
      <c r="BE201" s="59"/>
      <c r="BF201" s="59"/>
      <c r="BG201" s="60"/>
      <c r="BH201" s="68"/>
      <c r="BI201" s="68"/>
      <c r="BJ201" s="68"/>
      <c r="BK201" s="68"/>
      <c r="BL201" s="68"/>
      <c r="BM201" s="68"/>
      <c r="BN201" s="68"/>
      <c r="BO201" s="68"/>
      <c r="BP201" s="42"/>
      <c r="BQ201" s="42"/>
      <c r="BR201" s="42"/>
      <c r="BS201" s="42"/>
      <c r="BT201" s="42"/>
      <c r="BU201" s="42"/>
      <c r="BV201" s="42"/>
      <c r="BW201" s="42"/>
      <c r="BX201" s="42"/>
      <c r="BY201" s="42"/>
      <c r="BZ201" s="42"/>
      <c r="CA201" s="42"/>
      <c r="CB201" s="42"/>
      <c r="CC201" s="42"/>
      <c r="CD201" s="42"/>
      <c r="CE201" s="42"/>
      <c r="CF201" s="42"/>
      <c r="CG201" s="42"/>
      <c r="CH201" s="42"/>
      <c r="CI201" s="42"/>
      <c r="CJ201" s="42"/>
      <c r="CK201" s="42"/>
      <c r="CL201" s="42"/>
      <c r="CM201" s="42"/>
      <c r="CN201" s="42"/>
      <c r="CO201" s="42"/>
      <c r="CP201" s="42"/>
      <c r="CQ201" s="42"/>
      <c r="CR201" s="42"/>
      <c r="CS201" s="42"/>
      <c r="CT201" s="42"/>
      <c r="CU201" s="42"/>
      <c r="CV201" s="42"/>
      <c r="CW201" s="42"/>
      <c r="CX201" s="42"/>
      <c r="CY201" s="42"/>
      <c r="CZ201" s="42"/>
      <c r="DA201" s="42"/>
      <c r="DB201" s="42"/>
      <c r="DC201" s="42"/>
      <c r="DD201" s="42"/>
      <c r="DE201" s="42"/>
      <c r="DF201" s="42"/>
      <c r="DG201" s="42"/>
      <c r="DH201" s="42"/>
      <c r="DI201" s="42"/>
      <c r="DJ201" s="42"/>
      <c r="DK201" s="42"/>
      <c r="DL201" s="42"/>
      <c r="DM201" s="42"/>
      <c r="DN201" s="42"/>
      <c r="DO201" s="42"/>
      <c r="DP201" s="42"/>
      <c r="DQ201" s="42"/>
      <c r="DR201" s="42"/>
      <c r="DS201" s="42"/>
      <c r="DT201" s="42"/>
      <c r="DU201" s="42"/>
      <c r="DV201" s="42"/>
      <c r="DW201" s="42"/>
      <c r="DX201" s="42"/>
      <c r="DY201" s="42"/>
      <c r="DZ201" s="42"/>
      <c r="EA201" s="42"/>
      <c r="EB201" s="42"/>
      <c r="EC201" s="42"/>
      <c r="ED201" s="42"/>
      <c r="EE201" s="42"/>
      <c r="EF201" s="42"/>
      <c r="EG201" s="42"/>
      <c r="EH201" s="42"/>
      <c r="EI201" s="42"/>
      <c r="EJ201" s="42"/>
      <c r="EK201" s="42"/>
      <c r="EL201" s="42"/>
      <c r="EM201" s="42"/>
      <c r="EN201" s="42"/>
      <c r="EO201" s="42"/>
      <c r="EP201" s="42"/>
      <c r="EQ201" s="42"/>
      <c r="ER201" s="42"/>
      <c r="ES201" s="42"/>
      <c r="ET201" s="42"/>
      <c r="EU201" s="42"/>
      <c r="EV201" s="42"/>
      <c r="EW201" s="42"/>
      <c r="EX201" s="42"/>
      <c r="EY201" s="42"/>
      <c r="EZ201" s="42"/>
      <c r="FA201" s="42"/>
      <c r="FB201" s="42"/>
      <c r="FC201" s="42"/>
      <c r="FD201" s="42"/>
      <c r="FE201" s="42"/>
      <c r="FF201" s="42"/>
      <c r="FG201" s="42"/>
      <c r="FH201" s="42"/>
      <c r="FI201" s="42"/>
      <c r="FJ201" s="42"/>
      <c r="FK201" s="42"/>
      <c r="FL201" s="42"/>
      <c r="FM201" s="42"/>
      <c r="FN201" s="42"/>
      <c r="FO201" s="42"/>
      <c r="FP201" s="42"/>
      <c r="FQ201" s="42"/>
      <c r="FR201" s="42"/>
      <c r="FS201" s="42"/>
      <c r="FT201" s="42"/>
      <c r="FU201" s="42"/>
      <c r="FV201" s="42"/>
      <c r="FW201" s="42"/>
      <c r="FX201" s="42"/>
      <c r="FY201" s="42"/>
      <c r="FZ201" s="42"/>
      <c r="GA201" s="42"/>
      <c r="GB201" s="42"/>
      <c r="GC201" s="42"/>
      <c r="GD201" s="42"/>
      <c r="GE201" s="42"/>
      <c r="GF201" s="42"/>
      <c r="GG201" s="42"/>
      <c r="GH201" s="42"/>
      <c r="GI201" s="42"/>
      <c r="GJ201" s="42"/>
      <c r="GK201" s="42"/>
      <c r="GL201" s="42"/>
      <c r="GM201" s="42"/>
      <c r="GN201" s="42"/>
      <c r="GO201" s="42"/>
      <c r="GP201" s="42"/>
      <c r="GQ201" s="42"/>
      <c r="GR201" s="42"/>
      <c r="GS201" s="42"/>
      <c r="GT201" s="42"/>
      <c r="GU201" s="42"/>
      <c r="GV201" s="42"/>
      <c r="GW201" s="42"/>
      <c r="GX201" s="42"/>
      <c r="GY201" s="42"/>
      <c r="GZ201" s="42"/>
      <c r="HA201" s="42"/>
      <c r="HB201" s="42"/>
      <c r="HC201" s="42"/>
      <c r="HD201" s="42"/>
      <c r="HE201" s="42"/>
      <c r="HF201" s="42"/>
      <c r="HG201" s="42"/>
      <c r="HH201" s="42"/>
      <c r="HI201" s="42"/>
      <c r="HJ201" s="42"/>
      <c r="HK201" s="42"/>
      <c r="HL201" s="42"/>
      <c r="HM201" s="42"/>
      <c r="HN201" s="42"/>
      <c r="HO201" s="42"/>
      <c r="HP201" s="42"/>
      <c r="HQ201" s="42"/>
      <c r="HR201" s="42"/>
      <c r="HS201" s="42"/>
      <c r="HT201" s="42"/>
      <c r="HU201" s="42"/>
      <c r="HV201" s="42"/>
      <c r="HW201" s="42"/>
      <c r="HX201" s="42"/>
      <c r="HY201" s="42"/>
      <c r="HZ201" s="42"/>
      <c r="IA201" s="42"/>
      <c r="IB201" s="42"/>
      <c r="IC201" s="42"/>
      <c r="ID201" s="42"/>
      <c r="IE201" s="42"/>
      <c r="IF201" s="42"/>
      <c r="IG201" s="42"/>
      <c r="IH201" s="42"/>
      <c r="II201" s="42"/>
      <c r="IJ201" s="42"/>
      <c r="IK201" s="42"/>
      <c r="IL201" s="42"/>
      <c r="IM201" s="42"/>
      <c r="IN201" s="42"/>
      <c r="IO201" s="42"/>
      <c r="IP201" s="42"/>
      <c r="IQ201" s="42"/>
      <c r="IR201" s="42"/>
      <c r="IS201" s="42"/>
      <c r="IT201" s="42"/>
      <c r="IU201" s="42"/>
      <c r="IV201" s="42"/>
      <c r="IW201" s="42"/>
      <c r="IX201" s="42"/>
      <c r="IY201" s="42"/>
      <c r="IZ201" s="42"/>
      <c r="JA201" s="42"/>
      <c r="JB201" s="42"/>
      <c r="JC201" s="42"/>
      <c r="JD201" s="42"/>
      <c r="JE201" s="42"/>
      <c r="JF201" s="42"/>
      <c r="JG201" s="42"/>
      <c r="JH201" s="42"/>
      <c r="JI201" s="42"/>
      <c r="JJ201" s="42"/>
      <c r="JK201" s="42"/>
      <c r="JL201" s="42"/>
      <c r="JM201" s="42"/>
      <c r="JN201" s="42"/>
      <c r="JO201" s="42"/>
      <c r="JP201" s="42"/>
      <c r="JQ201" s="42"/>
      <c r="JR201" s="42"/>
      <c r="JS201" s="42"/>
      <c r="JT201" s="42"/>
      <c r="JU201" s="42"/>
      <c r="JV201" s="42"/>
      <c r="JW201" s="42"/>
      <c r="JX201" s="42"/>
      <c r="JY201" s="42"/>
      <c r="JZ201" s="42"/>
      <c r="KA201" s="42"/>
      <c r="KB201" s="42"/>
      <c r="KC201" s="42"/>
      <c r="KD201" s="42"/>
      <c r="KE201" s="42"/>
      <c r="KF201" s="42"/>
      <c r="KG201" s="42"/>
      <c r="KH201" s="42"/>
      <c r="KI201" s="42"/>
      <c r="KJ201" s="42"/>
      <c r="KK201" s="42"/>
      <c r="KL201" s="42"/>
      <c r="KM201" s="42"/>
      <c r="KN201" s="42"/>
      <c r="KO201" s="42"/>
      <c r="KP201" s="42"/>
      <c r="KQ201" s="42"/>
      <c r="KR201" s="42"/>
      <c r="KS201" s="42"/>
      <c r="KT201" s="42"/>
      <c r="KU201" s="42"/>
      <c r="KV201" s="42"/>
      <c r="KW201" s="42"/>
      <c r="KX201" s="42"/>
      <c r="KY201" s="42"/>
      <c r="KZ201" s="42"/>
      <c r="LA201" s="42"/>
      <c r="LB201" s="42"/>
      <c r="LC201" s="42"/>
      <c r="LD201" s="42"/>
      <c r="LE201" s="42"/>
      <c r="LF201" s="42"/>
      <c r="LG201" s="42"/>
      <c r="LH201" s="42"/>
      <c r="LI201" s="42"/>
      <c r="LJ201" s="42"/>
      <c r="LK201" s="42"/>
      <c r="LL201" s="42"/>
      <c r="LM201" s="42"/>
      <c r="LN201" s="42"/>
      <c r="LO201" s="42"/>
      <c r="LP201" s="42"/>
      <c r="LQ201" s="42"/>
      <c r="LR201" s="42"/>
      <c r="LS201" s="42"/>
      <c r="LT201" s="42"/>
      <c r="LU201" s="42"/>
      <c r="LV201" s="42"/>
      <c r="LW201" s="42"/>
      <c r="LX201" s="42"/>
      <c r="LY201" s="42"/>
      <c r="LZ201" s="42"/>
      <c r="MA201" s="42"/>
      <c r="MB201" s="42"/>
      <c r="MC201" s="42"/>
      <c r="MD201" s="42"/>
      <c r="ME201" s="42"/>
      <c r="MF201" s="42"/>
      <c r="MG201" s="42"/>
      <c r="MH201" s="42"/>
      <c r="MI201" s="42"/>
      <c r="MJ201" s="42"/>
      <c r="MK201" s="42"/>
      <c r="ML201" s="42"/>
      <c r="MM201" s="42"/>
      <c r="MN201" s="42"/>
      <c r="MO201" s="42"/>
      <c r="MP201" s="42"/>
      <c r="MQ201" s="42"/>
      <c r="MR201" s="42"/>
      <c r="MS201" s="42"/>
      <c r="MT201" s="42"/>
      <c r="MU201" s="42"/>
      <c r="MV201" s="42"/>
      <c r="MW201" s="42"/>
      <c r="MX201" s="42"/>
      <c r="MY201" s="42"/>
      <c r="MZ201" s="42"/>
      <c r="NA201" s="42"/>
      <c r="NB201" s="42"/>
      <c r="NC201" s="42"/>
      <c r="ND201" s="42"/>
      <c r="NE201" s="42"/>
      <c r="NF201" s="42"/>
      <c r="NG201" s="42"/>
      <c r="NH201" s="42"/>
      <c r="NI201" s="42"/>
      <c r="NJ201" s="42"/>
      <c r="NK201" s="42"/>
      <c r="NL201" s="42"/>
      <c r="NM201" s="42"/>
      <c r="NN201" s="42"/>
      <c r="NO201" s="42"/>
      <c r="NP201" s="42"/>
      <c r="NQ201" s="42"/>
      <c r="NR201" s="42"/>
      <c r="NS201" s="42"/>
      <c r="NT201" s="42"/>
      <c r="NU201" s="42"/>
      <c r="NV201" s="42"/>
      <c r="NW201" s="42"/>
      <c r="NX201" s="42"/>
      <c r="NY201" s="42"/>
      <c r="NZ201" s="42"/>
      <c r="OA201" s="42"/>
      <c r="OB201" s="42"/>
      <c r="OC201" s="42"/>
      <c r="OD201" s="42"/>
      <c r="OE201" s="42"/>
      <c r="OF201" s="42"/>
      <c r="OG201" s="42"/>
      <c r="OH201" s="42"/>
      <c r="OI201" s="42"/>
      <c r="OJ201" s="42"/>
      <c r="OK201" s="42"/>
      <c r="OL201" s="42"/>
      <c r="OM201" s="42"/>
      <c r="ON201" s="42"/>
      <c r="OO201" s="42"/>
      <c r="OP201" s="42"/>
      <c r="OQ201" s="42"/>
      <c r="OR201" s="42"/>
      <c r="OS201" s="42"/>
      <c r="OT201" s="42"/>
      <c r="OU201" s="42"/>
      <c r="OV201" s="42"/>
      <c r="OW201" s="42"/>
      <c r="OX201" s="42"/>
      <c r="OY201" s="42"/>
      <c r="OZ201" s="42"/>
      <c r="PA201" s="42"/>
      <c r="PB201" s="42"/>
      <c r="PC201" s="42"/>
      <c r="PD201" s="42"/>
      <c r="PE201" s="42"/>
      <c r="PF201" s="42"/>
      <c r="PG201" s="42"/>
      <c r="PH201" s="42"/>
      <c r="PI201" s="42"/>
      <c r="PJ201" s="42"/>
      <c r="PK201" s="42"/>
      <c r="PL201" s="42"/>
      <c r="PM201" s="42"/>
      <c r="PN201" s="42"/>
      <c r="PO201" s="42"/>
      <c r="PP201" s="42"/>
      <c r="PQ201" s="42"/>
      <c r="PR201" s="42"/>
      <c r="PS201" s="42"/>
      <c r="PT201" s="42"/>
      <c r="PU201" s="42"/>
      <c r="PV201" s="42"/>
      <c r="PW201" s="42"/>
      <c r="PX201" s="42"/>
      <c r="PY201" s="42"/>
      <c r="PZ201" s="42"/>
      <c r="QA201" s="42"/>
      <c r="QB201" s="42"/>
      <c r="QC201" s="42"/>
      <c r="QD201" s="42"/>
      <c r="QE201" s="42"/>
      <c r="QF201" s="42"/>
      <c r="QG201" s="42"/>
      <c r="QH201" s="42"/>
      <c r="QI201" s="42"/>
      <c r="QJ201" s="42"/>
      <c r="QK201" s="42"/>
      <c r="QL201" s="42"/>
      <c r="QM201" s="42"/>
      <c r="QN201" s="42"/>
      <c r="QO201" s="42"/>
      <c r="QP201" s="42"/>
      <c r="QQ201" s="42"/>
      <c r="QR201" s="42"/>
      <c r="QS201" s="42"/>
      <c r="QT201" s="42"/>
      <c r="QU201" s="42"/>
      <c r="QV201" s="42"/>
      <c r="QW201" s="42"/>
      <c r="QX201" s="42"/>
      <c r="QY201" s="42"/>
      <c r="QZ201" s="42"/>
      <c r="RA201" s="42"/>
      <c r="RB201" s="42"/>
      <c r="RC201" s="42"/>
      <c r="RD201" s="42"/>
      <c r="RE201" s="42"/>
      <c r="RF201" s="42"/>
      <c r="RG201" s="42"/>
      <c r="RH201" s="42"/>
      <c r="RI201" s="42"/>
      <c r="RJ201" s="42"/>
      <c r="RK201" s="42"/>
      <c r="RL201" s="42"/>
      <c r="RM201" s="42"/>
      <c r="RN201" s="42"/>
      <c r="RO201" s="42"/>
      <c r="RP201" s="42"/>
      <c r="RQ201" s="42"/>
      <c r="RR201" s="42"/>
      <c r="RS201" s="42"/>
      <c r="RT201" s="42"/>
      <c r="RU201" s="42"/>
      <c r="RV201" s="42"/>
      <c r="RW201" s="42"/>
      <c r="RX201" s="42"/>
      <c r="RY201" s="42"/>
      <c r="RZ201" s="42"/>
      <c r="SA201" s="42"/>
      <c r="SB201" s="42"/>
      <c r="SC201" s="42"/>
      <c r="SD201" s="42"/>
      <c r="SE201" s="42"/>
      <c r="SF201" s="42"/>
      <c r="SG201" s="42"/>
      <c r="SH201" s="42"/>
      <c r="SI201" s="42"/>
      <c r="SJ201" s="42"/>
      <c r="SK201" s="42"/>
      <c r="SL201" s="42"/>
      <c r="SM201" s="42"/>
      <c r="SN201" s="42"/>
      <c r="SO201" s="42"/>
      <c r="SP201" s="42"/>
      <c r="SQ201" s="42"/>
      <c r="SR201" s="42"/>
      <c r="SS201" s="42"/>
      <c r="ST201" s="42"/>
      <c r="SU201" s="42"/>
      <c r="SV201" s="42"/>
      <c r="SW201" s="42"/>
      <c r="SX201" s="42"/>
      <c r="SY201" s="42"/>
      <c r="SZ201" s="42"/>
      <c r="TA201" s="42"/>
      <c r="TB201" s="42"/>
      <c r="TC201" s="42"/>
      <c r="TD201" s="42"/>
      <c r="TE201" s="42"/>
      <c r="TF201" s="42"/>
      <c r="TG201" s="42"/>
      <c r="TH201" s="42"/>
      <c r="TI201" s="42"/>
      <c r="TJ201" s="42"/>
      <c r="TK201" s="42"/>
      <c r="TL201" s="42"/>
      <c r="TM201" s="42"/>
      <c r="TN201" s="42"/>
      <c r="TO201" s="42"/>
      <c r="TP201" s="42"/>
      <c r="TQ201" s="42"/>
      <c r="TR201" s="42"/>
      <c r="TS201" s="42"/>
      <c r="TT201" s="42"/>
      <c r="TU201" s="42"/>
      <c r="TV201" s="42"/>
      <c r="TW201" s="42"/>
      <c r="TX201" s="42"/>
      <c r="TY201" s="42"/>
      <c r="TZ201" s="42"/>
      <c r="UA201" s="42"/>
      <c r="UB201" s="42"/>
      <c r="UC201" s="42"/>
      <c r="UD201" s="42"/>
      <c r="UE201" s="42"/>
      <c r="UF201" s="42"/>
      <c r="UG201" s="42"/>
      <c r="UH201" s="42"/>
      <c r="UI201" s="42"/>
      <c r="UJ201" s="42"/>
      <c r="UK201" s="42"/>
      <c r="UL201" s="42"/>
      <c r="UM201" s="42"/>
      <c r="UN201" s="42"/>
      <c r="UO201" s="42"/>
      <c r="UP201" s="42"/>
      <c r="UQ201" s="42"/>
      <c r="UR201" s="42"/>
      <c r="US201" s="42"/>
      <c r="UT201" s="42"/>
      <c r="UU201" s="42"/>
      <c r="UV201" s="42"/>
      <c r="UW201" s="42"/>
      <c r="UX201" s="42"/>
      <c r="UY201" s="42"/>
      <c r="UZ201" s="42"/>
      <c r="VA201" s="42"/>
      <c r="VB201" s="42"/>
      <c r="VC201" s="42"/>
      <c r="VD201" s="42"/>
      <c r="VE201" s="42"/>
      <c r="VF201" s="42"/>
      <c r="VG201" s="42"/>
      <c r="VH201" s="42"/>
      <c r="VI201" s="42"/>
      <c r="VJ201" s="42"/>
      <c r="VK201" s="42"/>
      <c r="VL201" s="42"/>
      <c r="VM201" s="42"/>
      <c r="VN201" s="42"/>
      <c r="VO201" s="42"/>
      <c r="VP201" s="42"/>
      <c r="VQ201" s="42"/>
      <c r="VR201" s="42"/>
      <c r="VS201" s="42"/>
      <c r="VT201" s="42"/>
      <c r="VU201" s="42"/>
      <c r="VV201" s="42"/>
      <c r="VW201" s="42"/>
      <c r="VX201" s="42"/>
      <c r="VY201" s="42"/>
      <c r="VZ201" s="42"/>
      <c r="WA201" s="42"/>
      <c r="WB201" s="42"/>
      <c r="WC201" s="42"/>
      <c r="WD201" s="42"/>
      <c r="WE201" s="42"/>
      <c r="WF201" s="42"/>
      <c r="WG201" s="42"/>
      <c r="WH201" s="42"/>
      <c r="WI201" s="42"/>
      <c r="WJ201" s="42"/>
      <c r="WK201" s="42"/>
      <c r="WL201" s="42"/>
      <c r="WM201" s="42"/>
      <c r="WN201" s="42"/>
      <c r="WO201" s="42"/>
      <c r="WP201" s="42"/>
      <c r="WQ201" s="42"/>
      <c r="WR201" s="42"/>
      <c r="WS201" s="42"/>
      <c r="WT201" s="42"/>
      <c r="WU201" s="42"/>
      <c r="WV201" s="42"/>
      <c r="WW201" s="42"/>
      <c r="WX201" s="42"/>
      <c r="WY201" s="42"/>
      <c r="WZ201" s="42"/>
      <c r="XA201" s="42"/>
      <c r="XB201" s="42"/>
      <c r="XC201" s="42"/>
      <c r="XD201" s="42"/>
      <c r="XE201" s="42"/>
      <c r="XF201" s="42"/>
      <c r="XG201" s="42"/>
      <c r="XH201" s="42"/>
      <c r="XI201" s="42"/>
      <c r="XJ201" s="42"/>
      <c r="XK201" s="42"/>
      <c r="XL201" s="42"/>
      <c r="XM201" s="42"/>
      <c r="XN201" s="42"/>
      <c r="XO201" s="42"/>
      <c r="XP201" s="42"/>
      <c r="XQ201" s="42"/>
      <c r="XR201" s="42"/>
      <c r="XS201" s="42"/>
      <c r="XT201" s="42"/>
      <c r="XU201" s="42"/>
      <c r="XV201" s="42"/>
      <c r="XW201" s="42"/>
      <c r="XX201" s="42"/>
      <c r="XY201" s="42"/>
      <c r="XZ201" s="42"/>
      <c r="YA201" s="42"/>
      <c r="YB201" s="42"/>
      <c r="YC201" s="42"/>
      <c r="YD201" s="42"/>
      <c r="YE201" s="42"/>
      <c r="YF201" s="42"/>
      <c r="YG201" s="42"/>
      <c r="YH201" s="42"/>
      <c r="YI201" s="42"/>
      <c r="YJ201" s="42"/>
      <c r="YK201" s="42"/>
      <c r="YL201" s="42"/>
      <c r="YM201" s="42"/>
      <c r="YN201" s="42"/>
      <c r="YO201" s="42"/>
      <c r="YP201" s="42"/>
      <c r="YQ201" s="42"/>
      <c r="YR201" s="42"/>
      <c r="YS201" s="42"/>
      <c r="YT201" s="42"/>
      <c r="YU201" s="42"/>
      <c r="YV201" s="42"/>
      <c r="YW201" s="42"/>
      <c r="YX201" s="42"/>
      <c r="YY201" s="42"/>
      <c r="YZ201" s="42"/>
      <c r="ZA201" s="42"/>
      <c r="ZB201" s="42"/>
      <c r="ZC201" s="42"/>
      <c r="ZD201" s="42"/>
      <c r="ZE201" s="42"/>
      <c r="ZF201" s="42"/>
      <c r="ZG201" s="42"/>
      <c r="ZH201" s="42"/>
      <c r="ZI201" s="42"/>
      <c r="ZJ201" s="42"/>
      <c r="ZK201" s="42"/>
      <c r="ZL201" s="42"/>
      <c r="ZM201" s="42"/>
      <c r="ZN201" s="42"/>
      <c r="ZO201" s="42"/>
      <c r="ZP201" s="42"/>
      <c r="ZQ201" s="42"/>
      <c r="ZR201" s="42"/>
      <c r="ZS201" s="42"/>
      <c r="ZT201" s="42"/>
      <c r="ZU201" s="42"/>
      <c r="ZV201" s="42"/>
      <c r="ZW201" s="42"/>
      <c r="ZX201" s="42"/>
      <c r="ZY201" s="42"/>
      <c r="ZZ201" s="42"/>
      <c r="AAA201" s="42"/>
      <c r="AAB201" s="42"/>
      <c r="AAC201" s="42"/>
      <c r="AAD201" s="42"/>
      <c r="AAE201" s="42"/>
      <c r="AAF201" s="42"/>
      <c r="AAG201" s="42"/>
      <c r="AAH201" s="42"/>
      <c r="AAI201" s="42"/>
      <c r="AAJ201" s="42"/>
      <c r="AAK201" s="42"/>
      <c r="AAL201" s="42"/>
      <c r="AAM201" s="42"/>
      <c r="AAN201" s="42"/>
      <c r="AAO201" s="42"/>
      <c r="AAP201" s="42"/>
      <c r="AAQ201" s="42"/>
      <c r="AAR201" s="42"/>
      <c r="AAS201" s="42"/>
      <c r="AAT201" s="42"/>
      <c r="AAU201" s="42"/>
      <c r="AAV201" s="42"/>
      <c r="AAW201" s="42"/>
      <c r="AAX201" s="42"/>
      <c r="AAY201" s="42"/>
      <c r="AAZ201" s="42"/>
      <c r="ABA201" s="42"/>
      <c r="ABB201" s="42"/>
      <c r="ABC201" s="42"/>
      <c r="ABD201" s="42"/>
      <c r="ABE201" s="42"/>
      <c r="ABF201" s="42"/>
      <c r="ABG201" s="42"/>
      <c r="ABH201" s="42"/>
      <c r="ABI201" s="42"/>
      <c r="ABJ201" s="42"/>
      <c r="ABK201" s="42"/>
      <c r="ABL201" s="42"/>
      <c r="ABM201" s="42"/>
      <c r="ABN201" s="42"/>
      <c r="ABO201" s="42"/>
      <c r="ABP201" s="42"/>
      <c r="ABQ201" s="42"/>
      <c r="ABR201" s="42"/>
      <c r="ABS201" s="42"/>
      <c r="ABT201" s="42"/>
      <c r="ABU201" s="42"/>
      <c r="ABV201" s="42"/>
      <c r="ABW201" s="42"/>
      <c r="ABX201" s="42"/>
      <c r="ABY201" s="42"/>
      <c r="ABZ201" s="42"/>
      <c r="ACA201" s="42"/>
      <c r="ACB201" s="42"/>
      <c r="ACC201" s="42"/>
      <c r="ACD201" s="42"/>
      <c r="ACE201" s="42"/>
      <c r="ACF201" s="42"/>
      <c r="ACG201" s="42"/>
      <c r="ACH201" s="42"/>
      <c r="ACI201" s="42"/>
      <c r="ACJ201" s="42"/>
      <c r="ACK201" s="42"/>
      <c r="ACL201" s="42"/>
      <c r="ACM201" s="42"/>
      <c r="ACN201" s="42"/>
      <c r="ACO201" s="42"/>
      <c r="ACP201" s="42"/>
      <c r="ACQ201" s="42"/>
      <c r="ACR201" s="42"/>
      <c r="ACS201" s="42"/>
      <c r="ACT201" s="42"/>
      <c r="ACU201" s="42"/>
      <c r="ACV201" s="42"/>
      <c r="ACW201" s="42"/>
      <c r="ACX201" s="42"/>
      <c r="ACY201" s="42"/>
      <c r="ACZ201" s="42"/>
      <c r="ADA201" s="42"/>
      <c r="ADB201" s="42"/>
      <c r="ADC201" s="42"/>
      <c r="ADD201" s="42"/>
      <c r="ADE201" s="42"/>
      <c r="ADF201" s="42"/>
      <c r="ADG201" s="42"/>
      <c r="ADH201" s="42"/>
      <c r="ADI201" s="42"/>
      <c r="ADJ201" s="42"/>
      <c r="ADK201" s="42"/>
      <c r="ADL201" s="42"/>
      <c r="ADM201" s="42"/>
      <c r="ADN201" s="42"/>
      <c r="ADO201" s="42"/>
      <c r="ADP201" s="42"/>
      <c r="ADQ201" s="42"/>
      <c r="ADR201" s="42"/>
      <c r="ADS201" s="42"/>
      <c r="ADT201" s="42"/>
      <c r="ADU201" s="42"/>
      <c r="ADV201" s="42"/>
      <c r="ADW201" s="42"/>
      <c r="ADX201" s="42"/>
      <c r="ADY201" s="42"/>
      <c r="ADZ201" s="42"/>
      <c r="AEA201" s="42"/>
      <c r="AEB201" s="42"/>
      <c r="AEC201" s="42"/>
      <c r="AED201" s="42"/>
      <c r="AEE201" s="42"/>
      <c r="AEF201" s="42"/>
      <c r="AEG201" s="42"/>
      <c r="AEH201" s="42"/>
      <c r="AEI201" s="42"/>
      <c r="AEJ201" s="42"/>
      <c r="AEK201" s="42"/>
      <c r="AEL201" s="42"/>
      <c r="AEM201" s="42"/>
      <c r="AEN201" s="42"/>
      <c r="AEO201" s="42"/>
      <c r="AEP201" s="42"/>
      <c r="AEQ201" s="42"/>
      <c r="AER201" s="42"/>
      <c r="AES201" s="42"/>
      <c r="AET201" s="42"/>
      <c r="AEU201" s="42"/>
      <c r="AEV201" s="42"/>
      <c r="AEW201" s="42"/>
      <c r="AEX201" s="42"/>
      <c r="AEY201" s="42"/>
      <c r="AEZ201" s="42"/>
      <c r="AFA201" s="42"/>
      <c r="AFB201" s="42"/>
      <c r="AFC201" s="42"/>
      <c r="AFD201" s="42"/>
      <c r="AFE201" s="42"/>
      <c r="AFF201" s="42"/>
      <c r="AFG201" s="42"/>
      <c r="AFH201" s="42"/>
      <c r="AFI201" s="42"/>
      <c r="AFJ201" s="42"/>
      <c r="AFK201" s="42"/>
      <c r="AFL201" s="42"/>
      <c r="AFM201" s="42"/>
      <c r="AFN201" s="42"/>
      <c r="AFO201" s="42"/>
      <c r="AFP201" s="42"/>
      <c r="AFQ201" s="42"/>
      <c r="AFR201" s="42"/>
      <c r="AFS201" s="42"/>
      <c r="AFT201" s="42"/>
      <c r="AFU201" s="42"/>
      <c r="AFV201" s="42"/>
      <c r="AFW201" s="42"/>
      <c r="AFX201" s="42"/>
      <c r="AFY201" s="42"/>
      <c r="AFZ201" s="42"/>
      <c r="AGA201" s="42"/>
      <c r="AGB201" s="42"/>
      <c r="AGC201" s="42"/>
      <c r="AGD201" s="42"/>
      <c r="AGE201" s="42"/>
      <c r="AGF201" s="42"/>
      <c r="AGG201" s="42"/>
      <c r="AGH201" s="42"/>
      <c r="AGI201" s="42"/>
      <c r="AGJ201" s="42"/>
      <c r="AGK201" s="42"/>
      <c r="AGL201" s="42"/>
      <c r="AGM201" s="42"/>
      <c r="AGN201" s="42"/>
      <c r="AGO201" s="42"/>
      <c r="AGP201" s="42"/>
      <c r="AGQ201" s="42"/>
      <c r="AGR201" s="42"/>
      <c r="AGS201" s="42"/>
      <c r="AGT201" s="42"/>
      <c r="AGU201" s="42"/>
      <c r="AGV201" s="42"/>
      <c r="AGW201" s="42"/>
      <c r="AGX201" s="42"/>
      <c r="AGY201" s="42"/>
      <c r="AGZ201" s="42"/>
      <c r="AHA201" s="42"/>
      <c r="AHB201" s="42"/>
      <c r="AHC201" s="42"/>
      <c r="AHD201" s="42"/>
      <c r="AHE201" s="42"/>
      <c r="AHF201" s="42"/>
      <c r="AHG201" s="42"/>
      <c r="AHH201" s="42"/>
      <c r="AHI201" s="42"/>
      <c r="AHJ201" s="42"/>
      <c r="AHK201" s="42"/>
      <c r="AHL201" s="42"/>
      <c r="AHM201" s="42"/>
      <c r="AHN201" s="42"/>
      <c r="AHO201" s="42"/>
      <c r="AHP201" s="42"/>
      <c r="AHQ201" s="42"/>
      <c r="AHR201" s="42"/>
      <c r="AHS201" s="42"/>
      <c r="AHT201" s="42"/>
      <c r="AHU201" s="42"/>
      <c r="AHV201" s="42"/>
      <c r="AHW201" s="42"/>
      <c r="AHX201" s="42"/>
      <c r="AHY201" s="42"/>
      <c r="AHZ201" s="42"/>
      <c r="AIA201" s="42"/>
      <c r="AIB201" s="42"/>
      <c r="AIC201" s="42"/>
      <c r="AID201" s="42"/>
      <c r="AIE201" s="42"/>
      <c r="AIF201" s="42"/>
      <c r="AIG201" s="42"/>
      <c r="AIH201" s="42"/>
      <c r="AII201" s="42"/>
      <c r="AIJ201" s="42"/>
      <c r="AIK201" s="42"/>
      <c r="AIL201" s="42"/>
      <c r="AIM201" s="42"/>
      <c r="AIN201" s="42"/>
      <c r="AIO201" s="42"/>
      <c r="AIP201" s="42"/>
      <c r="AIQ201" s="42"/>
      <c r="AIR201" s="42"/>
      <c r="AIS201" s="42"/>
      <c r="AIT201" s="42"/>
      <c r="AIU201" s="42"/>
      <c r="AIV201" s="42"/>
      <c r="AIW201" s="42"/>
      <c r="AIX201" s="42"/>
      <c r="AIY201" s="42"/>
      <c r="AIZ201" s="42"/>
      <c r="AJA201" s="42"/>
      <c r="AJB201" s="42"/>
      <c r="AJC201" s="42"/>
      <c r="AJD201" s="42"/>
      <c r="AJE201" s="42"/>
      <c r="AJF201" s="42"/>
      <c r="AJG201" s="42"/>
      <c r="AJH201" s="42"/>
      <c r="AJI201" s="42"/>
      <c r="AJJ201" s="42"/>
      <c r="AJK201" s="42"/>
      <c r="AJL201" s="42"/>
      <c r="AJM201" s="42"/>
      <c r="AJN201" s="42"/>
      <c r="AJO201" s="42"/>
      <c r="AJP201" s="42"/>
      <c r="AJQ201" s="42"/>
      <c r="AJR201" s="42"/>
      <c r="AJS201" s="42"/>
      <c r="AJT201" s="42"/>
      <c r="AJU201" s="42"/>
      <c r="AJV201" s="42"/>
      <c r="AJW201" s="42"/>
      <c r="AJX201" s="42"/>
      <c r="AJY201" s="42"/>
      <c r="AJZ201" s="42"/>
      <c r="AKA201" s="42"/>
      <c r="AKB201" s="42"/>
      <c r="AKC201" s="42"/>
      <c r="AKD201" s="42"/>
      <c r="AKE201" s="42"/>
      <c r="AKF201" s="42"/>
      <c r="AKG201" s="42"/>
      <c r="AKH201" s="42"/>
      <c r="AKI201" s="42"/>
      <c r="AKJ201" s="42"/>
      <c r="AKK201" s="42"/>
      <c r="AKL201" s="42"/>
      <c r="AKM201" s="42"/>
      <c r="AKN201" s="42"/>
      <c r="AKO201" s="42"/>
      <c r="AKP201" s="42"/>
      <c r="AKQ201" s="42"/>
      <c r="AKR201" s="42"/>
      <c r="AKS201" s="42"/>
      <c r="AKT201" s="42"/>
      <c r="AKU201" s="42"/>
      <c r="AKV201" s="42"/>
      <c r="AKW201" s="42"/>
      <c r="AKX201" s="42"/>
      <c r="AKY201" s="42"/>
      <c r="AKZ201" s="42"/>
      <c r="ALA201" s="42"/>
      <c r="ALB201" s="42"/>
      <c r="ALC201" s="42"/>
      <c r="ALD201" s="42"/>
      <c r="ALE201" s="42"/>
      <c r="ALF201" s="42"/>
      <c r="ALG201" s="42"/>
      <c r="ALH201" s="42"/>
      <c r="ALI201" s="42"/>
      <c r="ALJ201" s="42"/>
      <c r="ALK201" s="42"/>
      <c r="ALL201" s="42"/>
      <c r="ALM201" s="42"/>
      <c r="ALN201" s="42"/>
      <c r="ALO201" s="42"/>
      <c r="ALP201" s="42"/>
      <c r="ALQ201" s="42"/>
      <c r="ALR201" s="42"/>
      <c r="ALS201" s="42"/>
      <c r="ALT201" s="42"/>
      <c r="ALU201" s="42"/>
      <c r="ALV201" s="42"/>
      <c r="ALW201" s="42"/>
      <c r="ALX201" s="42"/>
      <c r="ALY201" s="42"/>
      <c r="ALZ201" s="42"/>
      <c r="AMA201" s="42"/>
      <c r="AMB201" s="42"/>
      <c r="AMC201" s="42"/>
      <c r="AMD201" s="42"/>
      <c r="AME201" s="42"/>
    </row>
    <row r="202" spans="1:1019" ht="20.25" customHeight="1" thickBot="1" x14ac:dyDescent="0.25">
      <c r="A202" s="594"/>
      <c r="B202" s="584"/>
      <c r="C202" s="608"/>
      <c r="D202" s="630"/>
      <c r="E202" s="632"/>
      <c r="F202" s="565"/>
      <c r="G202" s="555"/>
      <c r="H202" s="558"/>
      <c r="I202" s="536"/>
      <c r="J202" s="130" t="s">
        <v>29</v>
      </c>
      <c r="K202" s="189">
        <f>+L202+N202</f>
        <v>10</v>
      </c>
      <c r="L202" s="220">
        <v>0</v>
      </c>
      <c r="M202" s="103">
        <v>0</v>
      </c>
      <c r="N202" s="221">
        <v>10</v>
      </c>
      <c r="O202" s="189">
        <f>+P202+R202</f>
        <v>20</v>
      </c>
      <c r="P202" s="220">
        <v>0</v>
      </c>
      <c r="Q202" s="103">
        <v>0</v>
      </c>
      <c r="R202" s="221">
        <v>20</v>
      </c>
      <c r="S202" s="189">
        <f>+T202+V202</f>
        <v>0</v>
      </c>
      <c r="T202" s="220">
        <v>0</v>
      </c>
      <c r="U202" s="103">
        <v>0</v>
      </c>
      <c r="V202" s="221">
        <v>0</v>
      </c>
      <c r="W202" s="189">
        <f>+X202+Z202</f>
        <v>0</v>
      </c>
      <c r="X202" s="220">
        <v>0</v>
      </c>
      <c r="Y202" s="220">
        <v>0</v>
      </c>
      <c r="Z202" s="221">
        <v>0</v>
      </c>
      <c r="AA202" s="222">
        <v>0</v>
      </c>
      <c r="AB202" s="222">
        <v>0</v>
      </c>
      <c r="AC202" s="533"/>
      <c r="AD202" s="532"/>
      <c r="AE202" s="532"/>
      <c r="AF202" s="578"/>
      <c r="AG202" s="42"/>
      <c r="AH202" s="42"/>
      <c r="AI202" s="42"/>
      <c r="AJ202" s="42"/>
      <c r="AK202" s="42"/>
      <c r="AL202" s="42"/>
      <c r="AM202" s="42"/>
      <c r="AN202" s="68"/>
      <c r="AO202" s="68"/>
      <c r="AP202" s="68"/>
      <c r="AQ202" s="59"/>
      <c r="AR202" s="59"/>
      <c r="AS202" s="59"/>
      <c r="AT202" s="59"/>
      <c r="AU202" s="59"/>
      <c r="AV202" s="59"/>
      <c r="AW202" s="59"/>
      <c r="AX202" s="59"/>
      <c r="AY202" s="59"/>
      <c r="AZ202" s="59"/>
      <c r="BA202" s="59"/>
      <c r="BB202" s="59"/>
      <c r="BC202" s="59"/>
      <c r="BD202" s="59"/>
      <c r="BE202" s="59"/>
      <c r="BF202" s="59"/>
      <c r="BG202" s="60"/>
      <c r="BH202" s="68"/>
      <c r="BI202" s="68"/>
      <c r="BJ202" s="68"/>
      <c r="BK202" s="68"/>
      <c r="BL202" s="68"/>
      <c r="BM202" s="68"/>
      <c r="BN202" s="68"/>
      <c r="BO202" s="68"/>
      <c r="BP202" s="42"/>
      <c r="BQ202" s="42"/>
      <c r="BR202" s="42"/>
      <c r="BS202" s="42"/>
      <c r="BT202" s="42"/>
      <c r="BU202" s="42"/>
      <c r="BV202" s="42"/>
      <c r="BW202" s="42"/>
      <c r="BX202" s="42"/>
      <c r="BY202" s="42"/>
      <c r="BZ202" s="42"/>
      <c r="CA202" s="42"/>
      <c r="CB202" s="42"/>
      <c r="CC202" s="42"/>
      <c r="CD202" s="42"/>
      <c r="CE202" s="42"/>
      <c r="CF202" s="42"/>
      <c r="CG202" s="42"/>
      <c r="CH202" s="42"/>
      <c r="CI202" s="42"/>
      <c r="CJ202" s="42"/>
      <c r="CK202" s="42"/>
      <c r="CL202" s="42"/>
      <c r="CM202" s="42"/>
      <c r="CN202" s="42"/>
      <c r="CO202" s="42"/>
      <c r="CP202" s="42"/>
      <c r="CQ202" s="42"/>
      <c r="CR202" s="42"/>
      <c r="CS202" s="42"/>
      <c r="CT202" s="42"/>
      <c r="CU202" s="42"/>
      <c r="CV202" s="42"/>
      <c r="CW202" s="42"/>
      <c r="CX202" s="42"/>
      <c r="CY202" s="42"/>
      <c r="CZ202" s="42"/>
      <c r="DA202" s="42"/>
      <c r="DB202" s="42"/>
      <c r="DC202" s="42"/>
      <c r="DD202" s="42"/>
      <c r="DE202" s="42"/>
      <c r="DF202" s="42"/>
      <c r="DG202" s="42"/>
      <c r="DH202" s="42"/>
      <c r="DI202" s="42"/>
      <c r="DJ202" s="42"/>
      <c r="DK202" s="42"/>
      <c r="DL202" s="42"/>
      <c r="DM202" s="42"/>
      <c r="DN202" s="42"/>
      <c r="DO202" s="42"/>
      <c r="DP202" s="42"/>
      <c r="DQ202" s="42"/>
      <c r="DR202" s="42"/>
      <c r="DS202" s="42"/>
      <c r="DT202" s="42"/>
      <c r="DU202" s="42"/>
      <c r="DV202" s="42"/>
      <c r="DW202" s="42"/>
      <c r="DX202" s="42"/>
      <c r="DY202" s="42"/>
      <c r="DZ202" s="42"/>
      <c r="EA202" s="42"/>
      <c r="EB202" s="42"/>
      <c r="EC202" s="42"/>
      <c r="ED202" s="42"/>
      <c r="EE202" s="42"/>
      <c r="EF202" s="42"/>
      <c r="EG202" s="42"/>
      <c r="EH202" s="42"/>
      <c r="EI202" s="42"/>
      <c r="EJ202" s="42"/>
      <c r="EK202" s="42"/>
      <c r="EL202" s="42"/>
      <c r="EM202" s="42"/>
      <c r="EN202" s="42"/>
      <c r="EO202" s="42"/>
      <c r="EP202" s="42"/>
      <c r="EQ202" s="42"/>
      <c r="ER202" s="42"/>
      <c r="ES202" s="42"/>
      <c r="ET202" s="42"/>
      <c r="EU202" s="42"/>
      <c r="EV202" s="42"/>
      <c r="EW202" s="42"/>
      <c r="EX202" s="42"/>
      <c r="EY202" s="42"/>
      <c r="EZ202" s="42"/>
      <c r="FA202" s="42"/>
      <c r="FB202" s="42"/>
      <c r="FC202" s="42"/>
      <c r="FD202" s="42"/>
      <c r="FE202" s="42"/>
      <c r="FF202" s="42"/>
      <c r="FG202" s="42"/>
      <c r="FH202" s="42"/>
      <c r="FI202" s="42"/>
      <c r="FJ202" s="42"/>
      <c r="FK202" s="42"/>
      <c r="FL202" s="42"/>
      <c r="FM202" s="42"/>
      <c r="FN202" s="42"/>
      <c r="FO202" s="42"/>
      <c r="FP202" s="42"/>
      <c r="FQ202" s="42"/>
      <c r="FR202" s="42"/>
      <c r="FS202" s="42"/>
      <c r="FT202" s="42"/>
      <c r="FU202" s="42"/>
      <c r="FV202" s="42"/>
      <c r="FW202" s="42"/>
      <c r="FX202" s="42"/>
      <c r="FY202" s="42"/>
      <c r="FZ202" s="42"/>
      <c r="GA202" s="42"/>
      <c r="GB202" s="42"/>
      <c r="GC202" s="42"/>
      <c r="GD202" s="42"/>
      <c r="GE202" s="42"/>
      <c r="GF202" s="42"/>
      <c r="GG202" s="42"/>
      <c r="GH202" s="42"/>
      <c r="GI202" s="42"/>
      <c r="GJ202" s="42"/>
      <c r="GK202" s="42"/>
      <c r="GL202" s="42"/>
      <c r="GM202" s="42"/>
      <c r="GN202" s="42"/>
      <c r="GO202" s="42"/>
      <c r="GP202" s="42"/>
      <c r="GQ202" s="42"/>
      <c r="GR202" s="42"/>
      <c r="GS202" s="42"/>
      <c r="GT202" s="42"/>
      <c r="GU202" s="42"/>
      <c r="GV202" s="42"/>
      <c r="GW202" s="42"/>
      <c r="GX202" s="42"/>
      <c r="GY202" s="42"/>
      <c r="GZ202" s="42"/>
      <c r="HA202" s="42"/>
      <c r="HB202" s="42"/>
      <c r="HC202" s="42"/>
      <c r="HD202" s="42"/>
      <c r="HE202" s="42"/>
      <c r="HF202" s="42"/>
      <c r="HG202" s="42"/>
      <c r="HH202" s="42"/>
      <c r="HI202" s="42"/>
      <c r="HJ202" s="42"/>
      <c r="HK202" s="42"/>
      <c r="HL202" s="42"/>
      <c r="HM202" s="42"/>
      <c r="HN202" s="42"/>
      <c r="HO202" s="42"/>
      <c r="HP202" s="42"/>
      <c r="HQ202" s="42"/>
      <c r="HR202" s="42"/>
      <c r="HS202" s="42"/>
      <c r="HT202" s="42"/>
      <c r="HU202" s="42"/>
      <c r="HV202" s="42"/>
      <c r="HW202" s="42"/>
      <c r="HX202" s="42"/>
      <c r="HY202" s="42"/>
      <c r="HZ202" s="42"/>
      <c r="IA202" s="42"/>
      <c r="IB202" s="42"/>
      <c r="IC202" s="42"/>
      <c r="ID202" s="42"/>
      <c r="IE202" s="42"/>
      <c r="IF202" s="42"/>
      <c r="IG202" s="42"/>
      <c r="IH202" s="42"/>
      <c r="II202" s="42"/>
      <c r="IJ202" s="42"/>
      <c r="IK202" s="42"/>
      <c r="IL202" s="42"/>
      <c r="IM202" s="42"/>
      <c r="IN202" s="42"/>
      <c r="IO202" s="42"/>
      <c r="IP202" s="42"/>
      <c r="IQ202" s="42"/>
      <c r="IR202" s="42"/>
      <c r="IS202" s="42"/>
      <c r="IT202" s="42"/>
      <c r="IU202" s="42"/>
      <c r="IV202" s="42"/>
      <c r="IW202" s="42"/>
      <c r="IX202" s="42"/>
      <c r="IY202" s="42"/>
      <c r="IZ202" s="42"/>
      <c r="JA202" s="42"/>
      <c r="JB202" s="42"/>
      <c r="JC202" s="42"/>
      <c r="JD202" s="42"/>
      <c r="JE202" s="42"/>
      <c r="JF202" s="42"/>
      <c r="JG202" s="42"/>
      <c r="JH202" s="42"/>
      <c r="JI202" s="42"/>
      <c r="JJ202" s="42"/>
      <c r="JK202" s="42"/>
      <c r="JL202" s="42"/>
      <c r="JM202" s="42"/>
      <c r="JN202" s="42"/>
      <c r="JO202" s="42"/>
      <c r="JP202" s="42"/>
      <c r="JQ202" s="42"/>
      <c r="JR202" s="42"/>
      <c r="JS202" s="42"/>
      <c r="JT202" s="42"/>
      <c r="JU202" s="42"/>
      <c r="JV202" s="42"/>
      <c r="JW202" s="42"/>
      <c r="JX202" s="42"/>
      <c r="JY202" s="42"/>
      <c r="JZ202" s="42"/>
      <c r="KA202" s="42"/>
      <c r="KB202" s="42"/>
      <c r="KC202" s="42"/>
      <c r="KD202" s="42"/>
      <c r="KE202" s="42"/>
      <c r="KF202" s="42"/>
      <c r="KG202" s="42"/>
      <c r="KH202" s="42"/>
      <c r="KI202" s="42"/>
      <c r="KJ202" s="42"/>
      <c r="KK202" s="42"/>
      <c r="KL202" s="42"/>
      <c r="KM202" s="42"/>
      <c r="KN202" s="42"/>
      <c r="KO202" s="42"/>
      <c r="KP202" s="42"/>
      <c r="KQ202" s="42"/>
      <c r="KR202" s="42"/>
      <c r="KS202" s="42"/>
      <c r="KT202" s="42"/>
      <c r="KU202" s="42"/>
      <c r="KV202" s="42"/>
      <c r="KW202" s="42"/>
      <c r="KX202" s="42"/>
      <c r="KY202" s="42"/>
      <c r="KZ202" s="42"/>
      <c r="LA202" s="42"/>
      <c r="LB202" s="42"/>
      <c r="LC202" s="42"/>
      <c r="LD202" s="42"/>
      <c r="LE202" s="42"/>
      <c r="LF202" s="42"/>
      <c r="LG202" s="42"/>
      <c r="LH202" s="42"/>
      <c r="LI202" s="42"/>
      <c r="LJ202" s="42"/>
      <c r="LK202" s="42"/>
      <c r="LL202" s="42"/>
      <c r="LM202" s="42"/>
      <c r="LN202" s="42"/>
      <c r="LO202" s="42"/>
      <c r="LP202" s="42"/>
      <c r="LQ202" s="42"/>
      <c r="LR202" s="42"/>
      <c r="LS202" s="42"/>
      <c r="LT202" s="42"/>
      <c r="LU202" s="42"/>
      <c r="LV202" s="42"/>
      <c r="LW202" s="42"/>
      <c r="LX202" s="42"/>
      <c r="LY202" s="42"/>
      <c r="LZ202" s="42"/>
      <c r="MA202" s="42"/>
      <c r="MB202" s="42"/>
      <c r="MC202" s="42"/>
      <c r="MD202" s="42"/>
      <c r="ME202" s="42"/>
      <c r="MF202" s="42"/>
      <c r="MG202" s="42"/>
      <c r="MH202" s="42"/>
      <c r="MI202" s="42"/>
      <c r="MJ202" s="42"/>
      <c r="MK202" s="42"/>
      <c r="ML202" s="42"/>
      <c r="MM202" s="42"/>
      <c r="MN202" s="42"/>
      <c r="MO202" s="42"/>
      <c r="MP202" s="42"/>
      <c r="MQ202" s="42"/>
      <c r="MR202" s="42"/>
      <c r="MS202" s="42"/>
      <c r="MT202" s="42"/>
      <c r="MU202" s="42"/>
      <c r="MV202" s="42"/>
      <c r="MW202" s="42"/>
      <c r="MX202" s="42"/>
      <c r="MY202" s="42"/>
      <c r="MZ202" s="42"/>
      <c r="NA202" s="42"/>
      <c r="NB202" s="42"/>
      <c r="NC202" s="42"/>
      <c r="ND202" s="42"/>
      <c r="NE202" s="42"/>
      <c r="NF202" s="42"/>
      <c r="NG202" s="42"/>
      <c r="NH202" s="42"/>
      <c r="NI202" s="42"/>
      <c r="NJ202" s="42"/>
      <c r="NK202" s="42"/>
      <c r="NL202" s="42"/>
      <c r="NM202" s="42"/>
      <c r="NN202" s="42"/>
      <c r="NO202" s="42"/>
      <c r="NP202" s="42"/>
      <c r="NQ202" s="42"/>
      <c r="NR202" s="42"/>
      <c r="NS202" s="42"/>
      <c r="NT202" s="42"/>
      <c r="NU202" s="42"/>
      <c r="NV202" s="42"/>
      <c r="NW202" s="42"/>
      <c r="NX202" s="42"/>
      <c r="NY202" s="42"/>
      <c r="NZ202" s="42"/>
      <c r="OA202" s="42"/>
      <c r="OB202" s="42"/>
      <c r="OC202" s="42"/>
      <c r="OD202" s="42"/>
      <c r="OE202" s="42"/>
      <c r="OF202" s="42"/>
      <c r="OG202" s="42"/>
      <c r="OH202" s="42"/>
      <c r="OI202" s="42"/>
      <c r="OJ202" s="42"/>
      <c r="OK202" s="42"/>
      <c r="OL202" s="42"/>
      <c r="OM202" s="42"/>
      <c r="ON202" s="42"/>
      <c r="OO202" s="42"/>
      <c r="OP202" s="42"/>
      <c r="OQ202" s="42"/>
      <c r="OR202" s="42"/>
      <c r="OS202" s="42"/>
      <c r="OT202" s="42"/>
      <c r="OU202" s="42"/>
      <c r="OV202" s="42"/>
      <c r="OW202" s="42"/>
      <c r="OX202" s="42"/>
      <c r="OY202" s="42"/>
      <c r="OZ202" s="42"/>
      <c r="PA202" s="42"/>
      <c r="PB202" s="42"/>
      <c r="PC202" s="42"/>
      <c r="PD202" s="42"/>
      <c r="PE202" s="42"/>
      <c r="PF202" s="42"/>
      <c r="PG202" s="42"/>
      <c r="PH202" s="42"/>
      <c r="PI202" s="42"/>
      <c r="PJ202" s="42"/>
      <c r="PK202" s="42"/>
      <c r="PL202" s="42"/>
      <c r="PM202" s="42"/>
      <c r="PN202" s="42"/>
      <c r="PO202" s="42"/>
      <c r="PP202" s="42"/>
      <c r="PQ202" s="42"/>
      <c r="PR202" s="42"/>
      <c r="PS202" s="42"/>
      <c r="PT202" s="42"/>
      <c r="PU202" s="42"/>
      <c r="PV202" s="42"/>
      <c r="PW202" s="42"/>
      <c r="PX202" s="42"/>
      <c r="PY202" s="42"/>
      <c r="PZ202" s="42"/>
      <c r="QA202" s="42"/>
      <c r="QB202" s="42"/>
      <c r="QC202" s="42"/>
      <c r="QD202" s="42"/>
      <c r="QE202" s="42"/>
      <c r="QF202" s="42"/>
      <c r="QG202" s="42"/>
      <c r="QH202" s="42"/>
      <c r="QI202" s="42"/>
      <c r="QJ202" s="42"/>
      <c r="QK202" s="42"/>
      <c r="QL202" s="42"/>
      <c r="QM202" s="42"/>
      <c r="QN202" s="42"/>
      <c r="QO202" s="42"/>
      <c r="QP202" s="42"/>
      <c r="QQ202" s="42"/>
      <c r="QR202" s="42"/>
      <c r="QS202" s="42"/>
      <c r="QT202" s="42"/>
      <c r="QU202" s="42"/>
      <c r="QV202" s="42"/>
      <c r="QW202" s="42"/>
      <c r="QX202" s="42"/>
      <c r="QY202" s="42"/>
      <c r="QZ202" s="42"/>
      <c r="RA202" s="42"/>
      <c r="RB202" s="42"/>
      <c r="RC202" s="42"/>
      <c r="RD202" s="42"/>
      <c r="RE202" s="42"/>
      <c r="RF202" s="42"/>
      <c r="RG202" s="42"/>
      <c r="RH202" s="42"/>
      <c r="RI202" s="42"/>
      <c r="RJ202" s="42"/>
      <c r="RK202" s="42"/>
      <c r="RL202" s="42"/>
      <c r="RM202" s="42"/>
      <c r="RN202" s="42"/>
      <c r="RO202" s="42"/>
      <c r="RP202" s="42"/>
      <c r="RQ202" s="42"/>
      <c r="RR202" s="42"/>
      <c r="RS202" s="42"/>
      <c r="RT202" s="42"/>
      <c r="RU202" s="42"/>
      <c r="RV202" s="42"/>
      <c r="RW202" s="42"/>
      <c r="RX202" s="42"/>
      <c r="RY202" s="42"/>
      <c r="RZ202" s="42"/>
      <c r="SA202" s="42"/>
      <c r="SB202" s="42"/>
      <c r="SC202" s="42"/>
      <c r="SD202" s="42"/>
      <c r="SE202" s="42"/>
      <c r="SF202" s="42"/>
      <c r="SG202" s="42"/>
      <c r="SH202" s="42"/>
      <c r="SI202" s="42"/>
      <c r="SJ202" s="42"/>
      <c r="SK202" s="42"/>
      <c r="SL202" s="42"/>
      <c r="SM202" s="42"/>
      <c r="SN202" s="42"/>
      <c r="SO202" s="42"/>
      <c r="SP202" s="42"/>
      <c r="SQ202" s="42"/>
      <c r="SR202" s="42"/>
      <c r="SS202" s="42"/>
      <c r="ST202" s="42"/>
      <c r="SU202" s="42"/>
      <c r="SV202" s="42"/>
      <c r="SW202" s="42"/>
      <c r="SX202" s="42"/>
      <c r="SY202" s="42"/>
      <c r="SZ202" s="42"/>
      <c r="TA202" s="42"/>
      <c r="TB202" s="42"/>
      <c r="TC202" s="42"/>
      <c r="TD202" s="42"/>
      <c r="TE202" s="42"/>
      <c r="TF202" s="42"/>
      <c r="TG202" s="42"/>
      <c r="TH202" s="42"/>
      <c r="TI202" s="42"/>
      <c r="TJ202" s="42"/>
      <c r="TK202" s="42"/>
      <c r="TL202" s="42"/>
      <c r="TM202" s="42"/>
      <c r="TN202" s="42"/>
      <c r="TO202" s="42"/>
      <c r="TP202" s="42"/>
      <c r="TQ202" s="42"/>
      <c r="TR202" s="42"/>
      <c r="TS202" s="42"/>
      <c r="TT202" s="42"/>
      <c r="TU202" s="42"/>
      <c r="TV202" s="42"/>
      <c r="TW202" s="42"/>
      <c r="TX202" s="42"/>
      <c r="TY202" s="42"/>
      <c r="TZ202" s="42"/>
      <c r="UA202" s="42"/>
      <c r="UB202" s="42"/>
      <c r="UC202" s="42"/>
      <c r="UD202" s="42"/>
      <c r="UE202" s="42"/>
      <c r="UF202" s="42"/>
      <c r="UG202" s="42"/>
      <c r="UH202" s="42"/>
      <c r="UI202" s="42"/>
      <c r="UJ202" s="42"/>
      <c r="UK202" s="42"/>
      <c r="UL202" s="42"/>
      <c r="UM202" s="42"/>
      <c r="UN202" s="42"/>
      <c r="UO202" s="42"/>
      <c r="UP202" s="42"/>
      <c r="UQ202" s="42"/>
      <c r="UR202" s="42"/>
      <c r="US202" s="42"/>
      <c r="UT202" s="42"/>
      <c r="UU202" s="42"/>
      <c r="UV202" s="42"/>
      <c r="UW202" s="42"/>
      <c r="UX202" s="42"/>
      <c r="UY202" s="42"/>
      <c r="UZ202" s="42"/>
      <c r="VA202" s="42"/>
      <c r="VB202" s="42"/>
      <c r="VC202" s="42"/>
      <c r="VD202" s="42"/>
      <c r="VE202" s="42"/>
      <c r="VF202" s="42"/>
      <c r="VG202" s="42"/>
      <c r="VH202" s="42"/>
      <c r="VI202" s="42"/>
      <c r="VJ202" s="42"/>
      <c r="VK202" s="42"/>
      <c r="VL202" s="42"/>
      <c r="VM202" s="42"/>
      <c r="VN202" s="42"/>
      <c r="VO202" s="42"/>
      <c r="VP202" s="42"/>
      <c r="VQ202" s="42"/>
      <c r="VR202" s="42"/>
      <c r="VS202" s="42"/>
      <c r="VT202" s="42"/>
      <c r="VU202" s="42"/>
      <c r="VV202" s="42"/>
      <c r="VW202" s="42"/>
      <c r="VX202" s="42"/>
      <c r="VY202" s="42"/>
      <c r="VZ202" s="42"/>
      <c r="WA202" s="42"/>
      <c r="WB202" s="42"/>
      <c r="WC202" s="42"/>
      <c r="WD202" s="42"/>
      <c r="WE202" s="42"/>
      <c r="WF202" s="42"/>
      <c r="WG202" s="42"/>
      <c r="WH202" s="42"/>
      <c r="WI202" s="42"/>
      <c r="WJ202" s="42"/>
      <c r="WK202" s="42"/>
      <c r="WL202" s="42"/>
      <c r="WM202" s="42"/>
      <c r="WN202" s="42"/>
      <c r="WO202" s="42"/>
      <c r="WP202" s="42"/>
      <c r="WQ202" s="42"/>
      <c r="WR202" s="42"/>
      <c r="WS202" s="42"/>
      <c r="WT202" s="42"/>
      <c r="WU202" s="42"/>
      <c r="WV202" s="42"/>
      <c r="WW202" s="42"/>
      <c r="WX202" s="42"/>
      <c r="WY202" s="42"/>
      <c r="WZ202" s="42"/>
      <c r="XA202" s="42"/>
      <c r="XB202" s="42"/>
      <c r="XC202" s="42"/>
      <c r="XD202" s="42"/>
      <c r="XE202" s="42"/>
      <c r="XF202" s="42"/>
      <c r="XG202" s="42"/>
      <c r="XH202" s="42"/>
      <c r="XI202" s="42"/>
      <c r="XJ202" s="42"/>
      <c r="XK202" s="42"/>
      <c r="XL202" s="42"/>
      <c r="XM202" s="42"/>
      <c r="XN202" s="42"/>
      <c r="XO202" s="42"/>
      <c r="XP202" s="42"/>
      <c r="XQ202" s="42"/>
      <c r="XR202" s="42"/>
      <c r="XS202" s="42"/>
      <c r="XT202" s="42"/>
      <c r="XU202" s="42"/>
      <c r="XV202" s="42"/>
      <c r="XW202" s="42"/>
      <c r="XX202" s="42"/>
      <c r="XY202" s="42"/>
      <c r="XZ202" s="42"/>
      <c r="YA202" s="42"/>
      <c r="YB202" s="42"/>
      <c r="YC202" s="42"/>
      <c r="YD202" s="42"/>
      <c r="YE202" s="42"/>
      <c r="YF202" s="42"/>
      <c r="YG202" s="42"/>
      <c r="YH202" s="42"/>
      <c r="YI202" s="42"/>
      <c r="YJ202" s="42"/>
      <c r="YK202" s="42"/>
      <c r="YL202" s="42"/>
      <c r="YM202" s="42"/>
      <c r="YN202" s="42"/>
      <c r="YO202" s="42"/>
      <c r="YP202" s="42"/>
      <c r="YQ202" s="42"/>
      <c r="YR202" s="42"/>
      <c r="YS202" s="42"/>
      <c r="YT202" s="42"/>
      <c r="YU202" s="42"/>
      <c r="YV202" s="42"/>
      <c r="YW202" s="42"/>
      <c r="YX202" s="42"/>
      <c r="YY202" s="42"/>
      <c r="YZ202" s="42"/>
      <c r="ZA202" s="42"/>
      <c r="ZB202" s="42"/>
      <c r="ZC202" s="42"/>
      <c r="ZD202" s="42"/>
      <c r="ZE202" s="42"/>
      <c r="ZF202" s="42"/>
      <c r="ZG202" s="42"/>
      <c r="ZH202" s="42"/>
      <c r="ZI202" s="42"/>
      <c r="ZJ202" s="42"/>
      <c r="ZK202" s="42"/>
      <c r="ZL202" s="42"/>
      <c r="ZM202" s="42"/>
      <c r="ZN202" s="42"/>
      <c r="ZO202" s="42"/>
      <c r="ZP202" s="42"/>
      <c r="ZQ202" s="42"/>
      <c r="ZR202" s="42"/>
      <c r="ZS202" s="42"/>
      <c r="ZT202" s="42"/>
      <c r="ZU202" s="42"/>
      <c r="ZV202" s="42"/>
      <c r="ZW202" s="42"/>
      <c r="ZX202" s="42"/>
      <c r="ZY202" s="42"/>
      <c r="ZZ202" s="42"/>
      <c r="AAA202" s="42"/>
      <c r="AAB202" s="42"/>
      <c r="AAC202" s="42"/>
      <c r="AAD202" s="42"/>
      <c r="AAE202" s="42"/>
      <c r="AAF202" s="42"/>
      <c r="AAG202" s="42"/>
      <c r="AAH202" s="42"/>
      <c r="AAI202" s="42"/>
      <c r="AAJ202" s="42"/>
      <c r="AAK202" s="42"/>
      <c r="AAL202" s="42"/>
      <c r="AAM202" s="42"/>
      <c r="AAN202" s="42"/>
      <c r="AAO202" s="42"/>
      <c r="AAP202" s="42"/>
      <c r="AAQ202" s="42"/>
      <c r="AAR202" s="42"/>
      <c r="AAS202" s="42"/>
      <c r="AAT202" s="42"/>
      <c r="AAU202" s="42"/>
      <c r="AAV202" s="42"/>
      <c r="AAW202" s="42"/>
      <c r="AAX202" s="42"/>
      <c r="AAY202" s="42"/>
      <c r="AAZ202" s="42"/>
      <c r="ABA202" s="42"/>
      <c r="ABB202" s="42"/>
      <c r="ABC202" s="42"/>
      <c r="ABD202" s="42"/>
      <c r="ABE202" s="42"/>
      <c r="ABF202" s="42"/>
      <c r="ABG202" s="42"/>
      <c r="ABH202" s="42"/>
      <c r="ABI202" s="42"/>
      <c r="ABJ202" s="42"/>
      <c r="ABK202" s="42"/>
      <c r="ABL202" s="42"/>
      <c r="ABM202" s="42"/>
      <c r="ABN202" s="42"/>
      <c r="ABO202" s="42"/>
      <c r="ABP202" s="42"/>
      <c r="ABQ202" s="42"/>
      <c r="ABR202" s="42"/>
      <c r="ABS202" s="42"/>
      <c r="ABT202" s="42"/>
      <c r="ABU202" s="42"/>
      <c r="ABV202" s="42"/>
      <c r="ABW202" s="42"/>
      <c r="ABX202" s="42"/>
      <c r="ABY202" s="42"/>
      <c r="ABZ202" s="42"/>
      <c r="ACA202" s="42"/>
      <c r="ACB202" s="42"/>
      <c r="ACC202" s="42"/>
      <c r="ACD202" s="42"/>
      <c r="ACE202" s="42"/>
      <c r="ACF202" s="42"/>
      <c r="ACG202" s="42"/>
      <c r="ACH202" s="42"/>
      <c r="ACI202" s="42"/>
      <c r="ACJ202" s="42"/>
      <c r="ACK202" s="42"/>
      <c r="ACL202" s="42"/>
      <c r="ACM202" s="42"/>
      <c r="ACN202" s="42"/>
      <c r="ACO202" s="42"/>
      <c r="ACP202" s="42"/>
      <c r="ACQ202" s="42"/>
      <c r="ACR202" s="42"/>
      <c r="ACS202" s="42"/>
      <c r="ACT202" s="42"/>
      <c r="ACU202" s="42"/>
      <c r="ACV202" s="42"/>
      <c r="ACW202" s="42"/>
      <c r="ACX202" s="42"/>
      <c r="ACY202" s="42"/>
      <c r="ACZ202" s="42"/>
      <c r="ADA202" s="42"/>
      <c r="ADB202" s="42"/>
      <c r="ADC202" s="42"/>
      <c r="ADD202" s="42"/>
      <c r="ADE202" s="42"/>
      <c r="ADF202" s="42"/>
      <c r="ADG202" s="42"/>
      <c r="ADH202" s="42"/>
      <c r="ADI202" s="42"/>
      <c r="ADJ202" s="42"/>
      <c r="ADK202" s="42"/>
      <c r="ADL202" s="42"/>
      <c r="ADM202" s="42"/>
      <c r="ADN202" s="42"/>
      <c r="ADO202" s="42"/>
      <c r="ADP202" s="42"/>
      <c r="ADQ202" s="42"/>
      <c r="ADR202" s="42"/>
      <c r="ADS202" s="42"/>
      <c r="ADT202" s="42"/>
      <c r="ADU202" s="42"/>
      <c r="ADV202" s="42"/>
      <c r="ADW202" s="42"/>
      <c r="ADX202" s="42"/>
      <c r="ADY202" s="42"/>
      <c r="ADZ202" s="42"/>
      <c r="AEA202" s="42"/>
      <c r="AEB202" s="42"/>
      <c r="AEC202" s="42"/>
      <c r="AED202" s="42"/>
      <c r="AEE202" s="42"/>
      <c r="AEF202" s="42"/>
      <c r="AEG202" s="42"/>
      <c r="AEH202" s="42"/>
      <c r="AEI202" s="42"/>
      <c r="AEJ202" s="42"/>
      <c r="AEK202" s="42"/>
      <c r="AEL202" s="42"/>
      <c r="AEM202" s="42"/>
      <c r="AEN202" s="42"/>
      <c r="AEO202" s="42"/>
      <c r="AEP202" s="42"/>
      <c r="AEQ202" s="42"/>
      <c r="AER202" s="42"/>
      <c r="AES202" s="42"/>
      <c r="AET202" s="42"/>
      <c r="AEU202" s="42"/>
      <c r="AEV202" s="42"/>
      <c r="AEW202" s="42"/>
      <c r="AEX202" s="42"/>
      <c r="AEY202" s="42"/>
      <c r="AEZ202" s="42"/>
      <c r="AFA202" s="42"/>
      <c r="AFB202" s="42"/>
      <c r="AFC202" s="42"/>
      <c r="AFD202" s="42"/>
      <c r="AFE202" s="42"/>
      <c r="AFF202" s="42"/>
      <c r="AFG202" s="42"/>
      <c r="AFH202" s="42"/>
      <c r="AFI202" s="42"/>
      <c r="AFJ202" s="42"/>
      <c r="AFK202" s="42"/>
      <c r="AFL202" s="42"/>
      <c r="AFM202" s="42"/>
      <c r="AFN202" s="42"/>
      <c r="AFO202" s="42"/>
      <c r="AFP202" s="42"/>
      <c r="AFQ202" s="42"/>
      <c r="AFR202" s="42"/>
      <c r="AFS202" s="42"/>
      <c r="AFT202" s="42"/>
      <c r="AFU202" s="42"/>
      <c r="AFV202" s="42"/>
      <c r="AFW202" s="42"/>
      <c r="AFX202" s="42"/>
      <c r="AFY202" s="42"/>
      <c r="AFZ202" s="42"/>
      <c r="AGA202" s="42"/>
      <c r="AGB202" s="42"/>
      <c r="AGC202" s="42"/>
      <c r="AGD202" s="42"/>
      <c r="AGE202" s="42"/>
      <c r="AGF202" s="42"/>
      <c r="AGG202" s="42"/>
      <c r="AGH202" s="42"/>
      <c r="AGI202" s="42"/>
      <c r="AGJ202" s="42"/>
      <c r="AGK202" s="42"/>
      <c r="AGL202" s="42"/>
      <c r="AGM202" s="42"/>
      <c r="AGN202" s="42"/>
      <c r="AGO202" s="42"/>
      <c r="AGP202" s="42"/>
      <c r="AGQ202" s="42"/>
      <c r="AGR202" s="42"/>
      <c r="AGS202" s="42"/>
      <c r="AGT202" s="42"/>
      <c r="AGU202" s="42"/>
      <c r="AGV202" s="42"/>
      <c r="AGW202" s="42"/>
      <c r="AGX202" s="42"/>
      <c r="AGY202" s="42"/>
      <c r="AGZ202" s="42"/>
      <c r="AHA202" s="42"/>
      <c r="AHB202" s="42"/>
      <c r="AHC202" s="42"/>
      <c r="AHD202" s="42"/>
      <c r="AHE202" s="42"/>
      <c r="AHF202" s="42"/>
      <c r="AHG202" s="42"/>
      <c r="AHH202" s="42"/>
      <c r="AHI202" s="42"/>
      <c r="AHJ202" s="42"/>
      <c r="AHK202" s="42"/>
      <c r="AHL202" s="42"/>
      <c r="AHM202" s="42"/>
      <c r="AHN202" s="42"/>
      <c r="AHO202" s="42"/>
      <c r="AHP202" s="42"/>
      <c r="AHQ202" s="42"/>
      <c r="AHR202" s="42"/>
      <c r="AHS202" s="42"/>
      <c r="AHT202" s="42"/>
      <c r="AHU202" s="42"/>
      <c r="AHV202" s="42"/>
      <c r="AHW202" s="42"/>
      <c r="AHX202" s="42"/>
      <c r="AHY202" s="42"/>
      <c r="AHZ202" s="42"/>
      <c r="AIA202" s="42"/>
      <c r="AIB202" s="42"/>
      <c r="AIC202" s="42"/>
      <c r="AID202" s="42"/>
      <c r="AIE202" s="42"/>
      <c r="AIF202" s="42"/>
      <c r="AIG202" s="42"/>
      <c r="AIH202" s="42"/>
      <c r="AII202" s="42"/>
      <c r="AIJ202" s="42"/>
      <c r="AIK202" s="42"/>
      <c r="AIL202" s="42"/>
      <c r="AIM202" s="42"/>
      <c r="AIN202" s="42"/>
      <c r="AIO202" s="42"/>
      <c r="AIP202" s="42"/>
      <c r="AIQ202" s="42"/>
      <c r="AIR202" s="42"/>
      <c r="AIS202" s="42"/>
      <c r="AIT202" s="42"/>
      <c r="AIU202" s="42"/>
      <c r="AIV202" s="42"/>
      <c r="AIW202" s="42"/>
      <c r="AIX202" s="42"/>
      <c r="AIY202" s="42"/>
      <c r="AIZ202" s="42"/>
      <c r="AJA202" s="42"/>
      <c r="AJB202" s="42"/>
      <c r="AJC202" s="42"/>
      <c r="AJD202" s="42"/>
      <c r="AJE202" s="42"/>
      <c r="AJF202" s="42"/>
      <c r="AJG202" s="42"/>
      <c r="AJH202" s="42"/>
      <c r="AJI202" s="42"/>
      <c r="AJJ202" s="42"/>
      <c r="AJK202" s="42"/>
      <c r="AJL202" s="42"/>
      <c r="AJM202" s="42"/>
      <c r="AJN202" s="42"/>
      <c r="AJO202" s="42"/>
      <c r="AJP202" s="42"/>
      <c r="AJQ202" s="42"/>
      <c r="AJR202" s="42"/>
      <c r="AJS202" s="42"/>
      <c r="AJT202" s="42"/>
      <c r="AJU202" s="42"/>
      <c r="AJV202" s="42"/>
      <c r="AJW202" s="42"/>
      <c r="AJX202" s="42"/>
      <c r="AJY202" s="42"/>
      <c r="AJZ202" s="42"/>
      <c r="AKA202" s="42"/>
      <c r="AKB202" s="42"/>
      <c r="AKC202" s="42"/>
      <c r="AKD202" s="42"/>
      <c r="AKE202" s="42"/>
      <c r="AKF202" s="42"/>
      <c r="AKG202" s="42"/>
      <c r="AKH202" s="42"/>
      <c r="AKI202" s="42"/>
      <c r="AKJ202" s="42"/>
      <c r="AKK202" s="42"/>
      <c r="AKL202" s="42"/>
      <c r="AKM202" s="42"/>
      <c r="AKN202" s="42"/>
      <c r="AKO202" s="42"/>
      <c r="AKP202" s="42"/>
      <c r="AKQ202" s="42"/>
      <c r="AKR202" s="42"/>
      <c r="AKS202" s="42"/>
      <c r="AKT202" s="42"/>
      <c r="AKU202" s="42"/>
      <c r="AKV202" s="42"/>
      <c r="AKW202" s="42"/>
      <c r="AKX202" s="42"/>
      <c r="AKY202" s="42"/>
      <c r="AKZ202" s="42"/>
      <c r="ALA202" s="42"/>
      <c r="ALB202" s="42"/>
      <c r="ALC202" s="42"/>
      <c r="ALD202" s="42"/>
      <c r="ALE202" s="42"/>
      <c r="ALF202" s="42"/>
      <c r="ALG202" s="42"/>
      <c r="ALH202" s="42"/>
      <c r="ALI202" s="42"/>
      <c r="ALJ202" s="42"/>
      <c r="ALK202" s="42"/>
      <c r="ALL202" s="42"/>
      <c r="ALM202" s="42"/>
      <c r="ALN202" s="42"/>
      <c r="ALO202" s="42"/>
      <c r="ALP202" s="42"/>
      <c r="ALQ202" s="42"/>
      <c r="ALR202" s="42"/>
      <c r="ALS202" s="42"/>
      <c r="ALT202" s="42"/>
      <c r="ALU202" s="42"/>
      <c r="ALV202" s="42"/>
      <c r="ALW202" s="42"/>
      <c r="ALX202" s="42"/>
      <c r="ALY202" s="42"/>
      <c r="ALZ202" s="42"/>
      <c r="AMA202" s="42"/>
      <c r="AMB202" s="42"/>
      <c r="AMC202" s="42"/>
      <c r="AMD202" s="42"/>
      <c r="AME202" s="42"/>
    </row>
    <row r="203" spans="1:1019" ht="29.25" customHeight="1" thickBot="1" x14ac:dyDescent="0.25">
      <c r="A203" s="594"/>
      <c r="B203" s="584"/>
      <c r="C203" s="608"/>
      <c r="D203" s="630"/>
      <c r="E203" s="633"/>
      <c r="F203" s="565"/>
      <c r="G203" s="555"/>
      <c r="H203" s="558"/>
      <c r="I203" s="536"/>
      <c r="J203" s="136" t="s">
        <v>27</v>
      </c>
      <c r="K203" s="9">
        <f t="shared" ref="K203:AB203" si="68">SUM(K201:K202)</f>
        <v>110</v>
      </c>
      <c r="L203" s="3">
        <f t="shared" si="68"/>
        <v>0</v>
      </c>
      <c r="M203" s="3">
        <f t="shared" si="68"/>
        <v>0</v>
      </c>
      <c r="N203" s="8">
        <f t="shared" si="68"/>
        <v>110</v>
      </c>
      <c r="O203" s="21">
        <f t="shared" si="68"/>
        <v>197</v>
      </c>
      <c r="P203" s="4">
        <f t="shared" si="68"/>
        <v>0</v>
      </c>
      <c r="Q203" s="4">
        <f t="shared" si="68"/>
        <v>0</v>
      </c>
      <c r="R203" s="22">
        <f t="shared" si="68"/>
        <v>197</v>
      </c>
      <c r="S203" s="9">
        <f t="shared" si="68"/>
        <v>0</v>
      </c>
      <c r="T203" s="3">
        <f t="shared" si="68"/>
        <v>0</v>
      </c>
      <c r="U203" s="3">
        <f t="shared" si="68"/>
        <v>0</v>
      </c>
      <c r="V203" s="8">
        <f t="shared" si="68"/>
        <v>0</v>
      </c>
      <c r="W203" s="9">
        <f t="shared" si="68"/>
        <v>0</v>
      </c>
      <c r="X203" s="3">
        <f t="shared" si="68"/>
        <v>0</v>
      </c>
      <c r="Y203" s="3">
        <f t="shared" si="68"/>
        <v>0</v>
      </c>
      <c r="Z203" s="8">
        <f t="shared" si="68"/>
        <v>0</v>
      </c>
      <c r="AA203" s="24">
        <f t="shared" si="68"/>
        <v>0</v>
      </c>
      <c r="AB203" s="24">
        <f t="shared" si="68"/>
        <v>0</v>
      </c>
      <c r="AC203" s="579"/>
      <c r="AD203" s="549"/>
      <c r="AE203" s="549"/>
      <c r="AF203" s="543"/>
      <c r="AG203" s="42"/>
      <c r="AH203" s="42"/>
      <c r="AI203" s="42"/>
      <c r="AJ203" s="42"/>
      <c r="AK203" s="42"/>
      <c r="AL203" s="42"/>
      <c r="AM203" s="42"/>
      <c r="AN203" s="68"/>
      <c r="AO203" s="68"/>
      <c r="AP203" s="68"/>
      <c r="AQ203" s="59"/>
      <c r="AR203" s="59"/>
      <c r="AS203" s="59"/>
      <c r="AT203" s="59"/>
      <c r="AU203" s="59"/>
      <c r="AV203" s="59"/>
      <c r="AW203" s="59"/>
      <c r="AX203" s="59"/>
      <c r="AY203" s="59"/>
      <c r="AZ203" s="59"/>
      <c r="BA203" s="59"/>
      <c r="BB203" s="59"/>
      <c r="BC203" s="59"/>
      <c r="BD203" s="59"/>
      <c r="BE203" s="59"/>
      <c r="BF203" s="59"/>
      <c r="BG203" s="60"/>
      <c r="BH203" s="68"/>
      <c r="BI203" s="68"/>
      <c r="BJ203" s="68"/>
      <c r="BK203" s="68"/>
      <c r="BL203" s="68"/>
      <c r="BM203" s="68"/>
      <c r="BN203" s="68"/>
      <c r="BO203" s="68"/>
      <c r="BP203" s="42"/>
      <c r="BQ203" s="42"/>
      <c r="BR203" s="42"/>
      <c r="BS203" s="42"/>
      <c r="BT203" s="42"/>
      <c r="BU203" s="42"/>
      <c r="BV203" s="42"/>
      <c r="BW203" s="42"/>
      <c r="BX203" s="42"/>
      <c r="BY203" s="42"/>
      <c r="BZ203" s="42"/>
      <c r="CA203" s="42"/>
      <c r="CB203" s="42"/>
      <c r="CC203" s="42"/>
      <c r="CD203" s="42"/>
      <c r="CE203" s="42"/>
      <c r="CF203" s="42"/>
      <c r="CG203" s="42"/>
      <c r="CH203" s="42"/>
      <c r="CI203" s="42"/>
      <c r="CJ203" s="42"/>
      <c r="CK203" s="42"/>
      <c r="CL203" s="42"/>
      <c r="CM203" s="42"/>
      <c r="CN203" s="42"/>
      <c r="CO203" s="42"/>
      <c r="CP203" s="42"/>
      <c r="CQ203" s="42"/>
      <c r="CR203" s="42"/>
      <c r="CS203" s="42"/>
      <c r="CT203" s="42"/>
      <c r="CU203" s="42"/>
      <c r="CV203" s="42"/>
      <c r="CW203" s="42"/>
      <c r="CX203" s="42"/>
      <c r="CY203" s="42"/>
      <c r="CZ203" s="42"/>
      <c r="DA203" s="42"/>
      <c r="DB203" s="42"/>
      <c r="DC203" s="42"/>
      <c r="DD203" s="42"/>
      <c r="DE203" s="42"/>
      <c r="DF203" s="42"/>
      <c r="DG203" s="42"/>
      <c r="DH203" s="42"/>
      <c r="DI203" s="42"/>
      <c r="DJ203" s="42"/>
      <c r="DK203" s="42"/>
      <c r="DL203" s="42"/>
      <c r="DM203" s="42"/>
      <c r="DN203" s="42"/>
      <c r="DO203" s="42"/>
      <c r="DP203" s="42"/>
      <c r="DQ203" s="42"/>
      <c r="DR203" s="42"/>
      <c r="DS203" s="42"/>
      <c r="DT203" s="42"/>
      <c r="DU203" s="42"/>
      <c r="DV203" s="42"/>
      <c r="DW203" s="42"/>
      <c r="DX203" s="42"/>
      <c r="DY203" s="42"/>
      <c r="DZ203" s="42"/>
      <c r="EA203" s="42"/>
      <c r="EB203" s="42"/>
      <c r="EC203" s="42"/>
      <c r="ED203" s="42"/>
      <c r="EE203" s="42"/>
      <c r="EF203" s="42"/>
      <c r="EG203" s="42"/>
      <c r="EH203" s="42"/>
      <c r="EI203" s="42"/>
      <c r="EJ203" s="42"/>
      <c r="EK203" s="42"/>
      <c r="EL203" s="42"/>
      <c r="EM203" s="42"/>
      <c r="EN203" s="42"/>
      <c r="EO203" s="42"/>
      <c r="EP203" s="42"/>
      <c r="EQ203" s="42"/>
      <c r="ER203" s="42"/>
      <c r="ES203" s="42"/>
      <c r="ET203" s="42"/>
      <c r="EU203" s="42"/>
      <c r="EV203" s="42"/>
      <c r="EW203" s="42"/>
      <c r="EX203" s="42"/>
      <c r="EY203" s="42"/>
      <c r="EZ203" s="42"/>
      <c r="FA203" s="42"/>
      <c r="FB203" s="42"/>
      <c r="FC203" s="42"/>
      <c r="FD203" s="42"/>
      <c r="FE203" s="42"/>
      <c r="FF203" s="42"/>
      <c r="FG203" s="42"/>
      <c r="FH203" s="42"/>
      <c r="FI203" s="42"/>
      <c r="FJ203" s="42"/>
      <c r="FK203" s="42"/>
      <c r="FL203" s="42"/>
      <c r="FM203" s="42"/>
      <c r="FN203" s="42"/>
      <c r="FO203" s="42"/>
      <c r="FP203" s="42"/>
      <c r="FQ203" s="42"/>
      <c r="FR203" s="42"/>
      <c r="FS203" s="42"/>
      <c r="FT203" s="42"/>
      <c r="FU203" s="42"/>
      <c r="FV203" s="42"/>
      <c r="FW203" s="42"/>
      <c r="FX203" s="42"/>
      <c r="FY203" s="42"/>
      <c r="FZ203" s="42"/>
      <c r="GA203" s="42"/>
      <c r="GB203" s="42"/>
      <c r="GC203" s="42"/>
      <c r="GD203" s="42"/>
      <c r="GE203" s="42"/>
      <c r="GF203" s="42"/>
      <c r="GG203" s="42"/>
      <c r="GH203" s="42"/>
      <c r="GI203" s="42"/>
      <c r="GJ203" s="42"/>
      <c r="GK203" s="42"/>
      <c r="GL203" s="42"/>
      <c r="GM203" s="42"/>
      <c r="GN203" s="42"/>
      <c r="GO203" s="42"/>
      <c r="GP203" s="42"/>
      <c r="GQ203" s="42"/>
      <c r="GR203" s="42"/>
      <c r="GS203" s="42"/>
      <c r="GT203" s="42"/>
      <c r="GU203" s="42"/>
      <c r="GV203" s="42"/>
      <c r="GW203" s="42"/>
      <c r="GX203" s="42"/>
      <c r="GY203" s="42"/>
      <c r="GZ203" s="42"/>
      <c r="HA203" s="42"/>
      <c r="HB203" s="42"/>
      <c r="HC203" s="42"/>
      <c r="HD203" s="42"/>
      <c r="HE203" s="42"/>
      <c r="HF203" s="42"/>
      <c r="HG203" s="42"/>
      <c r="HH203" s="42"/>
      <c r="HI203" s="42"/>
      <c r="HJ203" s="42"/>
      <c r="HK203" s="42"/>
      <c r="HL203" s="42"/>
      <c r="HM203" s="42"/>
      <c r="HN203" s="42"/>
      <c r="HO203" s="42"/>
      <c r="HP203" s="42"/>
      <c r="HQ203" s="42"/>
      <c r="HR203" s="42"/>
      <c r="HS203" s="42"/>
      <c r="HT203" s="42"/>
      <c r="HU203" s="42"/>
      <c r="HV203" s="42"/>
      <c r="HW203" s="42"/>
      <c r="HX203" s="42"/>
      <c r="HY203" s="42"/>
      <c r="HZ203" s="42"/>
      <c r="IA203" s="42"/>
      <c r="IB203" s="42"/>
      <c r="IC203" s="42"/>
      <c r="ID203" s="42"/>
      <c r="IE203" s="42"/>
      <c r="IF203" s="42"/>
      <c r="IG203" s="42"/>
      <c r="IH203" s="42"/>
      <c r="II203" s="42"/>
      <c r="IJ203" s="42"/>
      <c r="IK203" s="42"/>
      <c r="IL203" s="42"/>
      <c r="IM203" s="42"/>
      <c r="IN203" s="42"/>
      <c r="IO203" s="42"/>
      <c r="IP203" s="42"/>
      <c r="IQ203" s="42"/>
      <c r="IR203" s="42"/>
      <c r="IS203" s="42"/>
      <c r="IT203" s="42"/>
      <c r="IU203" s="42"/>
      <c r="IV203" s="42"/>
      <c r="IW203" s="42"/>
      <c r="IX203" s="42"/>
      <c r="IY203" s="42"/>
      <c r="IZ203" s="42"/>
      <c r="JA203" s="42"/>
      <c r="JB203" s="42"/>
      <c r="JC203" s="42"/>
      <c r="JD203" s="42"/>
      <c r="JE203" s="42"/>
      <c r="JF203" s="42"/>
      <c r="JG203" s="42"/>
      <c r="JH203" s="42"/>
      <c r="JI203" s="42"/>
      <c r="JJ203" s="42"/>
      <c r="JK203" s="42"/>
      <c r="JL203" s="42"/>
      <c r="JM203" s="42"/>
      <c r="JN203" s="42"/>
      <c r="JO203" s="42"/>
      <c r="JP203" s="42"/>
      <c r="JQ203" s="42"/>
      <c r="JR203" s="42"/>
      <c r="JS203" s="42"/>
      <c r="JT203" s="42"/>
      <c r="JU203" s="42"/>
      <c r="JV203" s="42"/>
      <c r="JW203" s="42"/>
      <c r="JX203" s="42"/>
      <c r="JY203" s="42"/>
      <c r="JZ203" s="42"/>
      <c r="KA203" s="42"/>
      <c r="KB203" s="42"/>
      <c r="KC203" s="42"/>
      <c r="KD203" s="42"/>
      <c r="KE203" s="42"/>
      <c r="KF203" s="42"/>
      <c r="KG203" s="42"/>
      <c r="KH203" s="42"/>
      <c r="KI203" s="42"/>
      <c r="KJ203" s="42"/>
      <c r="KK203" s="42"/>
      <c r="KL203" s="42"/>
      <c r="KM203" s="42"/>
      <c r="KN203" s="42"/>
      <c r="KO203" s="42"/>
      <c r="KP203" s="42"/>
      <c r="KQ203" s="42"/>
      <c r="KR203" s="42"/>
      <c r="KS203" s="42"/>
      <c r="KT203" s="42"/>
      <c r="KU203" s="42"/>
      <c r="KV203" s="42"/>
      <c r="KW203" s="42"/>
      <c r="KX203" s="42"/>
      <c r="KY203" s="42"/>
      <c r="KZ203" s="42"/>
      <c r="LA203" s="42"/>
      <c r="LB203" s="42"/>
      <c r="LC203" s="42"/>
      <c r="LD203" s="42"/>
      <c r="LE203" s="42"/>
      <c r="LF203" s="42"/>
      <c r="LG203" s="42"/>
      <c r="LH203" s="42"/>
      <c r="LI203" s="42"/>
      <c r="LJ203" s="42"/>
      <c r="LK203" s="42"/>
      <c r="LL203" s="42"/>
      <c r="LM203" s="42"/>
      <c r="LN203" s="42"/>
      <c r="LO203" s="42"/>
      <c r="LP203" s="42"/>
      <c r="LQ203" s="42"/>
      <c r="LR203" s="42"/>
      <c r="LS203" s="42"/>
      <c r="LT203" s="42"/>
      <c r="LU203" s="42"/>
      <c r="LV203" s="42"/>
      <c r="LW203" s="42"/>
      <c r="LX203" s="42"/>
      <c r="LY203" s="42"/>
      <c r="LZ203" s="42"/>
      <c r="MA203" s="42"/>
      <c r="MB203" s="42"/>
      <c r="MC203" s="42"/>
      <c r="MD203" s="42"/>
      <c r="ME203" s="42"/>
      <c r="MF203" s="42"/>
      <c r="MG203" s="42"/>
      <c r="MH203" s="42"/>
      <c r="MI203" s="42"/>
      <c r="MJ203" s="42"/>
      <c r="MK203" s="42"/>
      <c r="ML203" s="42"/>
      <c r="MM203" s="42"/>
      <c r="MN203" s="42"/>
      <c r="MO203" s="42"/>
      <c r="MP203" s="42"/>
      <c r="MQ203" s="42"/>
      <c r="MR203" s="42"/>
      <c r="MS203" s="42"/>
      <c r="MT203" s="42"/>
      <c r="MU203" s="42"/>
      <c r="MV203" s="42"/>
      <c r="MW203" s="42"/>
      <c r="MX203" s="42"/>
      <c r="MY203" s="42"/>
      <c r="MZ203" s="42"/>
      <c r="NA203" s="42"/>
      <c r="NB203" s="42"/>
      <c r="NC203" s="42"/>
      <c r="ND203" s="42"/>
      <c r="NE203" s="42"/>
      <c r="NF203" s="42"/>
      <c r="NG203" s="42"/>
      <c r="NH203" s="42"/>
      <c r="NI203" s="42"/>
      <c r="NJ203" s="42"/>
      <c r="NK203" s="42"/>
      <c r="NL203" s="42"/>
      <c r="NM203" s="42"/>
      <c r="NN203" s="42"/>
      <c r="NO203" s="42"/>
      <c r="NP203" s="42"/>
      <c r="NQ203" s="42"/>
      <c r="NR203" s="42"/>
      <c r="NS203" s="42"/>
      <c r="NT203" s="42"/>
      <c r="NU203" s="42"/>
      <c r="NV203" s="42"/>
      <c r="NW203" s="42"/>
      <c r="NX203" s="42"/>
      <c r="NY203" s="42"/>
      <c r="NZ203" s="42"/>
      <c r="OA203" s="42"/>
      <c r="OB203" s="42"/>
      <c r="OC203" s="42"/>
      <c r="OD203" s="42"/>
      <c r="OE203" s="42"/>
      <c r="OF203" s="42"/>
      <c r="OG203" s="42"/>
      <c r="OH203" s="42"/>
      <c r="OI203" s="42"/>
      <c r="OJ203" s="42"/>
      <c r="OK203" s="42"/>
      <c r="OL203" s="42"/>
      <c r="OM203" s="42"/>
      <c r="ON203" s="42"/>
      <c r="OO203" s="42"/>
      <c r="OP203" s="42"/>
      <c r="OQ203" s="42"/>
      <c r="OR203" s="42"/>
      <c r="OS203" s="42"/>
      <c r="OT203" s="42"/>
      <c r="OU203" s="42"/>
      <c r="OV203" s="42"/>
      <c r="OW203" s="42"/>
      <c r="OX203" s="42"/>
      <c r="OY203" s="42"/>
      <c r="OZ203" s="42"/>
      <c r="PA203" s="42"/>
      <c r="PB203" s="42"/>
      <c r="PC203" s="42"/>
      <c r="PD203" s="42"/>
      <c r="PE203" s="42"/>
      <c r="PF203" s="42"/>
      <c r="PG203" s="42"/>
      <c r="PH203" s="42"/>
      <c r="PI203" s="42"/>
      <c r="PJ203" s="42"/>
      <c r="PK203" s="42"/>
      <c r="PL203" s="42"/>
      <c r="PM203" s="42"/>
      <c r="PN203" s="42"/>
      <c r="PO203" s="42"/>
      <c r="PP203" s="42"/>
      <c r="PQ203" s="42"/>
      <c r="PR203" s="42"/>
      <c r="PS203" s="42"/>
      <c r="PT203" s="42"/>
      <c r="PU203" s="42"/>
      <c r="PV203" s="42"/>
      <c r="PW203" s="42"/>
      <c r="PX203" s="42"/>
      <c r="PY203" s="42"/>
      <c r="PZ203" s="42"/>
      <c r="QA203" s="42"/>
      <c r="QB203" s="42"/>
      <c r="QC203" s="42"/>
      <c r="QD203" s="42"/>
      <c r="QE203" s="42"/>
      <c r="QF203" s="42"/>
      <c r="QG203" s="42"/>
      <c r="QH203" s="42"/>
      <c r="QI203" s="42"/>
      <c r="QJ203" s="42"/>
      <c r="QK203" s="42"/>
      <c r="QL203" s="42"/>
      <c r="QM203" s="42"/>
      <c r="QN203" s="42"/>
      <c r="QO203" s="42"/>
      <c r="QP203" s="42"/>
      <c r="QQ203" s="42"/>
      <c r="QR203" s="42"/>
      <c r="QS203" s="42"/>
      <c r="QT203" s="42"/>
      <c r="QU203" s="42"/>
      <c r="QV203" s="42"/>
      <c r="QW203" s="42"/>
      <c r="QX203" s="42"/>
      <c r="QY203" s="42"/>
      <c r="QZ203" s="42"/>
      <c r="RA203" s="42"/>
      <c r="RB203" s="42"/>
      <c r="RC203" s="42"/>
      <c r="RD203" s="42"/>
      <c r="RE203" s="42"/>
      <c r="RF203" s="42"/>
      <c r="RG203" s="42"/>
      <c r="RH203" s="42"/>
      <c r="RI203" s="42"/>
      <c r="RJ203" s="42"/>
      <c r="RK203" s="42"/>
      <c r="RL203" s="42"/>
      <c r="RM203" s="42"/>
      <c r="RN203" s="42"/>
      <c r="RO203" s="42"/>
      <c r="RP203" s="42"/>
      <c r="RQ203" s="42"/>
      <c r="RR203" s="42"/>
      <c r="RS203" s="42"/>
      <c r="RT203" s="42"/>
      <c r="RU203" s="42"/>
      <c r="RV203" s="42"/>
      <c r="RW203" s="42"/>
      <c r="RX203" s="42"/>
      <c r="RY203" s="42"/>
      <c r="RZ203" s="42"/>
      <c r="SA203" s="42"/>
      <c r="SB203" s="42"/>
      <c r="SC203" s="42"/>
      <c r="SD203" s="42"/>
      <c r="SE203" s="42"/>
      <c r="SF203" s="42"/>
      <c r="SG203" s="42"/>
      <c r="SH203" s="42"/>
      <c r="SI203" s="42"/>
      <c r="SJ203" s="42"/>
      <c r="SK203" s="42"/>
      <c r="SL203" s="42"/>
      <c r="SM203" s="42"/>
      <c r="SN203" s="42"/>
      <c r="SO203" s="42"/>
      <c r="SP203" s="42"/>
      <c r="SQ203" s="42"/>
      <c r="SR203" s="42"/>
      <c r="SS203" s="42"/>
      <c r="ST203" s="42"/>
      <c r="SU203" s="42"/>
      <c r="SV203" s="42"/>
      <c r="SW203" s="42"/>
      <c r="SX203" s="42"/>
      <c r="SY203" s="42"/>
      <c r="SZ203" s="42"/>
      <c r="TA203" s="42"/>
      <c r="TB203" s="42"/>
      <c r="TC203" s="42"/>
      <c r="TD203" s="42"/>
      <c r="TE203" s="42"/>
      <c r="TF203" s="42"/>
      <c r="TG203" s="42"/>
      <c r="TH203" s="42"/>
      <c r="TI203" s="42"/>
      <c r="TJ203" s="42"/>
      <c r="TK203" s="42"/>
      <c r="TL203" s="42"/>
      <c r="TM203" s="42"/>
      <c r="TN203" s="42"/>
      <c r="TO203" s="42"/>
      <c r="TP203" s="42"/>
      <c r="TQ203" s="42"/>
      <c r="TR203" s="42"/>
      <c r="TS203" s="42"/>
      <c r="TT203" s="42"/>
      <c r="TU203" s="42"/>
      <c r="TV203" s="42"/>
      <c r="TW203" s="42"/>
      <c r="TX203" s="42"/>
      <c r="TY203" s="42"/>
      <c r="TZ203" s="42"/>
      <c r="UA203" s="42"/>
      <c r="UB203" s="42"/>
      <c r="UC203" s="42"/>
      <c r="UD203" s="42"/>
      <c r="UE203" s="42"/>
      <c r="UF203" s="42"/>
      <c r="UG203" s="42"/>
      <c r="UH203" s="42"/>
      <c r="UI203" s="42"/>
      <c r="UJ203" s="42"/>
      <c r="UK203" s="42"/>
      <c r="UL203" s="42"/>
      <c r="UM203" s="42"/>
      <c r="UN203" s="42"/>
      <c r="UO203" s="42"/>
      <c r="UP203" s="42"/>
      <c r="UQ203" s="42"/>
      <c r="UR203" s="42"/>
      <c r="US203" s="42"/>
      <c r="UT203" s="42"/>
      <c r="UU203" s="42"/>
      <c r="UV203" s="42"/>
      <c r="UW203" s="42"/>
      <c r="UX203" s="42"/>
      <c r="UY203" s="42"/>
      <c r="UZ203" s="42"/>
      <c r="VA203" s="42"/>
      <c r="VB203" s="42"/>
      <c r="VC203" s="42"/>
      <c r="VD203" s="42"/>
      <c r="VE203" s="42"/>
      <c r="VF203" s="42"/>
      <c r="VG203" s="42"/>
      <c r="VH203" s="42"/>
      <c r="VI203" s="42"/>
      <c r="VJ203" s="42"/>
      <c r="VK203" s="42"/>
      <c r="VL203" s="42"/>
      <c r="VM203" s="42"/>
      <c r="VN203" s="42"/>
      <c r="VO203" s="42"/>
      <c r="VP203" s="42"/>
      <c r="VQ203" s="42"/>
      <c r="VR203" s="42"/>
      <c r="VS203" s="42"/>
      <c r="VT203" s="42"/>
      <c r="VU203" s="42"/>
      <c r="VV203" s="42"/>
      <c r="VW203" s="42"/>
      <c r="VX203" s="42"/>
      <c r="VY203" s="42"/>
      <c r="VZ203" s="42"/>
      <c r="WA203" s="42"/>
      <c r="WB203" s="42"/>
      <c r="WC203" s="42"/>
      <c r="WD203" s="42"/>
      <c r="WE203" s="42"/>
      <c r="WF203" s="42"/>
      <c r="WG203" s="42"/>
      <c r="WH203" s="42"/>
      <c r="WI203" s="42"/>
      <c r="WJ203" s="42"/>
      <c r="WK203" s="42"/>
      <c r="WL203" s="42"/>
      <c r="WM203" s="42"/>
      <c r="WN203" s="42"/>
      <c r="WO203" s="42"/>
      <c r="WP203" s="42"/>
      <c r="WQ203" s="42"/>
      <c r="WR203" s="42"/>
      <c r="WS203" s="42"/>
      <c r="WT203" s="42"/>
      <c r="WU203" s="42"/>
      <c r="WV203" s="42"/>
      <c r="WW203" s="42"/>
      <c r="WX203" s="42"/>
      <c r="WY203" s="42"/>
      <c r="WZ203" s="42"/>
      <c r="XA203" s="42"/>
      <c r="XB203" s="42"/>
      <c r="XC203" s="42"/>
      <c r="XD203" s="42"/>
      <c r="XE203" s="42"/>
      <c r="XF203" s="42"/>
      <c r="XG203" s="42"/>
      <c r="XH203" s="42"/>
      <c r="XI203" s="42"/>
      <c r="XJ203" s="42"/>
      <c r="XK203" s="42"/>
      <c r="XL203" s="42"/>
      <c r="XM203" s="42"/>
      <c r="XN203" s="42"/>
      <c r="XO203" s="42"/>
      <c r="XP203" s="42"/>
      <c r="XQ203" s="42"/>
      <c r="XR203" s="42"/>
      <c r="XS203" s="42"/>
      <c r="XT203" s="42"/>
      <c r="XU203" s="42"/>
      <c r="XV203" s="42"/>
      <c r="XW203" s="42"/>
      <c r="XX203" s="42"/>
      <c r="XY203" s="42"/>
      <c r="XZ203" s="42"/>
      <c r="YA203" s="42"/>
      <c r="YB203" s="42"/>
      <c r="YC203" s="42"/>
      <c r="YD203" s="42"/>
      <c r="YE203" s="42"/>
      <c r="YF203" s="42"/>
      <c r="YG203" s="42"/>
      <c r="YH203" s="42"/>
      <c r="YI203" s="42"/>
      <c r="YJ203" s="42"/>
      <c r="YK203" s="42"/>
      <c r="YL203" s="42"/>
      <c r="YM203" s="42"/>
      <c r="YN203" s="42"/>
      <c r="YO203" s="42"/>
      <c r="YP203" s="42"/>
      <c r="YQ203" s="42"/>
      <c r="YR203" s="42"/>
      <c r="YS203" s="42"/>
      <c r="YT203" s="42"/>
      <c r="YU203" s="42"/>
      <c r="YV203" s="42"/>
      <c r="YW203" s="42"/>
      <c r="YX203" s="42"/>
      <c r="YY203" s="42"/>
      <c r="YZ203" s="42"/>
      <c r="ZA203" s="42"/>
      <c r="ZB203" s="42"/>
      <c r="ZC203" s="42"/>
      <c r="ZD203" s="42"/>
      <c r="ZE203" s="42"/>
      <c r="ZF203" s="42"/>
      <c r="ZG203" s="42"/>
      <c r="ZH203" s="42"/>
      <c r="ZI203" s="42"/>
      <c r="ZJ203" s="42"/>
      <c r="ZK203" s="42"/>
      <c r="ZL203" s="42"/>
      <c r="ZM203" s="42"/>
      <c r="ZN203" s="42"/>
      <c r="ZO203" s="42"/>
      <c r="ZP203" s="42"/>
      <c r="ZQ203" s="42"/>
      <c r="ZR203" s="42"/>
      <c r="ZS203" s="42"/>
      <c r="ZT203" s="42"/>
      <c r="ZU203" s="42"/>
      <c r="ZV203" s="42"/>
      <c r="ZW203" s="42"/>
      <c r="ZX203" s="42"/>
      <c r="ZY203" s="42"/>
      <c r="ZZ203" s="42"/>
      <c r="AAA203" s="42"/>
      <c r="AAB203" s="42"/>
      <c r="AAC203" s="42"/>
      <c r="AAD203" s="42"/>
      <c r="AAE203" s="42"/>
      <c r="AAF203" s="42"/>
      <c r="AAG203" s="42"/>
      <c r="AAH203" s="42"/>
      <c r="AAI203" s="42"/>
      <c r="AAJ203" s="42"/>
      <c r="AAK203" s="42"/>
      <c r="AAL203" s="42"/>
      <c r="AAM203" s="42"/>
      <c r="AAN203" s="42"/>
      <c r="AAO203" s="42"/>
      <c r="AAP203" s="42"/>
      <c r="AAQ203" s="42"/>
      <c r="AAR203" s="42"/>
      <c r="AAS203" s="42"/>
      <c r="AAT203" s="42"/>
      <c r="AAU203" s="42"/>
      <c r="AAV203" s="42"/>
      <c r="AAW203" s="42"/>
      <c r="AAX203" s="42"/>
      <c r="AAY203" s="42"/>
      <c r="AAZ203" s="42"/>
      <c r="ABA203" s="42"/>
      <c r="ABB203" s="42"/>
      <c r="ABC203" s="42"/>
      <c r="ABD203" s="42"/>
      <c r="ABE203" s="42"/>
      <c r="ABF203" s="42"/>
      <c r="ABG203" s="42"/>
      <c r="ABH203" s="42"/>
      <c r="ABI203" s="42"/>
      <c r="ABJ203" s="42"/>
      <c r="ABK203" s="42"/>
      <c r="ABL203" s="42"/>
      <c r="ABM203" s="42"/>
      <c r="ABN203" s="42"/>
      <c r="ABO203" s="42"/>
      <c r="ABP203" s="42"/>
      <c r="ABQ203" s="42"/>
      <c r="ABR203" s="42"/>
      <c r="ABS203" s="42"/>
      <c r="ABT203" s="42"/>
      <c r="ABU203" s="42"/>
      <c r="ABV203" s="42"/>
      <c r="ABW203" s="42"/>
      <c r="ABX203" s="42"/>
      <c r="ABY203" s="42"/>
      <c r="ABZ203" s="42"/>
      <c r="ACA203" s="42"/>
      <c r="ACB203" s="42"/>
      <c r="ACC203" s="42"/>
      <c r="ACD203" s="42"/>
      <c r="ACE203" s="42"/>
      <c r="ACF203" s="42"/>
      <c r="ACG203" s="42"/>
      <c r="ACH203" s="42"/>
      <c r="ACI203" s="42"/>
      <c r="ACJ203" s="42"/>
      <c r="ACK203" s="42"/>
      <c r="ACL203" s="42"/>
      <c r="ACM203" s="42"/>
      <c r="ACN203" s="42"/>
      <c r="ACO203" s="42"/>
      <c r="ACP203" s="42"/>
      <c r="ACQ203" s="42"/>
      <c r="ACR203" s="42"/>
      <c r="ACS203" s="42"/>
      <c r="ACT203" s="42"/>
      <c r="ACU203" s="42"/>
      <c r="ACV203" s="42"/>
      <c r="ACW203" s="42"/>
      <c r="ACX203" s="42"/>
      <c r="ACY203" s="42"/>
      <c r="ACZ203" s="42"/>
      <c r="ADA203" s="42"/>
      <c r="ADB203" s="42"/>
      <c r="ADC203" s="42"/>
      <c r="ADD203" s="42"/>
      <c r="ADE203" s="42"/>
      <c r="ADF203" s="42"/>
      <c r="ADG203" s="42"/>
      <c r="ADH203" s="42"/>
      <c r="ADI203" s="42"/>
      <c r="ADJ203" s="42"/>
      <c r="ADK203" s="42"/>
      <c r="ADL203" s="42"/>
      <c r="ADM203" s="42"/>
      <c r="ADN203" s="42"/>
      <c r="ADO203" s="42"/>
      <c r="ADP203" s="42"/>
      <c r="ADQ203" s="42"/>
      <c r="ADR203" s="42"/>
      <c r="ADS203" s="42"/>
      <c r="ADT203" s="42"/>
      <c r="ADU203" s="42"/>
      <c r="ADV203" s="42"/>
      <c r="ADW203" s="42"/>
      <c r="ADX203" s="42"/>
      <c r="ADY203" s="42"/>
      <c r="ADZ203" s="42"/>
      <c r="AEA203" s="42"/>
      <c r="AEB203" s="42"/>
      <c r="AEC203" s="42"/>
      <c r="AED203" s="42"/>
      <c r="AEE203" s="42"/>
      <c r="AEF203" s="42"/>
      <c r="AEG203" s="42"/>
      <c r="AEH203" s="42"/>
      <c r="AEI203" s="42"/>
      <c r="AEJ203" s="42"/>
      <c r="AEK203" s="42"/>
      <c r="AEL203" s="42"/>
      <c r="AEM203" s="42"/>
      <c r="AEN203" s="42"/>
      <c r="AEO203" s="42"/>
      <c r="AEP203" s="42"/>
      <c r="AEQ203" s="42"/>
      <c r="AER203" s="42"/>
      <c r="AES203" s="42"/>
      <c r="AET203" s="42"/>
      <c r="AEU203" s="42"/>
      <c r="AEV203" s="42"/>
      <c r="AEW203" s="42"/>
      <c r="AEX203" s="42"/>
      <c r="AEY203" s="42"/>
      <c r="AEZ203" s="42"/>
      <c r="AFA203" s="42"/>
      <c r="AFB203" s="42"/>
      <c r="AFC203" s="42"/>
      <c r="AFD203" s="42"/>
      <c r="AFE203" s="42"/>
      <c r="AFF203" s="42"/>
      <c r="AFG203" s="42"/>
      <c r="AFH203" s="42"/>
      <c r="AFI203" s="42"/>
      <c r="AFJ203" s="42"/>
      <c r="AFK203" s="42"/>
      <c r="AFL203" s="42"/>
      <c r="AFM203" s="42"/>
      <c r="AFN203" s="42"/>
      <c r="AFO203" s="42"/>
      <c r="AFP203" s="42"/>
      <c r="AFQ203" s="42"/>
      <c r="AFR203" s="42"/>
      <c r="AFS203" s="42"/>
      <c r="AFT203" s="42"/>
      <c r="AFU203" s="42"/>
      <c r="AFV203" s="42"/>
      <c r="AFW203" s="42"/>
      <c r="AFX203" s="42"/>
      <c r="AFY203" s="42"/>
      <c r="AFZ203" s="42"/>
      <c r="AGA203" s="42"/>
      <c r="AGB203" s="42"/>
      <c r="AGC203" s="42"/>
      <c r="AGD203" s="42"/>
      <c r="AGE203" s="42"/>
      <c r="AGF203" s="42"/>
      <c r="AGG203" s="42"/>
      <c r="AGH203" s="42"/>
      <c r="AGI203" s="42"/>
      <c r="AGJ203" s="42"/>
      <c r="AGK203" s="42"/>
      <c r="AGL203" s="42"/>
      <c r="AGM203" s="42"/>
      <c r="AGN203" s="42"/>
      <c r="AGO203" s="42"/>
      <c r="AGP203" s="42"/>
      <c r="AGQ203" s="42"/>
      <c r="AGR203" s="42"/>
      <c r="AGS203" s="42"/>
      <c r="AGT203" s="42"/>
      <c r="AGU203" s="42"/>
      <c r="AGV203" s="42"/>
      <c r="AGW203" s="42"/>
      <c r="AGX203" s="42"/>
      <c r="AGY203" s="42"/>
      <c r="AGZ203" s="42"/>
      <c r="AHA203" s="42"/>
      <c r="AHB203" s="42"/>
      <c r="AHC203" s="42"/>
      <c r="AHD203" s="42"/>
      <c r="AHE203" s="42"/>
      <c r="AHF203" s="42"/>
      <c r="AHG203" s="42"/>
      <c r="AHH203" s="42"/>
      <c r="AHI203" s="42"/>
      <c r="AHJ203" s="42"/>
      <c r="AHK203" s="42"/>
      <c r="AHL203" s="42"/>
      <c r="AHM203" s="42"/>
      <c r="AHN203" s="42"/>
      <c r="AHO203" s="42"/>
      <c r="AHP203" s="42"/>
      <c r="AHQ203" s="42"/>
      <c r="AHR203" s="42"/>
      <c r="AHS203" s="42"/>
      <c r="AHT203" s="42"/>
      <c r="AHU203" s="42"/>
      <c r="AHV203" s="42"/>
      <c r="AHW203" s="42"/>
      <c r="AHX203" s="42"/>
      <c r="AHY203" s="42"/>
      <c r="AHZ203" s="42"/>
      <c r="AIA203" s="42"/>
      <c r="AIB203" s="42"/>
      <c r="AIC203" s="42"/>
      <c r="AID203" s="42"/>
      <c r="AIE203" s="42"/>
      <c r="AIF203" s="42"/>
      <c r="AIG203" s="42"/>
      <c r="AIH203" s="42"/>
      <c r="AII203" s="42"/>
      <c r="AIJ203" s="42"/>
      <c r="AIK203" s="42"/>
      <c r="AIL203" s="42"/>
      <c r="AIM203" s="42"/>
      <c r="AIN203" s="42"/>
      <c r="AIO203" s="42"/>
      <c r="AIP203" s="42"/>
      <c r="AIQ203" s="42"/>
      <c r="AIR203" s="42"/>
      <c r="AIS203" s="42"/>
      <c r="AIT203" s="42"/>
      <c r="AIU203" s="42"/>
      <c r="AIV203" s="42"/>
      <c r="AIW203" s="42"/>
      <c r="AIX203" s="42"/>
      <c r="AIY203" s="42"/>
      <c r="AIZ203" s="42"/>
      <c r="AJA203" s="42"/>
      <c r="AJB203" s="42"/>
      <c r="AJC203" s="42"/>
      <c r="AJD203" s="42"/>
      <c r="AJE203" s="42"/>
      <c r="AJF203" s="42"/>
      <c r="AJG203" s="42"/>
      <c r="AJH203" s="42"/>
      <c r="AJI203" s="42"/>
      <c r="AJJ203" s="42"/>
      <c r="AJK203" s="42"/>
      <c r="AJL203" s="42"/>
      <c r="AJM203" s="42"/>
      <c r="AJN203" s="42"/>
      <c r="AJO203" s="42"/>
      <c r="AJP203" s="42"/>
      <c r="AJQ203" s="42"/>
      <c r="AJR203" s="42"/>
      <c r="AJS203" s="42"/>
      <c r="AJT203" s="42"/>
      <c r="AJU203" s="42"/>
      <c r="AJV203" s="42"/>
      <c r="AJW203" s="42"/>
      <c r="AJX203" s="42"/>
      <c r="AJY203" s="42"/>
      <c r="AJZ203" s="42"/>
      <c r="AKA203" s="42"/>
      <c r="AKB203" s="42"/>
      <c r="AKC203" s="42"/>
      <c r="AKD203" s="42"/>
      <c r="AKE203" s="42"/>
      <c r="AKF203" s="42"/>
      <c r="AKG203" s="42"/>
      <c r="AKH203" s="42"/>
      <c r="AKI203" s="42"/>
      <c r="AKJ203" s="42"/>
      <c r="AKK203" s="42"/>
      <c r="AKL203" s="42"/>
      <c r="AKM203" s="42"/>
      <c r="AKN203" s="42"/>
      <c r="AKO203" s="42"/>
      <c r="AKP203" s="42"/>
      <c r="AKQ203" s="42"/>
      <c r="AKR203" s="42"/>
      <c r="AKS203" s="42"/>
      <c r="AKT203" s="42"/>
      <c r="AKU203" s="42"/>
      <c r="AKV203" s="42"/>
      <c r="AKW203" s="42"/>
      <c r="AKX203" s="42"/>
      <c r="AKY203" s="42"/>
      <c r="AKZ203" s="42"/>
      <c r="ALA203" s="42"/>
      <c r="ALB203" s="42"/>
      <c r="ALC203" s="42"/>
      <c r="ALD203" s="42"/>
      <c r="ALE203" s="42"/>
      <c r="ALF203" s="42"/>
      <c r="ALG203" s="42"/>
      <c r="ALH203" s="42"/>
      <c r="ALI203" s="42"/>
      <c r="ALJ203" s="42"/>
      <c r="ALK203" s="42"/>
      <c r="ALL203" s="42"/>
      <c r="ALM203" s="42"/>
      <c r="ALN203" s="42"/>
      <c r="ALO203" s="42"/>
      <c r="ALP203" s="42"/>
      <c r="ALQ203" s="42"/>
      <c r="ALR203" s="42"/>
      <c r="ALS203" s="42"/>
      <c r="ALT203" s="42"/>
      <c r="ALU203" s="42"/>
      <c r="ALV203" s="42"/>
      <c r="ALW203" s="42"/>
      <c r="ALX203" s="42"/>
      <c r="ALY203" s="42"/>
      <c r="ALZ203" s="42"/>
      <c r="AMA203" s="42"/>
      <c r="AMB203" s="42"/>
      <c r="AMC203" s="42"/>
      <c r="AMD203" s="42"/>
      <c r="AME203" s="42"/>
    </row>
    <row r="204" spans="1:1019" ht="19.5" customHeight="1" thickBot="1" x14ac:dyDescent="0.25">
      <c r="A204" s="672" t="s">
        <v>17</v>
      </c>
      <c r="B204" s="615" t="s">
        <v>18</v>
      </c>
      <c r="C204" s="616" t="s">
        <v>18</v>
      </c>
      <c r="D204" s="1083" t="s">
        <v>366</v>
      </c>
      <c r="E204" s="631" t="s">
        <v>367</v>
      </c>
      <c r="F204" s="1081"/>
      <c r="G204" s="1082" t="s">
        <v>173</v>
      </c>
      <c r="H204" s="1057" t="s">
        <v>368</v>
      </c>
      <c r="I204" s="1057" t="s">
        <v>369</v>
      </c>
      <c r="J204" s="501" t="s">
        <v>26</v>
      </c>
      <c r="K204" s="502">
        <f>+L204+N204</f>
        <v>33.9</v>
      </c>
      <c r="L204" s="503">
        <v>0</v>
      </c>
      <c r="M204" s="503">
        <v>0</v>
      </c>
      <c r="N204" s="504">
        <v>33.9</v>
      </c>
      <c r="O204" s="502">
        <f>+P204+R204</f>
        <v>0</v>
      </c>
      <c r="P204" s="503">
        <v>0</v>
      </c>
      <c r="Q204" s="503">
        <v>0</v>
      </c>
      <c r="R204" s="504">
        <v>0</v>
      </c>
      <c r="S204" s="502">
        <f>+T204+V204</f>
        <v>0</v>
      </c>
      <c r="T204" s="503">
        <v>0</v>
      </c>
      <c r="U204" s="503">
        <v>0</v>
      </c>
      <c r="V204" s="504">
        <v>0</v>
      </c>
      <c r="W204" s="502">
        <f>+X204+Z204</f>
        <v>0</v>
      </c>
      <c r="X204" s="503">
        <v>0</v>
      </c>
      <c r="Y204" s="503">
        <v>0</v>
      </c>
      <c r="Z204" s="504">
        <v>0</v>
      </c>
      <c r="AA204" s="505">
        <v>0</v>
      </c>
      <c r="AB204" s="506">
        <v>0</v>
      </c>
      <c r="AC204" s="517" t="s">
        <v>371</v>
      </c>
      <c r="AD204" s="518" t="s">
        <v>40</v>
      </c>
      <c r="AE204" s="518" t="s">
        <v>40</v>
      </c>
      <c r="AF204" s="519" t="s">
        <v>40</v>
      </c>
      <c r="AG204" s="42"/>
      <c r="AH204" s="42"/>
      <c r="AI204" s="42"/>
      <c r="AJ204" s="42"/>
      <c r="AK204" s="42"/>
      <c r="AL204" s="42"/>
      <c r="AM204" s="42"/>
      <c r="AN204" s="68"/>
      <c r="AO204" s="68"/>
      <c r="AP204" s="68"/>
      <c r="AQ204" s="59"/>
      <c r="AR204" s="59"/>
      <c r="AS204" s="59"/>
      <c r="AT204" s="59"/>
      <c r="AU204" s="59"/>
      <c r="AV204" s="59"/>
      <c r="AW204" s="59"/>
      <c r="AX204" s="59"/>
      <c r="AY204" s="59"/>
      <c r="AZ204" s="59"/>
      <c r="BA204" s="59"/>
      <c r="BB204" s="59"/>
      <c r="BC204" s="59"/>
      <c r="BD204" s="59"/>
      <c r="BE204" s="59"/>
      <c r="BF204" s="59"/>
      <c r="BG204" s="60"/>
      <c r="BH204" s="68"/>
      <c r="BI204" s="68"/>
      <c r="BJ204" s="68"/>
      <c r="BK204" s="68"/>
      <c r="BL204" s="68"/>
      <c r="BM204" s="68"/>
      <c r="BN204" s="68"/>
      <c r="BO204" s="68"/>
      <c r="BP204" s="42"/>
      <c r="BQ204" s="42"/>
      <c r="BR204" s="42"/>
      <c r="BS204" s="42"/>
      <c r="BT204" s="42"/>
      <c r="BU204" s="42"/>
      <c r="BV204" s="42"/>
      <c r="BW204" s="42"/>
      <c r="BX204" s="42"/>
      <c r="BY204" s="42"/>
      <c r="BZ204" s="42"/>
      <c r="CA204" s="42"/>
      <c r="CB204" s="42"/>
      <c r="CC204" s="42"/>
      <c r="CD204" s="42"/>
      <c r="CE204" s="42"/>
      <c r="CF204" s="42"/>
      <c r="CG204" s="42"/>
      <c r="CH204" s="42"/>
      <c r="CI204" s="42"/>
      <c r="CJ204" s="42"/>
      <c r="CK204" s="42"/>
      <c r="CL204" s="42"/>
      <c r="CM204" s="42"/>
      <c r="CN204" s="42"/>
      <c r="CO204" s="42"/>
      <c r="CP204" s="42"/>
      <c r="CQ204" s="42"/>
      <c r="CR204" s="42"/>
      <c r="CS204" s="42"/>
      <c r="CT204" s="42"/>
      <c r="CU204" s="42"/>
      <c r="CV204" s="42"/>
      <c r="CW204" s="42"/>
      <c r="CX204" s="42"/>
      <c r="CY204" s="42"/>
      <c r="CZ204" s="42"/>
      <c r="DA204" s="42"/>
      <c r="DB204" s="42"/>
      <c r="DC204" s="42"/>
      <c r="DD204" s="42"/>
      <c r="DE204" s="42"/>
      <c r="DF204" s="42"/>
      <c r="DG204" s="42"/>
      <c r="DH204" s="42"/>
      <c r="DI204" s="42"/>
      <c r="DJ204" s="42"/>
      <c r="DK204" s="42"/>
      <c r="DL204" s="42"/>
      <c r="DM204" s="42"/>
      <c r="DN204" s="42"/>
      <c r="DO204" s="42"/>
      <c r="DP204" s="42"/>
      <c r="DQ204" s="42"/>
      <c r="DR204" s="42"/>
      <c r="DS204" s="42"/>
      <c r="DT204" s="42"/>
      <c r="DU204" s="42"/>
      <c r="DV204" s="42"/>
      <c r="DW204" s="42"/>
      <c r="DX204" s="42"/>
      <c r="DY204" s="42"/>
      <c r="DZ204" s="42"/>
      <c r="EA204" s="42"/>
      <c r="EB204" s="42"/>
      <c r="EC204" s="42"/>
      <c r="ED204" s="42"/>
      <c r="EE204" s="42"/>
      <c r="EF204" s="42"/>
      <c r="EG204" s="42"/>
      <c r="EH204" s="42"/>
      <c r="EI204" s="42"/>
      <c r="EJ204" s="42"/>
      <c r="EK204" s="42"/>
      <c r="EL204" s="42"/>
      <c r="EM204" s="42"/>
      <c r="EN204" s="42"/>
      <c r="EO204" s="42"/>
      <c r="EP204" s="42"/>
      <c r="EQ204" s="42"/>
      <c r="ER204" s="42"/>
      <c r="ES204" s="42"/>
      <c r="ET204" s="42"/>
      <c r="EU204" s="42"/>
      <c r="EV204" s="42"/>
      <c r="EW204" s="42"/>
      <c r="EX204" s="42"/>
      <c r="EY204" s="42"/>
      <c r="EZ204" s="42"/>
      <c r="FA204" s="42"/>
      <c r="FB204" s="42"/>
      <c r="FC204" s="42"/>
      <c r="FD204" s="42"/>
      <c r="FE204" s="42"/>
      <c r="FF204" s="42"/>
      <c r="FG204" s="42"/>
      <c r="FH204" s="42"/>
      <c r="FI204" s="42"/>
      <c r="FJ204" s="42"/>
      <c r="FK204" s="42"/>
      <c r="FL204" s="42"/>
      <c r="FM204" s="42"/>
      <c r="FN204" s="42"/>
      <c r="FO204" s="42"/>
      <c r="FP204" s="42"/>
      <c r="FQ204" s="42"/>
      <c r="FR204" s="42"/>
      <c r="FS204" s="42"/>
      <c r="FT204" s="42"/>
      <c r="FU204" s="42"/>
      <c r="FV204" s="42"/>
      <c r="FW204" s="42"/>
      <c r="FX204" s="42"/>
      <c r="FY204" s="42"/>
      <c r="FZ204" s="42"/>
      <c r="GA204" s="42"/>
      <c r="GB204" s="42"/>
      <c r="GC204" s="42"/>
      <c r="GD204" s="42"/>
      <c r="GE204" s="42"/>
      <c r="GF204" s="42"/>
      <c r="GG204" s="42"/>
      <c r="GH204" s="42"/>
      <c r="GI204" s="42"/>
      <c r="GJ204" s="42"/>
      <c r="GK204" s="42"/>
      <c r="GL204" s="42"/>
      <c r="GM204" s="42"/>
      <c r="GN204" s="42"/>
      <c r="GO204" s="42"/>
      <c r="GP204" s="42"/>
      <c r="GQ204" s="42"/>
      <c r="GR204" s="42"/>
      <c r="GS204" s="42"/>
      <c r="GT204" s="42"/>
      <c r="GU204" s="42"/>
      <c r="GV204" s="42"/>
      <c r="GW204" s="42"/>
      <c r="GX204" s="42"/>
      <c r="GY204" s="42"/>
      <c r="GZ204" s="42"/>
      <c r="HA204" s="42"/>
      <c r="HB204" s="42"/>
      <c r="HC204" s="42"/>
      <c r="HD204" s="42"/>
      <c r="HE204" s="42"/>
      <c r="HF204" s="42"/>
      <c r="HG204" s="42"/>
      <c r="HH204" s="42"/>
      <c r="HI204" s="42"/>
      <c r="HJ204" s="42"/>
      <c r="HK204" s="42"/>
      <c r="HL204" s="42"/>
      <c r="HM204" s="42"/>
      <c r="HN204" s="42"/>
      <c r="HO204" s="42"/>
      <c r="HP204" s="42"/>
      <c r="HQ204" s="42"/>
      <c r="HR204" s="42"/>
      <c r="HS204" s="42"/>
      <c r="HT204" s="42"/>
      <c r="HU204" s="42"/>
      <c r="HV204" s="42"/>
      <c r="HW204" s="42"/>
      <c r="HX204" s="42"/>
      <c r="HY204" s="42"/>
      <c r="HZ204" s="42"/>
      <c r="IA204" s="42"/>
      <c r="IB204" s="42"/>
      <c r="IC204" s="42"/>
      <c r="ID204" s="42"/>
      <c r="IE204" s="42"/>
      <c r="IF204" s="42"/>
      <c r="IG204" s="42"/>
      <c r="IH204" s="42"/>
      <c r="II204" s="42"/>
      <c r="IJ204" s="42"/>
      <c r="IK204" s="42"/>
      <c r="IL204" s="42"/>
      <c r="IM204" s="42"/>
      <c r="IN204" s="42"/>
      <c r="IO204" s="42"/>
      <c r="IP204" s="42"/>
      <c r="IQ204" s="42"/>
      <c r="IR204" s="42"/>
      <c r="IS204" s="42"/>
      <c r="IT204" s="42"/>
      <c r="IU204" s="42"/>
      <c r="IV204" s="42"/>
      <c r="IW204" s="42"/>
      <c r="IX204" s="42"/>
      <c r="IY204" s="42"/>
      <c r="IZ204" s="42"/>
      <c r="JA204" s="42"/>
      <c r="JB204" s="42"/>
      <c r="JC204" s="42"/>
      <c r="JD204" s="42"/>
      <c r="JE204" s="42"/>
      <c r="JF204" s="42"/>
      <c r="JG204" s="42"/>
      <c r="JH204" s="42"/>
      <c r="JI204" s="42"/>
      <c r="JJ204" s="42"/>
      <c r="JK204" s="42"/>
      <c r="JL204" s="42"/>
      <c r="JM204" s="42"/>
      <c r="JN204" s="42"/>
      <c r="JO204" s="42"/>
      <c r="JP204" s="42"/>
      <c r="JQ204" s="42"/>
      <c r="JR204" s="42"/>
      <c r="JS204" s="42"/>
      <c r="JT204" s="42"/>
      <c r="JU204" s="42"/>
      <c r="JV204" s="42"/>
      <c r="JW204" s="42"/>
      <c r="JX204" s="42"/>
      <c r="JY204" s="42"/>
      <c r="JZ204" s="42"/>
      <c r="KA204" s="42"/>
      <c r="KB204" s="42"/>
      <c r="KC204" s="42"/>
      <c r="KD204" s="42"/>
      <c r="KE204" s="42"/>
      <c r="KF204" s="42"/>
      <c r="KG204" s="42"/>
      <c r="KH204" s="42"/>
      <c r="KI204" s="42"/>
      <c r="KJ204" s="42"/>
      <c r="KK204" s="42"/>
      <c r="KL204" s="42"/>
      <c r="KM204" s="42"/>
      <c r="KN204" s="42"/>
      <c r="KO204" s="42"/>
      <c r="KP204" s="42"/>
      <c r="KQ204" s="42"/>
      <c r="KR204" s="42"/>
      <c r="KS204" s="42"/>
      <c r="KT204" s="42"/>
      <c r="KU204" s="42"/>
      <c r="KV204" s="42"/>
      <c r="KW204" s="42"/>
      <c r="KX204" s="42"/>
      <c r="KY204" s="42"/>
      <c r="KZ204" s="42"/>
      <c r="LA204" s="42"/>
      <c r="LB204" s="42"/>
      <c r="LC204" s="42"/>
      <c r="LD204" s="42"/>
      <c r="LE204" s="42"/>
      <c r="LF204" s="42"/>
      <c r="LG204" s="42"/>
      <c r="LH204" s="42"/>
      <c r="LI204" s="42"/>
      <c r="LJ204" s="42"/>
      <c r="LK204" s="42"/>
      <c r="LL204" s="42"/>
      <c r="LM204" s="42"/>
      <c r="LN204" s="42"/>
      <c r="LO204" s="42"/>
      <c r="LP204" s="42"/>
      <c r="LQ204" s="42"/>
      <c r="LR204" s="42"/>
      <c r="LS204" s="42"/>
      <c r="LT204" s="42"/>
      <c r="LU204" s="42"/>
      <c r="LV204" s="42"/>
      <c r="LW204" s="42"/>
      <c r="LX204" s="42"/>
      <c r="LY204" s="42"/>
      <c r="LZ204" s="42"/>
      <c r="MA204" s="42"/>
      <c r="MB204" s="42"/>
      <c r="MC204" s="42"/>
      <c r="MD204" s="42"/>
      <c r="ME204" s="42"/>
      <c r="MF204" s="42"/>
      <c r="MG204" s="42"/>
      <c r="MH204" s="42"/>
      <c r="MI204" s="42"/>
      <c r="MJ204" s="42"/>
      <c r="MK204" s="42"/>
      <c r="ML204" s="42"/>
      <c r="MM204" s="42"/>
      <c r="MN204" s="42"/>
      <c r="MO204" s="42"/>
      <c r="MP204" s="42"/>
      <c r="MQ204" s="42"/>
      <c r="MR204" s="42"/>
      <c r="MS204" s="42"/>
      <c r="MT204" s="42"/>
      <c r="MU204" s="42"/>
      <c r="MV204" s="42"/>
      <c r="MW204" s="42"/>
      <c r="MX204" s="42"/>
      <c r="MY204" s="42"/>
      <c r="MZ204" s="42"/>
      <c r="NA204" s="42"/>
      <c r="NB204" s="42"/>
      <c r="NC204" s="42"/>
      <c r="ND204" s="42"/>
      <c r="NE204" s="42"/>
      <c r="NF204" s="42"/>
      <c r="NG204" s="42"/>
      <c r="NH204" s="42"/>
      <c r="NI204" s="42"/>
      <c r="NJ204" s="42"/>
      <c r="NK204" s="42"/>
      <c r="NL204" s="42"/>
      <c r="NM204" s="42"/>
      <c r="NN204" s="42"/>
      <c r="NO204" s="42"/>
      <c r="NP204" s="42"/>
      <c r="NQ204" s="42"/>
      <c r="NR204" s="42"/>
      <c r="NS204" s="42"/>
      <c r="NT204" s="42"/>
      <c r="NU204" s="42"/>
      <c r="NV204" s="42"/>
      <c r="NW204" s="42"/>
      <c r="NX204" s="42"/>
      <c r="NY204" s="42"/>
      <c r="NZ204" s="42"/>
      <c r="OA204" s="42"/>
      <c r="OB204" s="42"/>
      <c r="OC204" s="42"/>
      <c r="OD204" s="42"/>
      <c r="OE204" s="42"/>
      <c r="OF204" s="42"/>
      <c r="OG204" s="42"/>
      <c r="OH204" s="42"/>
      <c r="OI204" s="42"/>
      <c r="OJ204" s="42"/>
      <c r="OK204" s="42"/>
      <c r="OL204" s="42"/>
      <c r="OM204" s="42"/>
      <c r="ON204" s="42"/>
      <c r="OO204" s="42"/>
      <c r="OP204" s="42"/>
      <c r="OQ204" s="42"/>
      <c r="OR204" s="42"/>
      <c r="OS204" s="42"/>
      <c r="OT204" s="42"/>
      <c r="OU204" s="42"/>
      <c r="OV204" s="42"/>
      <c r="OW204" s="42"/>
      <c r="OX204" s="42"/>
      <c r="OY204" s="42"/>
      <c r="OZ204" s="42"/>
      <c r="PA204" s="42"/>
      <c r="PB204" s="42"/>
      <c r="PC204" s="42"/>
      <c r="PD204" s="42"/>
      <c r="PE204" s="42"/>
      <c r="PF204" s="42"/>
      <c r="PG204" s="42"/>
      <c r="PH204" s="42"/>
      <c r="PI204" s="42"/>
      <c r="PJ204" s="42"/>
      <c r="PK204" s="42"/>
      <c r="PL204" s="42"/>
      <c r="PM204" s="42"/>
      <c r="PN204" s="42"/>
      <c r="PO204" s="42"/>
      <c r="PP204" s="42"/>
      <c r="PQ204" s="42"/>
      <c r="PR204" s="42"/>
      <c r="PS204" s="42"/>
      <c r="PT204" s="42"/>
      <c r="PU204" s="42"/>
      <c r="PV204" s="42"/>
      <c r="PW204" s="42"/>
      <c r="PX204" s="42"/>
      <c r="PY204" s="42"/>
      <c r="PZ204" s="42"/>
      <c r="QA204" s="42"/>
      <c r="QB204" s="42"/>
      <c r="QC204" s="42"/>
      <c r="QD204" s="42"/>
      <c r="QE204" s="42"/>
      <c r="QF204" s="42"/>
      <c r="QG204" s="42"/>
      <c r="QH204" s="42"/>
      <c r="QI204" s="42"/>
      <c r="QJ204" s="42"/>
      <c r="QK204" s="42"/>
      <c r="QL204" s="42"/>
      <c r="QM204" s="42"/>
      <c r="QN204" s="42"/>
      <c r="QO204" s="42"/>
      <c r="QP204" s="42"/>
      <c r="QQ204" s="42"/>
      <c r="QR204" s="42"/>
      <c r="QS204" s="42"/>
      <c r="QT204" s="42"/>
      <c r="QU204" s="42"/>
      <c r="QV204" s="42"/>
      <c r="QW204" s="42"/>
      <c r="QX204" s="42"/>
      <c r="QY204" s="42"/>
      <c r="QZ204" s="42"/>
      <c r="RA204" s="42"/>
      <c r="RB204" s="42"/>
      <c r="RC204" s="42"/>
      <c r="RD204" s="42"/>
      <c r="RE204" s="42"/>
      <c r="RF204" s="42"/>
      <c r="RG204" s="42"/>
      <c r="RH204" s="42"/>
      <c r="RI204" s="42"/>
      <c r="RJ204" s="42"/>
      <c r="RK204" s="42"/>
      <c r="RL204" s="42"/>
      <c r="RM204" s="42"/>
      <c r="RN204" s="42"/>
      <c r="RO204" s="42"/>
      <c r="RP204" s="42"/>
      <c r="RQ204" s="42"/>
      <c r="RR204" s="42"/>
      <c r="RS204" s="42"/>
      <c r="RT204" s="42"/>
      <c r="RU204" s="42"/>
      <c r="RV204" s="42"/>
      <c r="RW204" s="42"/>
      <c r="RX204" s="42"/>
      <c r="RY204" s="42"/>
      <c r="RZ204" s="42"/>
      <c r="SA204" s="42"/>
      <c r="SB204" s="42"/>
      <c r="SC204" s="42"/>
      <c r="SD204" s="42"/>
      <c r="SE204" s="42"/>
      <c r="SF204" s="42"/>
      <c r="SG204" s="42"/>
      <c r="SH204" s="42"/>
      <c r="SI204" s="42"/>
      <c r="SJ204" s="42"/>
      <c r="SK204" s="42"/>
      <c r="SL204" s="42"/>
      <c r="SM204" s="42"/>
      <c r="SN204" s="42"/>
      <c r="SO204" s="42"/>
      <c r="SP204" s="42"/>
      <c r="SQ204" s="42"/>
      <c r="SR204" s="42"/>
      <c r="SS204" s="42"/>
      <c r="ST204" s="42"/>
      <c r="SU204" s="42"/>
      <c r="SV204" s="42"/>
      <c r="SW204" s="42"/>
      <c r="SX204" s="42"/>
      <c r="SY204" s="42"/>
      <c r="SZ204" s="42"/>
      <c r="TA204" s="42"/>
      <c r="TB204" s="42"/>
      <c r="TC204" s="42"/>
      <c r="TD204" s="42"/>
      <c r="TE204" s="42"/>
      <c r="TF204" s="42"/>
      <c r="TG204" s="42"/>
      <c r="TH204" s="42"/>
      <c r="TI204" s="42"/>
      <c r="TJ204" s="42"/>
      <c r="TK204" s="42"/>
      <c r="TL204" s="42"/>
      <c r="TM204" s="42"/>
      <c r="TN204" s="42"/>
      <c r="TO204" s="42"/>
      <c r="TP204" s="42"/>
      <c r="TQ204" s="42"/>
      <c r="TR204" s="42"/>
      <c r="TS204" s="42"/>
      <c r="TT204" s="42"/>
      <c r="TU204" s="42"/>
      <c r="TV204" s="42"/>
      <c r="TW204" s="42"/>
      <c r="TX204" s="42"/>
      <c r="TY204" s="42"/>
      <c r="TZ204" s="42"/>
      <c r="UA204" s="42"/>
      <c r="UB204" s="42"/>
      <c r="UC204" s="42"/>
      <c r="UD204" s="42"/>
      <c r="UE204" s="42"/>
      <c r="UF204" s="42"/>
      <c r="UG204" s="42"/>
      <c r="UH204" s="42"/>
      <c r="UI204" s="42"/>
      <c r="UJ204" s="42"/>
      <c r="UK204" s="42"/>
      <c r="UL204" s="42"/>
      <c r="UM204" s="42"/>
      <c r="UN204" s="42"/>
      <c r="UO204" s="42"/>
      <c r="UP204" s="42"/>
      <c r="UQ204" s="42"/>
      <c r="UR204" s="42"/>
      <c r="US204" s="42"/>
      <c r="UT204" s="42"/>
      <c r="UU204" s="42"/>
      <c r="UV204" s="42"/>
      <c r="UW204" s="42"/>
      <c r="UX204" s="42"/>
      <c r="UY204" s="42"/>
      <c r="UZ204" s="42"/>
      <c r="VA204" s="42"/>
      <c r="VB204" s="42"/>
      <c r="VC204" s="42"/>
      <c r="VD204" s="42"/>
      <c r="VE204" s="42"/>
      <c r="VF204" s="42"/>
      <c r="VG204" s="42"/>
      <c r="VH204" s="42"/>
      <c r="VI204" s="42"/>
      <c r="VJ204" s="42"/>
      <c r="VK204" s="42"/>
      <c r="VL204" s="42"/>
      <c r="VM204" s="42"/>
      <c r="VN204" s="42"/>
      <c r="VO204" s="42"/>
      <c r="VP204" s="42"/>
      <c r="VQ204" s="42"/>
      <c r="VR204" s="42"/>
      <c r="VS204" s="42"/>
      <c r="VT204" s="42"/>
      <c r="VU204" s="42"/>
      <c r="VV204" s="42"/>
      <c r="VW204" s="42"/>
      <c r="VX204" s="42"/>
      <c r="VY204" s="42"/>
      <c r="VZ204" s="42"/>
      <c r="WA204" s="42"/>
      <c r="WB204" s="42"/>
      <c r="WC204" s="42"/>
      <c r="WD204" s="42"/>
      <c r="WE204" s="42"/>
      <c r="WF204" s="42"/>
      <c r="WG204" s="42"/>
      <c r="WH204" s="42"/>
      <c r="WI204" s="42"/>
      <c r="WJ204" s="42"/>
      <c r="WK204" s="42"/>
      <c r="WL204" s="42"/>
      <c r="WM204" s="42"/>
      <c r="WN204" s="42"/>
      <c r="WO204" s="42"/>
      <c r="WP204" s="42"/>
      <c r="WQ204" s="42"/>
      <c r="WR204" s="42"/>
      <c r="WS204" s="42"/>
      <c r="WT204" s="42"/>
      <c r="WU204" s="42"/>
      <c r="WV204" s="42"/>
      <c r="WW204" s="42"/>
      <c r="WX204" s="42"/>
      <c r="WY204" s="42"/>
      <c r="WZ204" s="42"/>
      <c r="XA204" s="42"/>
      <c r="XB204" s="42"/>
      <c r="XC204" s="42"/>
      <c r="XD204" s="42"/>
      <c r="XE204" s="42"/>
      <c r="XF204" s="42"/>
      <c r="XG204" s="42"/>
      <c r="XH204" s="42"/>
      <c r="XI204" s="42"/>
      <c r="XJ204" s="42"/>
      <c r="XK204" s="42"/>
      <c r="XL204" s="42"/>
      <c r="XM204" s="42"/>
      <c r="XN204" s="42"/>
      <c r="XO204" s="42"/>
      <c r="XP204" s="42"/>
      <c r="XQ204" s="42"/>
      <c r="XR204" s="42"/>
      <c r="XS204" s="42"/>
      <c r="XT204" s="42"/>
      <c r="XU204" s="42"/>
      <c r="XV204" s="42"/>
      <c r="XW204" s="42"/>
      <c r="XX204" s="42"/>
      <c r="XY204" s="42"/>
      <c r="XZ204" s="42"/>
      <c r="YA204" s="42"/>
      <c r="YB204" s="42"/>
      <c r="YC204" s="42"/>
      <c r="YD204" s="42"/>
      <c r="YE204" s="42"/>
      <c r="YF204" s="42"/>
      <c r="YG204" s="42"/>
      <c r="YH204" s="42"/>
      <c r="YI204" s="42"/>
      <c r="YJ204" s="42"/>
      <c r="YK204" s="42"/>
      <c r="YL204" s="42"/>
      <c r="YM204" s="42"/>
      <c r="YN204" s="42"/>
      <c r="YO204" s="42"/>
      <c r="YP204" s="42"/>
      <c r="YQ204" s="42"/>
      <c r="YR204" s="42"/>
      <c r="YS204" s="42"/>
      <c r="YT204" s="42"/>
      <c r="YU204" s="42"/>
      <c r="YV204" s="42"/>
      <c r="YW204" s="42"/>
      <c r="YX204" s="42"/>
      <c r="YY204" s="42"/>
      <c r="YZ204" s="42"/>
      <c r="ZA204" s="42"/>
      <c r="ZB204" s="42"/>
      <c r="ZC204" s="42"/>
      <c r="ZD204" s="42"/>
      <c r="ZE204" s="42"/>
      <c r="ZF204" s="42"/>
      <c r="ZG204" s="42"/>
      <c r="ZH204" s="42"/>
      <c r="ZI204" s="42"/>
      <c r="ZJ204" s="42"/>
      <c r="ZK204" s="42"/>
      <c r="ZL204" s="42"/>
      <c r="ZM204" s="42"/>
      <c r="ZN204" s="42"/>
      <c r="ZO204" s="42"/>
      <c r="ZP204" s="42"/>
      <c r="ZQ204" s="42"/>
      <c r="ZR204" s="42"/>
      <c r="ZS204" s="42"/>
      <c r="ZT204" s="42"/>
      <c r="ZU204" s="42"/>
      <c r="ZV204" s="42"/>
      <c r="ZW204" s="42"/>
      <c r="ZX204" s="42"/>
      <c r="ZY204" s="42"/>
      <c r="ZZ204" s="42"/>
      <c r="AAA204" s="42"/>
      <c r="AAB204" s="42"/>
      <c r="AAC204" s="42"/>
      <c r="AAD204" s="42"/>
      <c r="AAE204" s="42"/>
      <c r="AAF204" s="42"/>
      <c r="AAG204" s="42"/>
      <c r="AAH204" s="42"/>
      <c r="AAI204" s="42"/>
      <c r="AAJ204" s="42"/>
      <c r="AAK204" s="42"/>
      <c r="AAL204" s="42"/>
      <c r="AAM204" s="42"/>
      <c r="AAN204" s="42"/>
      <c r="AAO204" s="42"/>
      <c r="AAP204" s="42"/>
      <c r="AAQ204" s="42"/>
      <c r="AAR204" s="42"/>
      <c r="AAS204" s="42"/>
      <c r="AAT204" s="42"/>
      <c r="AAU204" s="42"/>
      <c r="AAV204" s="42"/>
      <c r="AAW204" s="42"/>
      <c r="AAX204" s="42"/>
      <c r="AAY204" s="42"/>
      <c r="AAZ204" s="42"/>
      <c r="ABA204" s="42"/>
      <c r="ABB204" s="42"/>
      <c r="ABC204" s="42"/>
      <c r="ABD204" s="42"/>
      <c r="ABE204" s="42"/>
      <c r="ABF204" s="42"/>
      <c r="ABG204" s="42"/>
      <c r="ABH204" s="42"/>
      <c r="ABI204" s="42"/>
      <c r="ABJ204" s="42"/>
      <c r="ABK204" s="42"/>
      <c r="ABL204" s="42"/>
      <c r="ABM204" s="42"/>
      <c r="ABN204" s="42"/>
      <c r="ABO204" s="42"/>
      <c r="ABP204" s="42"/>
      <c r="ABQ204" s="42"/>
      <c r="ABR204" s="42"/>
      <c r="ABS204" s="42"/>
      <c r="ABT204" s="42"/>
      <c r="ABU204" s="42"/>
      <c r="ABV204" s="42"/>
      <c r="ABW204" s="42"/>
      <c r="ABX204" s="42"/>
      <c r="ABY204" s="42"/>
      <c r="ABZ204" s="42"/>
      <c r="ACA204" s="42"/>
      <c r="ACB204" s="42"/>
      <c r="ACC204" s="42"/>
      <c r="ACD204" s="42"/>
      <c r="ACE204" s="42"/>
      <c r="ACF204" s="42"/>
      <c r="ACG204" s="42"/>
      <c r="ACH204" s="42"/>
      <c r="ACI204" s="42"/>
      <c r="ACJ204" s="42"/>
      <c r="ACK204" s="42"/>
      <c r="ACL204" s="42"/>
      <c r="ACM204" s="42"/>
      <c r="ACN204" s="42"/>
      <c r="ACO204" s="42"/>
      <c r="ACP204" s="42"/>
      <c r="ACQ204" s="42"/>
      <c r="ACR204" s="42"/>
      <c r="ACS204" s="42"/>
      <c r="ACT204" s="42"/>
      <c r="ACU204" s="42"/>
      <c r="ACV204" s="42"/>
      <c r="ACW204" s="42"/>
      <c r="ACX204" s="42"/>
      <c r="ACY204" s="42"/>
      <c r="ACZ204" s="42"/>
      <c r="ADA204" s="42"/>
      <c r="ADB204" s="42"/>
      <c r="ADC204" s="42"/>
      <c r="ADD204" s="42"/>
      <c r="ADE204" s="42"/>
      <c r="ADF204" s="42"/>
      <c r="ADG204" s="42"/>
      <c r="ADH204" s="42"/>
      <c r="ADI204" s="42"/>
      <c r="ADJ204" s="42"/>
      <c r="ADK204" s="42"/>
      <c r="ADL204" s="42"/>
      <c r="ADM204" s="42"/>
      <c r="ADN204" s="42"/>
      <c r="ADO204" s="42"/>
      <c r="ADP204" s="42"/>
      <c r="ADQ204" s="42"/>
      <c r="ADR204" s="42"/>
      <c r="ADS204" s="42"/>
      <c r="ADT204" s="42"/>
      <c r="ADU204" s="42"/>
      <c r="ADV204" s="42"/>
      <c r="ADW204" s="42"/>
      <c r="ADX204" s="42"/>
      <c r="ADY204" s="42"/>
      <c r="ADZ204" s="42"/>
      <c r="AEA204" s="42"/>
      <c r="AEB204" s="42"/>
      <c r="AEC204" s="42"/>
      <c r="AED204" s="42"/>
      <c r="AEE204" s="42"/>
      <c r="AEF204" s="42"/>
      <c r="AEG204" s="42"/>
      <c r="AEH204" s="42"/>
      <c r="AEI204" s="42"/>
      <c r="AEJ204" s="42"/>
      <c r="AEK204" s="42"/>
      <c r="AEL204" s="42"/>
      <c r="AEM204" s="42"/>
      <c r="AEN204" s="42"/>
      <c r="AEO204" s="42"/>
      <c r="AEP204" s="42"/>
      <c r="AEQ204" s="42"/>
      <c r="AER204" s="42"/>
      <c r="AES204" s="42"/>
      <c r="AET204" s="42"/>
      <c r="AEU204" s="42"/>
      <c r="AEV204" s="42"/>
      <c r="AEW204" s="42"/>
      <c r="AEX204" s="42"/>
      <c r="AEY204" s="42"/>
      <c r="AEZ204" s="42"/>
      <c r="AFA204" s="42"/>
      <c r="AFB204" s="42"/>
      <c r="AFC204" s="42"/>
      <c r="AFD204" s="42"/>
      <c r="AFE204" s="42"/>
      <c r="AFF204" s="42"/>
      <c r="AFG204" s="42"/>
      <c r="AFH204" s="42"/>
      <c r="AFI204" s="42"/>
      <c r="AFJ204" s="42"/>
      <c r="AFK204" s="42"/>
      <c r="AFL204" s="42"/>
      <c r="AFM204" s="42"/>
      <c r="AFN204" s="42"/>
      <c r="AFO204" s="42"/>
      <c r="AFP204" s="42"/>
      <c r="AFQ204" s="42"/>
      <c r="AFR204" s="42"/>
      <c r="AFS204" s="42"/>
      <c r="AFT204" s="42"/>
      <c r="AFU204" s="42"/>
      <c r="AFV204" s="42"/>
      <c r="AFW204" s="42"/>
      <c r="AFX204" s="42"/>
      <c r="AFY204" s="42"/>
      <c r="AFZ204" s="42"/>
      <c r="AGA204" s="42"/>
      <c r="AGB204" s="42"/>
      <c r="AGC204" s="42"/>
      <c r="AGD204" s="42"/>
      <c r="AGE204" s="42"/>
      <c r="AGF204" s="42"/>
      <c r="AGG204" s="42"/>
      <c r="AGH204" s="42"/>
      <c r="AGI204" s="42"/>
      <c r="AGJ204" s="42"/>
      <c r="AGK204" s="42"/>
      <c r="AGL204" s="42"/>
      <c r="AGM204" s="42"/>
      <c r="AGN204" s="42"/>
      <c r="AGO204" s="42"/>
      <c r="AGP204" s="42"/>
      <c r="AGQ204" s="42"/>
      <c r="AGR204" s="42"/>
      <c r="AGS204" s="42"/>
      <c r="AGT204" s="42"/>
      <c r="AGU204" s="42"/>
      <c r="AGV204" s="42"/>
      <c r="AGW204" s="42"/>
      <c r="AGX204" s="42"/>
      <c r="AGY204" s="42"/>
      <c r="AGZ204" s="42"/>
      <c r="AHA204" s="42"/>
      <c r="AHB204" s="42"/>
      <c r="AHC204" s="42"/>
      <c r="AHD204" s="42"/>
      <c r="AHE204" s="42"/>
      <c r="AHF204" s="42"/>
      <c r="AHG204" s="42"/>
      <c r="AHH204" s="42"/>
      <c r="AHI204" s="42"/>
      <c r="AHJ204" s="42"/>
      <c r="AHK204" s="42"/>
      <c r="AHL204" s="42"/>
      <c r="AHM204" s="42"/>
      <c r="AHN204" s="42"/>
      <c r="AHO204" s="42"/>
      <c r="AHP204" s="42"/>
      <c r="AHQ204" s="42"/>
      <c r="AHR204" s="42"/>
      <c r="AHS204" s="42"/>
      <c r="AHT204" s="42"/>
      <c r="AHU204" s="42"/>
      <c r="AHV204" s="42"/>
      <c r="AHW204" s="42"/>
      <c r="AHX204" s="42"/>
      <c r="AHY204" s="42"/>
      <c r="AHZ204" s="42"/>
      <c r="AIA204" s="42"/>
      <c r="AIB204" s="42"/>
      <c r="AIC204" s="42"/>
      <c r="AID204" s="42"/>
      <c r="AIE204" s="42"/>
      <c r="AIF204" s="42"/>
      <c r="AIG204" s="42"/>
      <c r="AIH204" s="42"/>
      <c r="AII204" s="42"/>
      <c r="AIJ204" s="42"/>
      <c r="AIK204" s="42"/>
      <c r="AIL204" s="42"/>
      <c r="AIM204" s="42"/>
      <c r="AIN204" s="42"/>
      <c r="AIO204" s="42"/>
      <c r="AIP204" s="42"/>
      <c r="AIQ204" s="42"/>
      <c r="AIR204" s="42"/>
      <c r="AIS204" s="42"/>
      <c r="AIT204" s="42"/>
      <c r="AIU204" s="42"/>
      <c r="AIV204" s="42"/>
      <c r="AIW204" s="42"/>
      <c r="AIX204" s="42"/>
      <c r="AIY204" s="42"/>
      <c r="AIZ204" s="42"/>
      <c r="AJA204" s="42"/>
      <c r="AJB204" s="42"/>
      <c r="AJC204" s="42"/>
      <c r="AJD204" s="42"/>
      <c r="AJE204" s="42"/>
      <c r="AJF204" s="42"/>
      <c r="AJG204" s="42"/>
      <c r="AJH204" s="42"/>
      <c r="AJI204" s="42"/>
      <c r="AJJ204" s="42"/>
      <c r="AJK204" s="42"/>
      <c r="AJL204" s="42"/>
      <c r="AJM204" s="42"/>
      <c r="AJN204" s="42"/>
      <c r="AJO204" s="42"/>
      <c r="AJP204" s="42"/>
      <c r="AJQ204" s="42"/>
      <c r="AJR204" s="42"/>
      <c r="AJS204" s="42"/>
      <c r="AJT204" s="42"/>
      <c r="AJU204" s="42"/>
      <c r="AJV204" s="42"/>
      <c r="AJW204" s="42"/>
      <c r="AJX204" s="42"/>
      <c r="AJY204" s="42"/>
      <c r="AJZ204" s="42"/>
      <c r="AKA204" s="42"/>
      <c r="AKB204" s="42"/>
      <c r="AKC204" s="42"/>
      <c r="AKD204" s="42"/>
      <c r="AKE204" s="42"/>
      <c r="AKF204" s="42"/>
      <c r="AKG204" s="42"/>
      <c r="AKH204" s="42"/>
      <c r="AKI204" s="42"/>
      <c r="AKJ204" s="42"/>
      <c r="AKK204" s="42"/>
      <c r="AKL204" s="42"/>
      <c r="AKM204" s="42"/>
      <c r="AKN204" s="42"/>
      <c r="AKO204" s="42"/>
      <c r="AKP204" s="42"/>
      <c r="AKQ204" s="42"/>
      <c r="AKR204" s="42"/>
      <c r="AKS204" s="42"/>
      <c r="AKT204" s="42"/>
      <c r="AKU204" s="42"/>
      <c r="AKV204" s="42"/>
      <c r="AKW204" s="42"/>
      <c r="AKX204" s="42"/>
      <c r="AKY204" s="42"/>
      <c r="AKZ204" s="42"/>
      <c r="ALA204" s="42"/>
      <c r="ALB204" s="42"/>
      <c r="ALC204" s="42"/>
      <c r="ALD204" s="42"/>
      <c r="ALE204" s="42"/>
      <c r="ALF204" s="42"/>
      <c r="ALG204" s="42"/>
      <c r="ALH204" s="42"/>
      <c r="ALI204" s="42"/>
      <c r="ALJ204" s="42"/>
      <c r="ALK204" s="42"/>
      <c r="ALL204" s="42"/>
      <c r="ALM204" s="42"/>
      <c r="ALN204" s="42"/>
      <c r="ALO204" s="42"/>
      <c r="ALP204" s="42"/>
      <c r="ALQ204" s="42"/>
      <c r="ALR204" s="42"/>
      <c r="ALS204" s="42"/>
      <c r="ALT204" s="42"/>
      <c r="ALU204" s="42"/>
      <c r="ALV204" s="42"/>
      <c r="ALW204" s="42"/>
      <c r="ALX204" s="42"/>
      <c r="ALY204" s="42"/>
      <c r="ALZ204" s="42"/>
      <c r="AMA204" s="42"/>
      <c r="AMB204" s="42"/>
      <c r="AMC204" s="42"/>
      <c r="AMD204" s="42"/>
      <c r="AME204" s="42"/>
    </row>
    <row r="205" spans="1:1019" ht="27.75" customHeight="1" thickBot="1" x14ac:dyDescent="0.25">
      <c r="A205" s="594"/>
      <c r="B205" s="584"/>
      <c r="C205" s="608"/>
      <c r="D205" s="940"/>
      <c r="E205" s="632"/>
      <c r="F205" s="635"/>
      <c r="G205" s="954"/>
      <c r="H205" s="919"/>
      <c r="I205" s="919"/>
      <c r="J205" s="507" t="s">
        <v>29</v>
      </c>
      <c r="K205" s="508">
        <f>+L205+N205</f>
        <v>2.8</v>
      </c>
      <c r="L205" s="509">
        <v>0</v>
      </c>
      <c r="M205" s="510">
        <v>0</v>
      </c>
      <c r="N205" s="511">
        <v>2.8</v>
      </c>
      <c r="O205" s="508">
        <f>+P205+R205</f>
        <v>0</v>
      </c>
      <c r="P205" s="509">
        <v>0</v>
      </c>
      <c r="Q205" s="510">
        <v>0</v>
      </c>
      <c r="R205" s="511">
        <v>0</v>
      </c>
      <c r="S205" s="508">
        <f>+T205+V205</f>
        <v>0</v>
      </c>
      <c r="T205" s="509">
        <v>0</v>
      </c>
      <c r="U205" s="510">
        <v>0</v>
      </c>
      <c r="V205" s="511">
        <v>0</v>
      </c>
      <c r="W205" s="508">
        <f>+X205+Z205</f>
        <v>0</v>
      </c>
      <c r="X205" s="509">
        <v>0</v>
      </c>
      <c r="Y205" s="509">
        <v>0</v>
      </c>
      <c r="Z205" s="511">
        <v>0</v>
      </c>
      <c r="AA205" s="512">
        <v>0</v>
      </c>
      <c r="AB205" s="513">
        <v>0</v>
      </c>
      <c r="AC205" s="520" t="s">
        <v>370</v>
      </c>
      <c r="AD205" s="521" t="s">
        <v>40</v>
      </c>
      <c r="AE205" s="521" t="s">
        <v>40</v>
      </c>
      <c r="AF205" s="522" t="s">
        <v>40</v>
      </c>
      <c r="AG205" s="42"/>
      <c r="AH205" s="42"/>
      <c r="AI205" s="42"/>
      <c r="AJ205" s="42"/>
      <c r="AK205" s="42"/>
      <c r="AL205" s="42"/>
      <c r="AM205" s="42"/>
      <c r="AN205" s="68"/>
      <c r="AO205" s="68"/>
      <c r="AP205" s="68"/>
      <c r="AQ205" s="59"/>
      <c r="AR205" s="59"/>
      <c r="AS205" s="59"/>
      <c r="AT205" s="59"/>
      <c r="AU205" s="59"/>
      <c r="AV205" s="59"/>
      <c r="AW205" s="59"/>
      <c r="AX205" s="59"/>
      <c r="AY205" s="59"/>
      <c r="AZ205" s="59"/>
      <c r="BA205" s="59"/>
      <c r="BB205" s="59"/>
      <c r="BC205" s="59"/>
      <c r="BD205" s="59"/>
      <c r="BE205" s="59"/>
      <c r="BF205" s="59"/>
      <c r="BG205" s="60"/>
      <c r="BH205" s="68"/>
      <c r="BI205" s="68"/>
      <c r="BJ205" s="68"/>
      <c r="BK205" s="68"/>
      <c r="BL205" s="68"/>
      <c r="BM205" s="68"/>
      <c r="BN205" s="68"/>
      <c r="BO205" s="68"/>
      <c r="BP205" s="42"/>
      <c r="BQ205" s="42"/>
      <c r="BR205" s="42"/>
      <c r="BS205" s="42"/>
      <c r="BT205" s="42"/>
      <c r="BU205" s="42"/>
      <c r="BV205" s="42"/>
      <c r="BW205" s="42"/>
      <c r="BX205" s="42"/>
      <c r="BY205" s="42"/>
      <c r="BZ205" s="42"/>
      <c r="CA205" s="42"/>
      <c r="CB205" s="42"/>
      <c r="CC205" s="42"/>
      <c r="CD205" s="42"/>
      <c r="CE205" s="42"/>
      <c r="CF205" s="42"/>
      <c r="CG205" s="42"/>
      <c r="CH205" s="42"/>
      <c r="CI205" s="42"/>
      <c r="CJ205" s="42"/>
      <c r="CK205" s="42"/>
      <c r="CL205" s="42"/>
      <c r="CM205" s="42"/>
      <c r="CN205" s="42"/>
      <c r="CO205" s="42"/>
      <c r="CP205" s="42"/>
      <c r="CQ205" s="42"/>
      <c r="CR205" s="42"/>
      <c r="CS205" s="42"/>
      <c r="CT205" s="42"/>
      <c r="CU205" s="42"/>
      <c r="CV205" s="42"/>
      <c r="CW205" s="42"/>
      <c r="CX205" s="42"/>
      <c r="CY205" s="42"/>
      <c r="CZ205" s="42"/>
      <c r="DA205" s="42"/>
      <c r="DB205" s="42"/>
      <c r="DC205" s="42"/>
      <c r="DD205" s="42"/>
      <c r="DE205" s="42"/>
      <c r="DF205" s="42"/>
      <c r="DG205" s="42"/>
      <c r="DH205" s="42"/>
      <c r="DI205" s="42"/>
      <c r="DJ205" s="42"/>
      <c r="DK205" s="42"/>
      <c r="DL205" s="42"/>
      <c r="DM205" s="42"/>
      <c r="DN205" s="42"/>
      <c r="DO205" s="42"/>
      <c r="DP205" s="42"/>
      <c r="DQ205" s="42"/>
      <c r="DR205" s="42"/>
      <c r="DS205" s="42"/>
      <c r="DT205" s="42"/>
      <c r="DU205" s="42"/>
      <c r="DV205" s="42"/>
      <c r="DW205" s="42"/>
      <c r="DX205" s="42"/>
      <c r="DY205" s="42"/>
      <c r="DZ205" s="42"/>
      <c r="EA205" s="42"/>
      <c r="EB205" s="42"/>
      <c r="EC205" s="42"/>
      <c r="ED205" s="42"/>
      <c r="EE205" s="42"/>
      <c r="EF205" s="42"/>
      <c r="EG205" s="42"/>
      <c r="EH205" s="42"/>
      <c r="EI205" s="42"/>
      <c r="EJ205" s="42"/>
      <c r="EK205" s="42"/>
      <c r="EL205" s="42"/>
      <c r="EM205" s="42"/>
      <c r="EN205" s="42"/>
      <c r="EO205" s="42"/>
      <c r="EP205" s="42"/>
      <c r="EQ205" s="42"/>
      <c r="ER205" s="42"/>
      <c r="ES205" s="42"/>
      <c r="ET205" s="42"/>
      <c r="EU205" s="42"/>
      <c r="EV205" s="42"/>
      <c r="EW205" s="42"/>
      <c r="EX205" s="42"/>
      <c r="EY205" s="42"/>
      <c r="EZ205" s="42"/>
      <c r="FA205" s="42"/>
      <c r="FB205" s="42"/>
      <c r="FC205" s="42"/>
      <c r="FD205" s="42"/>
      <c r="FE205" s="42"/>
      <c r="FF205" s="42"/>
      <c r="FG205" s="42"/>
      <c r="FH205" s="42"/>
      <c r="FI205" s="42"/>
      <c r="FJ205" s="42"/>
      <c r="FK205" s="42"/>
      <c r="FL205" s="42"/>
      <c r="FM205" s="42"/>
      <c r="FN205" s="42"/>
      <c r="FO205" s="42"/>
      <c r="FP205" s="42"/>
      <c r="FQ205" s="42"/>
      <c r="FR205" s="42"/>
      <c r="FS205" s="42"/>
      <c r="FT205" s="42"/>
      <c r="FU205" s="42"/>
      <c r="FV205" s="42"/>
      <c r="FW205" s="42"/>
      <c r="FX205" s="42"/>
      <c r="FY205" s="42"/>
      <c r="FZ205" s="42"/>
      <c r="GA205" s="42"/>
      <c r="GB205" s="42"/>
      <c r="GC205" s="42"/>
      <c r="GD205" s="42"/>
      <c r="GE205" s="42"/>
      <c r="GF205" s="42"/>
      <c r="GG205" s="42"/>
      <c r="GH205" s="42"/>
      <c r="GI205" s="42"/>
      <c r="GJ205" s="42"/>
      <c r="GK205" s="42"/>
      <c r="GL205" s="42"/>
      <c r="GM205" s="42"/>
      <c r="GN205" s="42"/>
      <c r="GO205" s="42"/>
      <c r="GP205" s="42"/>
      <c r="GQ205" s="42"/>
      <c r="GR205" s="42"/>
      <c r="GS205" s="42"/>
      <c r="GT205" s="42"/>
      <c r="GU205" s="42"/>
      <c r="GV205" s="42"/>
      <c r="GW205" s="42"/>
      <c r="GX205" s="42"/>
      <c r="GY205" s="42"/>
      <c r="GZ205" s="42"/>
      <c r="HA205" s="42"/>
      <c r="HB205" s="42"/>
      <c r="HC205" s="42"/>
      <c r="HD205" s="42"/>
      <c r="HE205" s="42"/>
      <c r="HF205" s="42"/>
      <c r="HG205" s="42"/>
      <c r="HH205" s="42"/>
      <c r="HI205" s="42"/>
      <c r="HJ205" s="42"/>
      <c r="HK205" s="42"/>
      <c r="HL205" s="42"/>
      <c r="HM205" s="42"/>
      <c r="HN205" s="42"/>
      <c r="HO205" s="42"/>
      <c r="HP205" s="42"/>
      <c r="HQ205" s="42"/>
      <c r="HR205" s="42"/>
      <c r="HS205" s="42"/>
      <c r="HT205" s="42"/>
      <c r="HU205" s="42"/>
      <c r="HV205" s="42"/>
      <c r="HW205" s="42"/>
      <c r="HX205" s="42"/>
      <c r="HY205" s="42"/>
      <c r="HZ205" s="42"/>
      <c r="IA205" s="42"/>
      <c r="IB205" s="42"/>
      <c r="IC205" s="42"/>
      <c r="ID205" s="42"/>
      <c r="IE205" s="42"/>
      <c r="IF205" s="42"/>
      <c r="IG205" s="42"/>
      <c r="IH205" s="42"/>
      <c r="II205" s="42"/>
      <c r="IJ205" s="42"/>
      <c r="IK205" s="42"/>
      <c r="IL205" s="42"/>
      <c r="IM205" s="42"/>
      <c r="IN205" s="42"/>
      <c r="IO205" s="42"/>
      <c r="IP205" s="42"/>
      <c r="IQ205" s="42"/>
      <c r="IR205" s="42"/>
      <c r="IS205" s="42"/>
      <c r="IT205" s="42"/>
      <c r="IU205" s="42"/>
      <c r="IV205" s="42"/>
      <c r="IW205" s="42"/>
      <c r="IX205" s="42"/>
      <c r="IY205" s="42"/>
      <c r="IZ205" s="42"/>
      <c r="JA205" s="42"/>
      <c r="JB205" s="42"/>
      <c r="JC205" s="42"/>
      <c r="JD205" s="42"/>
      <c r="JE205" s="42"/>
      <c r="JF205" s="42"/>
      <c r="JG205" s="42"/>
      <c r="JH205" s="42"/>
      <c r="JI205" s="42"/>
      <c r="JJ205" s="42"/>
      <c r="JK205" s="42"/>
      <c r="JL205" s="42"/>
      <c r="JM205" s="42"/>
      <c r="JN205" s="42"/>
      <c r="JO205" s="42"/>
      <c r="JP205" s="42"/>
      <c r="JQ205" s="42"/>
      <c r="JR205" s="42"/>
      <c r="JS205" s="42"/>
      <c r="JT205" s="42"/>
      <c r="JU205" s="42"/>
      <c r="JV205" s="42"/>
      <c r="JW205" s="42"/>
      <c r="JX205" s="42"/>
      <c r="JY205" s="42"/>
      <c r="JZ205" s="42"/>
      <c r="KA205" s="42"/>
      <c r="KB205" s="42"/>
      <c r="KC205" s="42"/>
      <c r="KD205" s="42"/>
      <c r="KE205" s="42"/>
      <c r="KF205" s="42"/>
      <c r="KG205" s="42"/>
      <c r="KH205" s="42"/>
      <c r="KI205" s="42"/>
      <c r="KJ205" s="42"/>
      <c r="KK205" s="42"/>
      <c r="KL205" s="42"/>
      <c r="KM205" s="42"/>
      <c r="KN205" s="42"/>
      <c r="KO205" s="42"/>
      <c r="KP205" s="42"/>
      <c r="KQ205" s="42"/>
      <c r="KR205" s="42"/>
      <c r="KS205" s="42"/>
      <c r="KT205" s="42"/>
      <c r="KU205" s="42"/>
      <c r="KV205" s="42"/>
      <c r="KW205" s="42"/>
      <c r="KX205" s="42"/>
      <c r="KY205" s="42"/>
      <c r="KZ205" s="42"/>
      <c r="LA205" s="42"/>
      <c r="LB205" s="42"/>
      <c r="LC205" s="42"/>
      <c r="LD205" s="42"/>
      <c r="LE205" s="42"/>
      <c r="LF205" s="42"/>
      <c r="LG205" s="42"/>
      <c r="LH205" s="42"/>
      <c r="LI205" s="42"/>
      <c r="LJ205" s="42"/>
      <c r="LK205" s="42"/>
      <c r="LL205" s="42"/>
      <c r="LM205" s="42"/>
      <c r="LN205" s="42"/>
      <c r="LO205" s="42"/>
      <c r="LP205" s="42"/>
      <c r="LQ205" s="42"/>
      <c r="LR205" s="42"/>
      <c r="LS205" s="42"/>
      <c r="LT205" s="42"/>
      <c r="LU205" s="42"/>
      <c r="LV205" s="42"/>
      <c r="LW205" s="42"/>
      <c r="LX205" s="42"/>
      <c r="LY205" s="42"/>
      <c r="LZ205" s="42"/>
      <c r="MA205" s="42"/>
      <c r="MB205" s="42"/>
      <c r="MC205" s="42"/>
      <c r="MD205" s="42"/>
      <c r="ME205" s="42"/>
      <c r="MF205" s="42"/>
      <c r="MG205" s="42"/>
      <c r="MH205" s="42"/>
      <c r="MI205" s="42"/>
      <c r="MJ205" s="42"/>
      <c r="MK205" s="42"/>
      <c r="ML205" s="42"/>
      <c r="MM205" s="42"/>
      <c r="MN205" s="42"/>
      <c r="MO205" s="42"/>
      <c r="MP205" s="42"/>
      <c r="MQ205" s="42"/>
      <c r="MR205" s="42"/>
      <c r="MS205" s="42"/>
      <c r="MT205" s="42"/>
      <c r="MU205" s="42"/>
      <c r="MV205" s="42"/>
      <c r="MW205" s="42"/>
      <c r="MX205" s="42"/>
      <c r="MY205" s="42"/>
      <c r="MZ205" s="42"/>
      <c r="NA205" s="42"/>
      <c r="NB205" s="42"/>
      <c r="NC205" s="42"/>
      <c r="ND205" s="42"/>
      <c r="NE205" s="42"/>
      <c r="NF205" s="42"/>
      <c r="NG205" s="42"/>
      <c r="NH205" s="42"/>
      <c r="NI205" s="42"/>
      <c r="NJ205" s="42"/>
      <c r="NK205" s="42"/>
      <c r="NL205" s="42"/>
      <c r="NM205" s="42"/>
      <c r="NN205" s="42"/>
      <c r="NO205" s="42"/>
      <c r="NP205" s="42"/>
      <c r="NQ205" s="42"/>
      <c r="NR205" s="42"/>
      <c r="NS205" s="42"/>
      <c r="NT205" s="42"/>
      <c r="NU205" s="42"/>
      <c r="NV205" s="42"/>
      <c r="NW205" s="42"/>
      <c r="NX205" s="42"/>
      <c r="NY205" s="42"/>
      <c r="NZ205" s="42"/>
      <c r="OA205" s="42"/>
      <c r="OB205" s="42"/>
      <c r="OC205" s="42"/>
      <c r="OD205" s="42"/>
      <c r="OE205" s="42"/>
      <c r="OF205" s="42"/>
      <c r="OG205" s="42"/>
      <c r="OH205" s="42"/>
      <c r="OI205" s="42"/>
      <c r="OJ205" s="42"/>
      <c r="OK205" s="42"/>
      <c r="OL205" s="42"/>
      <c r="OM205" s="42"/>
      <c r="ON205" s="42"/>
      <c r="OO205" s="42"/>
      <c r="OP205" s="42"/>
      <c r="OQ205" s="42"/>
      <c r="OR205" s="42"/>
      <c r="OS205" s="42"/>
      <c r="OT205" s="42"/>
      <c r="OU205" s="42"/>
      <c r="OV205" s="42"/>
      <c r="OW205" s="42"/>
      <c r="OX205" s="42"/>
      <c r="OY205" s="42"/>
      <c r="OZ205" s="42"/>
      <c r="PA205" s="42"/>
      <c r="PB205" s="42"/>
      <c r="PC205" s="42"/>
      <c r="PD205" s="42"/>
      <c r="PE205" s="42"/>
      <c r="PF205" s="42"/>
      <c r="PG205" s="42"/>
      <c r="PH205" s="42"/>
      <c r="PI205" s="42"/>
      <c r="PJ205" s="42"/>
      <c r="PK205" s="42"/>
      <c r="PL205" s="42"/>
      <c r="PM205" s="42"/>
      <c r="PN205" s="42"/>
      <c r="PO205" s="42"/>
      <c r="PP205" s="42"/>
      <c r="PQ205" s="42"/>
      <c r="PR205" s="42"/>
      <c r="PS205" s="42"/>
      <c r="PT205" s="42"/>
      <c r="PU205" s="42"/>
      <c r="PV205" s="42"/>
      <c r="PW205" s="42"/>
      <c r="PX205" s="42"/>
      <c r="PY205" s="42"/>
      <c r="PZ205" s="42"/>
      <c r="QA205" s="42"/>
      <c r="QB205" s="42"/>
      <c r="QC205" s="42"/>
      <c r="QD205" s="42"/>
      <c r="QE205" s="42"/>
      <c r="QF205" s="42"/>
      <c r="QG205" s="42"/>
      <c r="QH205" s="42"/>
      <c r="QI205" s="42"/>
      <c r="QJ205" s="42"/>
      <c r="QK205" s="42"/>
      <c r="QL205" s="42"/>
      <c r="QM205" s="42"/>
      <c r="QN205" s="42"/>
      <c r="QO205" s="42"/>
      <c r="QP205" s="42"/>
      <c r="QQ205" s="42"/>
      <c r="QR205" s="42"/>
      <c r="QS205" s="42"/>
      <c r="QT205" s="42"/>
      <c r="QU205" s="42"/>
      <c r="QV205" s="42"/>
      <c r="QW205" s="42"/>
      <c r="QX205" s="42"/>
      <c r="QY205" s="42"/>
      <c r="QZ205" s="42"/>
      <c r="RA205" s="42"/>
      <c r="RB205" s="42"/>
      <c r="RC205" s="42"/>
      <c r="RD205" s="42"/>
      <c r="RE205" s="42"/>
      <c r="RF205" s="42"/>
      <c r="RG205" s="42"/>
      <c r="RH205" s="42"/>
      <c r="RI205" s="42"/>
      <c r="RJ205" s="42"/>
      <c r="RK205" s="42"/>
      <c r="RL205" s="42"/>
      <c r="RM205" s="42"/>
      <c r="RN205" s="42"/>
      <c r="RO205" s="42"/>
      <c r="RP205" s="42"/>
      <c r="RQ205" s="42"/>
      <c r="RR205" s="42"/>
      <c r="RS205" s="42"/>
      <c r="RT205" s="42"/>
      <c r="RU205" s="42"/>
      <c r="RV205" s="42"/>
      <c r="RW205" s="42"/>
      <c r="RX205" s="42"/>
      <c r="RY205" s="42"/>
      <c r="RZ205" s="42"/>
      <c r="SA205" s="42"/>
      <c r="SB205" s="42"/>
      <c r="SC205" s="42"/>
      <c r="SD205" s="42"/>
      <c r="SE205" s="42"/>
      <c r="SF205" s="42"/>
      <c r="SG205" s="42"/>
      <c r="SH205" s="42"/>
      <c r="SI205" s="42"/>
      <c r="SJ205" s="42"/>
      <c r="SK205" s="42"/>
      <c r="SL205" s="42"/>
      <c r="SM205" s="42"/>
      <c r="SN205" s="42"/>
      <c r="SO205" s="42"/>
      <c r="SP205" s="42"/>
      <c r="SQ205" s="42"/>
      <c r="SR205" s="42"/>
      <c r="SS205" s="42"/>
      <c r="ST205" s="42"/>
      <c r="SU205" s="42"/>
      <c r="SV205" s="42"/>
      <c r="SW205" s="42"/>
      <c r="SX205" s="42"/>
      <c r="SY205" s="42"/>
      <c r="SZ205" s="42"/>
      <c r="TA205" s="42"/>
      <c r="TB205" s="42"/>
      <c r="TC205" s="42"/>
      <c r="TD205" s="42"/>
      <c r="TE205" s="42"/>
      <c r="TF205" s="42"/>
      <c r="TG205" s="42"/>
      <c r="TH205" s="42"/>
      <c r="TI205" s="42"/>
      <c r="TJ205" s="42"/>
      <c r="TK205" s="42"/>
      <c r="TL205" s="42"/>
      <c r="TM205" s="42"/>
      <c r="TN205" s="42"/>
      <c r="TO205" s="42"/>
      <c r="TP205" s="42"/>
      <c r="TQ205" s="42"/>
      <c r="TR205" s="42"/>
      <c r="TS205" s="42"/>
      <c r="TT205" s="42"/>
      <c r="TU205" s="42"/>
      <c r="TV205" s="42"/>
      <c r="TW205" s="42"/>
      <c r="TX205" s="42"/>
      <c r="TY205" s="42"/>
      <c r="TZ205" s="42"/>
      <c r="UA205" s="42"/>
      <c r="UB205" s="42"/>
      <c r="UC205" s="42"/>
      <c r="UD205" s="42"/>
      <c r="UE205" s="42"/>
      <c r="UF205" s="42"/>
      <c r="UG205" s="42"/>
      <c r="UH205" s="42"/>
      <c r="UI205" s="42"/>
      <c r="UJ205" s="42"/>
      <c r="UK205" s="42"/>
      <c r="UL205" s="42"/>
      <c r="UM205" s="42"/>
      <c r="UN205" s="42"/>
      <c r="UO205" s="42"/>
      <c r="UP205" s="42"/>
      <c r="UQ205" s="42"/>
      <c r="UR205" s="42"/>
      <c r="US205" s="42"/>
      <c r="UT205" s="42"/>
      <c r="UU205" s="42"/>
      <c r="UV205" s="42"/>
      <c r="UW205" s="42"/>
      <c r="UX205" s="42"/>
      <c r="UY205" s="42"/>
      <c r="UZ205" s="42"/>
      <c r="VA205" s="42"/>
      <c r="VB205" s="42"/>
      <c r="VC205" s="42"/>
      <c r="VD205" s="42"/>
      <c r="VE205" s="42"/>
      <c r="VF205" s="42"/>
      <c r="VG205" s="42"/>
      <c r="VH205" s="42"/>
      <c r="VI205" s="42"/>
      <c r="VJ205" s="42"/>
      <c r="VK205" s="42"/>
      <c r="VL205" s="42"/>
      <c r="VM205" s="42"/>
      <c r="VN205" s="42"/>
      <c r="VO205" s="42"/>
      <c r="VP205" s="42"/>
      <c r="VQ205" s="42"/>
      <c r="VR205" s="42"/>
      <c r="VS205" s="42"/>
      <c r="VT205" s="42"/>
      <c r="VU205" s="42"/>
      <c r="VV205" s="42"/>
      <c r="VW205" s="42"/>
      <c r="VX205" s="42"/>
      <c r="VY205" s="42"/>
      <c r="VZ205" s="42"/>
      <c r="WA205" s="42"/>
      <c r="WB205" s="42"/>
      <c r="WC205" s="42"/>
      <c r="WD205" s="42"/>
      <c r="WE205" s="42"/>
      <c r="WF205" s="42"/>
      <c r="WG205" s="42"/>
      <c r="WH205" s="42"/>
      <c r="WI205" s="42"/>
      <c r="WJ205" s="42"/>
      <c r="WK205" s="42"/>
      <c r="WL205" s="42"/>
      <c r="WM205" s="42"/>
      <c r="WN205" s="42"/>
      <c r="WO205" s="42"/>
      <c r="WP205" s="42"/>
      <c r="WQ205" s="42"/>
      <c r="WR205" s="42"/>
      <c r="WS205" s="42"/>
      <c r="WT205" s="42"/>
      <c r="WU205" s="42"/>
      <c r="WV205" s="42"/>
      <c r="WW205" s="42"/>
      <c r="WX205" s="42"/>
      <c r="WY205" s="42"/>
      <c r="WZ205" s="42"/>
      <c r="XA205" s="42"/>
      <c r="XB205" s="42"/>
      <c r="XC205" s="42"/>
      <c r="XD205" s="42"/>
      <c r="XE205" s="42"/>
      <c r="XF205" s="42"/>
      <c r="XG205" s="42"/>
      <c r="XH205" s="42"/>
      <c r="XI205" s="42"/>
      <c r="XJ205" s="42"/>
      <c r="XK205" s="42"/>
      <c r="XL205" s="42"/>
      <c r="XM205" s="42"/>
      <c r="XN205" s="42"/>
      <c r="XO205" s="42"/>
      <c r="XP205" s="42"/>
      <c r="XQ205" s="42"/>
      <c r="XR205" s="42"/>
      <c r="XS205" s="42"/>
      <c r="XT205" s="42"/>
      <c r="XU205" s="42"/>
      <c r="XV205" s="42"/>
      <c r="XW205" s="42"/>
      <c r="XX205" s="42"/>
      <c r="XY205" s="42"/>
      <c r="XZ205" s="42"/>
      <c r="YA205" s="42"/>
      <c r="YB205" s="42"/>
      <c r="YC205" s="42"/>
      <c r="YD205" s="42"/>
      <c r="YE205" s="42"/>
      <c r="YF205" s="42"/>
      <c r="YG205" s="42"/>
      <c r="YH205" s="42"/>
      <c r="YI205" s="42"/>
      <c r="YJ205" s="42"/>
      <c r="YK205" s="42"/>
      <c r="YL205" s="42"/>
      <c r="YM205" s="42"/>
      <c r="YN205" s="42"/>
      <c r="YO205" s="42"/>
      <c r="YP205" s="42"/>
      <c r="YQ205" s="42"/>
      <c r="YR205" s="42"/>
      <c r="YS205" s="42"/>
      <c r="YT205" s="42"/>
      <c r="YU205" s="42"/>
      <c r="YV205" s="42"/>
      <c r="YW205" s="42"/>
      <c r="YX205" s="42"/>
      <c r="YY205" s="42"/>
      <c r="YZ205" s="42"/>
      <c r="ZA205" s="42"/>
      <c r="ZB205" s="42"/>
      <c r="ZC205" s="42"/>
      <c r="ZD205" s="42"/>
      <c r="ZE205" s="42"/>
      <c r="ZF205" s="42"/>
      <c r="ZG205" s="42"/>
      <c r="ZH205" s="42"/>
      <c r="ZI205" s="42"/>
      <c r="ZJ205" s="42"/>
      <c r="ZK205" s="42"/>
      <c r="ZL205" s="42"/>
      <c r="ZM205" s="42"/>
      <c r="ZN205" s="42"/>
      <c r="ZO205" s="42"/>
      <c r="ZP205" s="42"/>
      <c r="ZQ205" s="42"/>
      <c r="ZR205" s="42"/>
      <c r="ZS205" s="42"/>
      <c r="ZT205" s="42"/>
      <c r="ZU205" s="42"/>
      <c r="ZV205" s="42"/>
      <c r="ZW205" s="42"/>
      <c r="ZX205" s="42"/>
      <c r="ZY205" s="42"/>
      <c r="ZZ205" s="42"/>
      <c r="AAA205" s="42"/>
      <c r="AAB205" s="42"/>
      <c r="AAC205" s="42"/>
      <c r="AAD205" s="42"/>
      <c r="AAE205" s="42"/>
      <c r="AAF205" s="42"/>
      <c r="AAG205" s="42"/>
      <c r="AAH205" s="42"/>
      <c r="AAI205" s="42"/>
      <c r="AAJ205" s="42"/>
      <c r="AAK205" s="42"/>
      <c r="AAL205" s="42"/>
      <c r="AAM205" s="42"/>
      <c r="AAN205" s="42"/>
      <c r="AAO205" s="42"/>
      <c r="AAP205" s="42"/>
      <c r="AAQ205" s="42"/>
      <c r="AAR205" s="42"/>
      <c r="AAS205" s="42"/>
      <c r="AAT205" s="42"/>
      <c r="AAU205" s="42"/>
      <c r="AAV205" s="42"/>
      <c r="AAW205" s="42"/>
      <c r="AAX205" s="42"/>
      <c r="AAY205" s="42"/>
      <c r="AAZ205" s="42"/>
      <c r="ABA205" s="42"/>
      <c r="ABB205" s="42"/>
      <c r="ABC205" s="42"/>
      <c r="ABD205" s="42"/>
      <c r="ABE205" s="42"/>
      <c r="ABF205" s="42"/>
      <c r="ABG205" s="42"/>
      <c r="ABH205" s="42"/>
      <c r="ABI205" s="42"/>
      <c r="ABJ205" s="42"/>
      <c r="ABK205" s="42"/>
      <c r="ABL205" s="42"/>
      <c r="ABM205" s="42"/>
      <c r="ABN205" s="42"/>
      <c r="ABO205" s="42"/>
      <c r="ABP205" s="42"/>
      <c r="ABQ205" s="42"/>
      <c r="ABR205" s="42"/>
      <c r="ABS205" s="42"/>
      <c r="ABT205" s="42"/>
      <c r="ABU205" s="42"/>
      <c r="ABV205" s="42"/>
      <c r="ABW205" s="42"/>
      <c r="ABX205" s="42"/>
      <c r="ABY205" s="42"/>
      <c r="ABZ205" s="42"/>
      <c r="ACA205" s="42"/>
      <c r="ACB205" s="42"/>
      <c r="ACC205" s="42"/>
      <c r="ACD205" s="42"/>
      <c r="ACE205" s="42"/>
      <c r="ACF205" s="42"/>
      <c r="ACG205" s="42"/>
      <c r="ACH205" s="42"/>
      <c r="ACI205" s="42"/>
      <c r="ACJ205" s="42"/>
      <c r="ACK205" s="42"/>
      <c r="ACL205" s="42"/>
      <c r="ACM205" s="42"/>
      <c r="ACN205" s="42"/>
      <c r="ACO205" s="42"/>
      <c r="ACP205" s="42"/>
      <c r="ACQ205" s="42"/>
      <c r="ACR205" s="42"/>
      <c r="ACS205" s="42"/>
      <c r="ACT205" s="42"/>
      <c r="ACU205" s="42"/>
      <c r="ACV205" s="42"/>
      <c r="ACW205" s="42"/>
      <c r="ACX205" s="42"/>
      <c r="ACY205" s="42"/>
      <c r="ACZ205" s="42"/>
      <c r="ADA205" s="42"/>
      <c r="ADB205" s="42"/>
      <c r="ADC205" s="42"/>
      <c r="ADD205" s="42"/>
      <c r="ADE205" s="42"/>
      <c r="ADF205" s="42"/>
      <c r="ADG205" s="42"/>
      <c r="ADH205" s="42"/>
      <c r="ADI205" s="42"/>
      <c r="ADJ205" s="42"/>
      <c r="ADK205" s="42"/>
      <c r="ADL205" s="42"/>
      <c r="ADM205" s="42"/>
      <c r="ADN205" s="42"/>
      <c r="ADO205" s="42"/>
      <c r="ADP205" s="42"/>
      <c r="ADQ205" s="42"/>
      <c r="ADR205" s="42"/>
      <c r="ADS205" s="42"/>
      <c r="ADT205" s="42"/>
      <c r="ADU205" s="42"/>
      <c r="ADV205" s="42"/>
      <c r="ADW205" s="42"/>
      <c r="ADX205" s="42"/>
      <c r="ADY205" s="42"/>
      <c r="ADZ205" s="42"/>
      <c r="AEA205" s="42"/>
      <c r="AEB205" s="42"/>
      <c r="AEC205" s="42"/>
      <c r="AED205" s="42"/>
      <c r="AEE205" s="42"/>
      <c r="AEF205" s="42"/>
      <c r="AEG205" s="42"/>
      <c r="AEH205" s="42"/>
      <c r="AEI205" s="42"/>
      <c r="AEJ205" s="42"/>
      <c r="AEK205" s="42"/>
      <c r="AEL205" s="42"/>
      <c r="AEM205" s="42"/>
      <c r="AEN205" s="42"/>
      <c r="AEO205" s="42"/>
      <c r="AEP205" s="42"/>
      <c r="AEQ205" s="42"/>
      <c r="AER205" s="42"/>
      <c r="AES205" s="42"/>
      <c r="AET205" s="42"/>
      <c r="AEU205" s="42"/>
      <c r="AEV205" s="42"/>
      <c r="AEW205" s="42"/>
      <c r="AEX205" s="42"/>
      <c r="AEY205" s="42"/>
      <c r="AEZ205" s="42"/>
      <c r="AFA205" s="42"/>
      <c r="AFB205" s="42"/>
      <c r="AFC205" s="42"/>
      <c r="AFD205" s="42"/>
      <c r="AFE205" s="42"/>
      <c r="AFF205" s="42"/>
      <c r="AFG205" s="42"/>
      <c r="AFH205" s="42"/>
      <c r="AFI205" s="42"/>
      <c r="AFJ205" s="42"/>
      <c r="AFK205" s="42"/>
      <c r="AFL205" s="42"/>
      <c r="AFM205" s="42"/>
      <c r="AFN205" s="42"/>
      <c r="AFO205" s="42"/>
      <c r="AFP205" s="42"/>
      <c r="AFQ205" s="42"/>
      <c r="AFR205" s="42"/>
      <c r="AFS205" s="42"/>
      <c r="AFT205" s="42"/>
      <c r="AFU205" s="42"/>
      <c r="AFV205" s="42"/>
      <c r="AFW205" s="42"/>
      <c r="AFX205" s="42"/>
      <c r="AFY205" s="42"/>
      <c r="AFZ205" s="42"/>
      <c r="AGA205" s="42"/>
      <c r="AGB205" s="42"/>
      <c r="AGC205" s="42"/>
      <c r="AGD205" s="42"/>
      <c r="AGE205" s="42"/>
      <c r="AGF205" s="42"/>
      <c r="AGG205" s="42"/>
      <c r="AGH205" s="42"/>
      <c r="AGI205" s="42"/>
      <c r="AGJ205" s="42"/>
      <c r="AGK205" s="42"/>
      <c r="AGL205" s="42"/>
      <c r="AGM205" s="42"/>
      <c r="AGN205" s="42"/>
      <c r="AGO205" s="42"/>
      <c r="AGP205" s="42"/>
      <c r="AGQ205" s="42"/>
      <c r="AGR205" s="42"/>
      <c r="AGS205" s="42"/>
      <c r="AGT205" s="42"/>
      <c r="AGU205" s="42"/>
      <c r="AGV205" s="42"/>
      <c r="AGW205" s="42"/>
      <c r="AGX205" s="42"/>
      <c r="AGY205" s="42"/>
      <c r="AGZ205" s="42"/>
      <c r="AHA205" s="42"/>
      <c r="AHB205" s="42"/>
      <c r="AHC205" s="42"/>
      <c r="AHD205" s="42"/>
      <c r="AHE205" s="42"/>
      <c r="AHF205" s="42"/>
      <c r="AHG205" s="42"/>
      <c r="AHH205" s="42"/>
      <c r="AHI205" s="42"/>
      <c r="AHJ205" s="42"/>
      <c r="AHK205" s="42"/>
      <c r="AHL205" s="42"/>
      <c r="AHM205" s="42"/>
      <c r="AHN205" s="42"/>
      <c r="AHO205" s="42"/>
      <c r="AHP205" s="42"/>
      <c r="AHQ205" s="42"/>
      <c r="AHR205" s="42"/>
      <c r="AHS205" s="42"/>
      <c r="AHT205" s="42"/>
      <c r="AHU205" s="42"/>
      <c r="AHV205" s="42"/>
      <c r="AHW205" s="42"/>
      <c r="AHX205" s="42"/>
      <c r="AHY205" s="42"/>
      <c r="AHZ205" s="42"/>
      <c r="AIA205" s="42"/>
      <c r="AIB205" s="42"/>
      <c r="AIC205" s="42"/>
      <c r="AID205" s="42"/>
      <c r="AIE205" s="42"/>
      <c r="AIF205" s="42"/>
      <c r="AIG205" s="42"/>
      <c r="AIH205" s="42"/>
      <c r="AII205" s="42"/>
      <c r="AIJ205" s="42"/>
      <c r="AIK205" s="42"/>
      <c r="AIL205" s="42"/>
      <c r="AIM205" s="42"/>
      <c r="AIN205" s="42"/>
      <c r="AIO205" s="42"/>
      <c r="AIP205" s="42"/>
      <c r="AIQ205" s="42"/>
      <c r="AIR205" s="42"/>
      <c r="AIS205" s="42"/>
      <c r="AIT205" s="42"/>
      <c r="AIU205" s="42"/>
      <c r="AIV205" s="42"/>
      <c r="AIW205" s="42"/>
      <c r="AIX205" s="42"/>
      <c r="AIY205" s="42"/>
      <c r="AIZ205" s="42"/>
      <c r="AJA205" s="42"/>
      <c r="AJB205" s="42"/>
      <c r="AJC205" s="42"/>
      <c r="AJD205" s="42"/>
      <c r="AJE205" s="42"/>
      <c r="AJF205" s="42"/>
      <c r="AJG205" s="42"/>
      <c r="AJH205" s="42"/>
      <c r="AJI205" s="42"/>
      <c r="AJJ205" s="42"/>
      <c r="AJK205" s="42"/>
      <c r="AJL205" s="42"/>
      <c r="AJM205" s="42"/>
      <c r="AJN205" s="42"/>
      <c r="AJO205" s="42"/>
      <c r="AJP205" s="42"/>
      <c r="AJQ205" s="42"/>
      <c r="AJR205" s="42"/>
      <c r="AJS205" s="42"/>
      <c r="AJT205" s="42"/>
      <c r="AJU205" s="42"/>
      <c r="AJV205" s="42"/>
      <c r="AJW205" s="42"/>
      <c r="AJX205" s="42"/>
      <c r="AJY205" s="42"/>
      <c r="AJZ205" s="42"/>
      <c r="AKA205" s="42"/>
      <c r="AKB205" s="42"/>
      <c r="AKC205" s="42"/>
      <c r="AKD205" s="42"/>
      <c r="AKE205" s="42"/>
      <c r="AKF205" s="42"/>
      <c r="AKG205" s="42"/>
      <c r="AKH205" s="42"/>
      <c r="AKI205" s="42"/>
      <c r="AKJ205" s="42"/>
      <c r="AKK205" s="42"/>
      <c r="AKL205" s="42"/>
      <c r="AKM205" s="42"/>
      <c r="AKN205" s="42"/>
      <c r="AKO205" s="42"/>
      <c r="AKP205" s="42"/>
      <c r="AKQ205" s="42"/>
      <c r="AKR205" s="42"/>
      <c r="AKS205" s="42"/>
      <c r="AKT205" s="42"/>
      <c r="AKU205" s="42"/>
      <c r="AKV205" s="42"/>
      <c r="AKW205" s="42"/>
      <c r="AKX205" s="42"/>
      <c r="AKY205" s="42"/>
      <c r="AKZ205" s="42"/>
      <c r="ALA205" s="42"/>
      <c r="ALB205" s="42"/>
      <c r="ALC205" s="42"/>
      <c r="ALD205" s="42"/>
      <c r="ALE205" s="42"/>
      <c r="ALF205" s="42"/>
      <c r="ALG205" s="42"/>
      <c r="ALH205" s="42"/>
      <c r="ALI205" s="42"/>
      <c r="ALJ205" s="42"/>
      <c r="ALK205" s="42"/>
      <c r="ALL205" s="42"/>
      <c r="ALM205" s="42"/>
      <c r="ALN205" s="42"/>
      <c r="ALO205" s="42"/>
      <c r="ALP205" s="42"/>
      <c r="ALQ205" s="42"/>
      <c r="ALR205" s="42"/>
      <c r="ALS205" s="42"/>
      <c r="ALT205" s="42"/>
      <c r="ALU205" s="42"/>
      <c r="ALV205" s="42"/>
      <c r="ALW205" s="42"/>
      <c r="ALX205" s="42"/>
      <c r="ALY205" s="42"/>
      <c r="ALZ205" s="42"/>
      <c r="AMA205" s="42"/>
      <c r="AMB205" s="42"/>
      <c r="AMC205" s="42"/>
      <c r="AMD205" s="42"/>
      <c r="AME205" s="42"/>
    </row>
    <row r="206" spans="1:1019" ht="39" customHeight="1" thickBot="1" x14ac:dyDescent="0.25">
      <c r="A206" s="594"/>
      <c r="B206" s="584"/>
      <c r="C206" s="608"/>
      <c r="D206" s="940"/>
      <c r="E206" s="633"/>
      <c r="F206" s="635"/>
      <c r="G206" s="954"/>
      <c r="H206" s="919"/>
      <c r="I206" s="919"/>
      <c r="J206" s="143" t="s">
        <v>27</v>
      </c>
      <c r="K206" s="21">
        <f t="shared" ref="K206:AB206" si="69">SUM(K204:K205)</f>
        <v>36.699999999999996</v>
      </c>
      <c r="L206" s="4">
        <f t="shared" si="69"/>
        <v>0</v>
      </c>
      <c r="M206" s="4">
        <f t="shared" si="69"/>
        <v>0</v>
      </c>
      <c r="N206" s="22">
        <f t="shared" si="69"/>
        <v>36.699999999999996</v>
      </c>
      <c r="O206" s="21">
        <f t="shared" si="69"/>
        <v>0</v>
      </c>
      <c r="P206" s="4">
        <f t="shared" si="69"/>
        <v>0</v>
      </c>
      <c r="Q206" s="4">
        <f t="shared" si="69"/>
        <v>0</v>
      </c>
      <c r="R206" s="22">
        <f t="shared" si="69"/>
        <v>0</v>
      </c>
      <c r="S206" s="21">
        <f t="shared" si="69"/>
        <v>0</v>
      </c>
      <c r="T206" s="4">
        <f t="shared" si="69"/>
        <v>0</v>
      </c>
      <c r="U206" s="4">
        <f t="shared" si="69"/>
        <v>0</v>
      </c>
      <c r="V206" s="22">
        <f t="shared" si="69"/>
        <v>0</v>
      </c>
      <c r="W206" s="21">
        <f t="shared" si="69"/>
        <v>0</v>
      </c>
      <c r="X206" s="4">
        <f t="shared" si="69"/>
        <v>0</v>
      </c>
      <c r="Y206" s="4">
        <f t="shared" si="69"/>
        <v>0</v>
      </c>
      <c r="Z206" s="22">
        <f t="shared" si="69"/>
        <v>0</v>
      </c>
      <c r="AA206" s="24">
        <f t="shared" si="69"/>
        <v>0</v>
      </c>
      <c r="AB206" s="115">
        <f t="shared" si="69"/>
        <v>0</v>
      </c>
      <c r="AC206" s="523" t="s">
        <v>372</v>
      </c>
      <c r="AD206" s="524" t="s">
        <v>40</v>
      </c>
      <c r="AE206" s="524" t="s">
        <v>40</v>
      </c>
      <c r="AF206" s="525" t="s">
        <v>40</v>
      </c>
      <c r="AG206" s="42"/>
      <c r="AH206" s="42"/>
      <c r="AI206" s="42"/>
      <c r="AJ206" s="42"/>
      <c r="AK206" s="42"/>
      <c r="AL206" s="42"/>
      <c r="AM206" s="42"/>
      <c r="AN206" s="68"/>
      <c r="AO206" s="68"/>
      <c r="AP206" s="68"/>
      <c r="AQ206" s="59"/>
      <c r="AR206" s="59"/>
      <c r="AS206" s="59"/>
      <c r="AT206" s="59"/>
      <c r="AU206" s="59"/>
      <c r="AV206" s="59"/>
      <c r="AW206" s="59"/>
      <c r="AX206" s="59"/>
      <c r="AY206" s="59"/>
      <c r="AZ206" s="59"/>
      <c r="BA206" s="59"/>
      <c r="BB206" s="59"/>
      <c r="BC206" s="59"/>
      <c r="BD206" s="59"/>
      <c r="BE206" s="59"/>
      <c r="BF206" s="59"/>
      <c r="BG206" s="60"/>
      <c r="BH206" s="68"/>
      <c r="BI206" s="68"/>
      <c r="BJ206" s="68"/>
      <c r="BK206" s="68"/>
      <c r="BL206" s="68"/>
      <c r="BM206" s="68"/>
      <c r="BN206" s="68"/>
      <c r="BO206" s="68"/>
      <c r="BP206" s="42"/>
      <c r="BQ206" s="42"/>
      <c r="BR206" s="42"/>
      <c r="BS206" s="42"/>
      <c r="BT206" s="42"/>
      <c r="BU206" s="42"/>
      <c r="BV206" s="42"/>
      <c r="BW206" s="42"/>
      <c r="BX206" s="42"/>
      <c r="BY206" s="42"/>
      <c r="BZ206" s="42"/>
      <c r="CA206" s="42"/>
      <c r="CB206" s="42"/>
      <c r="CC206" s="42"/>
      <c r="CD206" s="42"/>
      <c r="CE206" s="42"/>
      <c r="CF206" s="42"/>
      <c r="CG206" s="42"/>
      <c r="CH206" s="42"/>
      <c r="CI206" s="42"/>
      <c r="CJ206" s="42"/>
      <c r="CK206" s="42"/>
      <c r="CL206" s="42"/>
      <c r="CM206" s="42"/>
      <c r="CN206" s="42"/>
      <c r="CO206" s="42"/>
      <c r="CP206" s="42"/>
      <c r="CQ206" s="42"/>
      <c r="CR206" s="42"/>
      <c r="CS206" s="42"/>
      <c r="CT206" s="42"/>
      <c r="CU206" s="42"/>
      <c r="CV206" s="42"/>
      <c r="CW206" s="42"/>
      <c r="CX206" s="42"/>
      <c r="CY206" s="42"/>
      <c r="CZ206" s="42"/>
      <c r="DA206" s="42"/>
      <c r="DB206" s="42"/>
      <c r="DC206" s="42"/>
      <c r="DD206" s="42"/>
      <c r="DE206" s="42"/>
      <c r="DF206" s="42"/>
      <c r="DG206" s="42"/>
      <c r="DH206" s="42"/>
      <c r="DI206" s="42"/>
      <c r="DJ206" s="42"/>
      <c r="DK206" s="42"/>
      <c r="DL206" s="42"/>
      <c r="DM206" s="42"/>
      <c r="DN206" s="42"/>
      <c r="DO206" s="42"/>
      <c r="DP206" s="42"/>
      <c r="DQ206" s="42"/>
      <c r="DR206" s="42"/>
      <c r="DS206" s="42"/>
      <c r="DT206" s="42"/>
      <c r="DU206" s="42"/>
      <c r="DV206" s="42"/>
      <c r="DW206" s="42"/>
      <c r="DX206" s="42"/>
      <c r="DY206" s="42"/>
      <c r="DZ206" s="42"/>
      <c r="EA206" s="42"/>
      <c r="EB206" s="42"/>
      <c r="EC206" s="42"/>
      <c r="ED206" s="42"/>
      <c r="EE206" s="42"/>
      <c r="EF206" s="42"/>
      <c r="EG206" s="42"/>
      <c r="EH206" s="42"/>
      <c r="EI206" s="42"/>
      <c r="EJ206" s="42"/>
      <c r="EK206" s="42"/>
      <c r="EL206" s="42"/>
      <c r="EM206" s="42"/>
      <c r="EN206" s="42"/>
      <c r="EO206" s="42"/>
      <c r="EP206" s="42"/>
      <c r="EQ206" s="42"/>
      <c r="ER206" s="42"/>
      <c r="ES206" s="42"/>
      <c r="ET206" s="42"/>
      <c r="EU206" s="42"/>
      <c r="EV206" s="42"/>
      <c r="EW206" s="42"/>
      <c r="EX206" s="42"/>
      <c r="EY206" s="42"/>
      <c r="EZ206" s="42"/>
      <c r="FA206" s="42"/>
      <c r="FB206" s="42"/>
      <c r="FC206" s="42"/>
      <c r="FD206" s="42"/>
      <c r="FE206" s="42"/>
      <c r="FF206" s="42"/>
      <c r="FG206" s="42"/>
      <c r="FH206" s="42"/>
      <c r="FI206" s="42"/>
      <c r="FJ206" s="42"/>
      <c r="FK206" s="42"/>
      <c r="FL206" s="42"/>
      <c r="FM206" s="42"/>
      <c r="FN206" s="42"/>
      <c r="FO206" s="42"/>
      <c r="FP206" s="42"/>
      <c r="FQ206" s="42"/>
      <c r="FR206" s="42"/>
      <c r="FS206" s="42"/>
      <c r="FT206" s="42"/>
      <c r="FU206" s="42"/>
      <c r="FV206" s="42"/>
      <c r="FW206" s="42"/>
      <c r="FX206" s="42"/>
      <c r="FY206" s="42"/>
      <c r="FZ206" s="42"/>
      <c r="GA206" s="42"/>
      <c r="GB206" s="42"/>
      <c r="GC206" s="42"/>
      <c r="GD206" s="42"/>
      <c r="GE206" s="42"/>
      <c r="GF206" s="42"/>
      <c r="GG206" s="42"/>
      <c r="GH206" s="42"/>
      <c r="GI206" s="42"/>
      <c r="GJ206" s="42"/>
      <c r="GK206" s="42"/>
      <c r="GL206" s="42"/>
      <c r="GM206" s="42"/>
      <c r="GN206" s="42"/>
      <c r="GO206" s="42"/>
      <c r="GP206" s="42"/>
      <c r="GQ206" s="42"/>
      <c r="GR206" s="42"/>
      <c r="GS206" s="42"/>
      <c r="GT206" s="42"/>
      <c r="GU206" s="42"/>
      <c r="GV206" s="42"/>
      <c r="GW206" s="42"/>
      <c r="GX206" s="42"/>
      <c r="GY206" s="42"/>
      <c r="GZ206" s="42"/>
      <c r="HA206" s="42"/>
      <c r="HB206" s="42"/>
      <c r="HC206" s="42"/>
      <c r="HD206" s="42"/>
      <c r="HE206" s="42"/>
      <c r="HF206" s="42"/>
      <c r="HG206" s="42"/>
      <c r="HH206" s="42"/>
      <c r="HI206" s="42"/>
      <c r="HJ206" s="42"/>
      <c r="HK206" s="42"/>
      <c r="HL206" s="42"/>
      <c r="HM206" s="42"/>
      <c r="HN206" s="42"/>
      <c r="HO206" s="42"/>
      <c r="HP206" s="42"/>
      <c r="HQ206" s="42"/>
      <c r="HR206" s="42"/>
      <c r="HS206" s="42"/>
      <c r="HT206" s="42"/>
      <c r="HU206" s="42"/>
      <c r="HV206" s="42"/>
      <c r="HW206" s="42"/>
      <c r="HX206" s="42"/>
      <c r="HY206" s="42"/>
      <c r="HZ206" s="42"/>
      <c r="IA206" s="42"/>
      <c r="IB206" s="42"/>
      <c r="IC206" s="42"/>
      <c r="ID206" s="42"/>
      <c r="IE206" s="42"/>
      <c r="IF206" s="42"/>
      <c r="IG206" s="42"/>
      <c r="IH206" s="42"/>
      <c r="II206" s="42"/>
      <c r="IJ206" s="42"/>
      <c r="IK206" s="42"/>
      <c r="IL206" s="42"/>
      <c r="IM206" s="42"/>
      <c r="IN206" s="42"/>
      <c r="IO206" s="42"/>
      <c r="IP206" s="42"/>
      <c r="IQ206" s="42"/>
      <c r="IR206" s="42"/>
      <c r="IS206" s="42"/>
      <c r="IT206" s="42"/>
      <c r="IU206" s="42"/>
      <c r="IV206" s="42"/>
      <c r="IW206" s="42"/>
      <c r="IX206" s="42"/>
      <c r="IY206" s="42"/>
      <c r="IZ206" s="42"/>
      <c r="JA206" s="42"/>
      <c r="JB206" s="42"/>
      <c r="JC206" s="42"/>
      <c r="JD206" s="42"/>
      <c r="JE206" s="42"/>
      <c r="JF206" s="42"/>
      <c r="JG206" s="42"/>
      <c r="JH206" s="42"/>
      <c r="JI206" s="42"/>
      <c r="JJ206" s="42"/>
      <c r="JK206" s="42"/>
      <c r="JL206" s="42"/>
      <c r="JM206" s="42"/>
      <c r="JN206" s="42"/>
      <c r="JO206" s="42"/>
      <c r="JP206" s="42"/>
      <c r="JQ206" s="42"/>
      <c r="JR206" s="42"/>
      <c r="JS206" s="42"/>
      <c r="JT206" s="42"/>
      <c r="JU206" s="42"/>
      <c r="JV206" s="42"/>
      <c r="JW206" s="42"/>
      <c r="JX206" s="42"/>
      <c r="JY206" s="42"/>
      <c r="JZ206" s="42"/>
      <c r="KA206" s="42"/>
      <c r="KB206" s="42"/>
      <c r="KC206" s="42"/>
      <c r="KD206" s="42"/>
      <c r="KE206" s="42"/>
      <c r="KF206" s="42"/>
      <c r="KG206" s="42"/>
      <c r="KH206" s="42"/>
      <c r="KI206" s="42"/>
      <c r="KJ206" s="42"/>
      <c r="KK206" s="42"/>
      <c r="KL206" s="42"/>
      <c r="KM206" s="42"/>
      <c r="KN206" s="42"/>
      <c r="KO206" s="42"/>
      <c r="KP206" s="42"/>
      <c r="KQ206" s="42"/>
      <c r="KR206" s="42"/>
      <c r="KS206" s="42"/>
      <c r="KT206" s="42"/>
      <c r="KU206" s="42"/>
      <c r="KV206" s="42"/>
      <c r="KW206" s="42"/>
      <c r="KX206" s="42"/>
      <c r="KY206" s="42"/>
      <c r="KZ206" s="42"/>
      <c r="LA206" s="42"/>
      <c r="LB206" s="42"/>
      <c r="LC206" s="42"/>
      <c r="LD206" s="42"/>
      <c r="LE206" s="42"/>
      <c r="LF206" s="42"/>
      <c r="LG206" s="42"/>
      <c r="LH206" s="42"/>
      <c r="LI206" s="42"/>
      <c r="LJ206" s="42"/>
      <c r="LK206" s="42"/>
      <c r="LL206" s="42"/>
      <c r="LM206" s="42"/>
      <c r="LN206" s="42"/>
      <c r="LO206" s="42"/>
      <c r="LP206" s="42"/>
      <c r="LQ206" s="42"/>
      <c r="LR206" s="42"/>
      <c r="LS206" s="42"/>
      <c r="LT206" s="42"/>
      <c r="LU206" s="42"/>
      <c r="LV206" s="42"/>
      <c r="LW206" s="42"/>
      <c r="LX206" s="42"/>
      <c r="LY206" s="42"/>
      <c r="LZ206" s="42"/>
      <c r="MA206" s="42"/>
      <c r="MB206" s="42"/>
      <c r="MC206" s="42"/>
      <c r="MD206" s="42"/>
      <c r="ME206" s="42"/>
      <c r="MF206" s="42"/>
      <c r="MG206" s="42"/>
      <c r="MH206" s="42"/>
      <c r="MI206" s="42"/>
      <c r="MJ206" s="42"/>
      <c r="MK206" s="42"/>
      <c r="ML206" s="42"/>
      <c r="MM206" s="42"/>
      <c r="MN206" s="42"/>
      <c r="MO206" s="42"/>
      <c r="MP206" s="42"/>
      <c r="MQ206" s="42"/>
      <c r="MR206" s="42"/>
      <c r="MS206" s="42"/>
      <c r="MT206" s="42"/>
      <c r="MU206" s="42"/>
      <c r="MV206" s="42"/>
      <c r="MW206" s="42"/>
      <c r="MX206" s="42"/>
      <c r="MY206" s="42"/>
      <c r="MZ206" s="42"/>
      <c r="NA206" s="42"/>
      <c r="NB206" s="42"/>
      <c r="NC206" s="42"/>
      <c r="ND206" s="42"/>
      <c r="NE206" s="42"/>
      <c r="NF206" s="42"/>
      <c r="NG206" s="42"/>
      <c r="NH206" s="42"/>
      <c r="NI206" s="42"/>
      <c r="NJ206" s="42"/>
      <c r="NK206" s="42"/>
      <c r="NL206" s="42"/>
      <c r="NM206" s="42"/>
      <c r="NN206" s="42"/>
      <c r="NO206" s="42"/>
      <c r="NP206" s="42"/>
      <c r="NQ206" s="42"/>
      <c r="NR206" s="42"/>
      <c r="NS206" s="42"/>
      <c r="NT206" s="42"/>
      <c r="NU206" s="42"/>
      <c r="NV206" s="42"/>
      <c r="NW206" s="42"/>
      <c r="NX206" s="42"/>
      <c r="NY206" s="42"/>
      <c r="NZ206" s="42"/>
      <c r="OA206" s="42"/>
      <c r="OB206" s="42"/>
      <c r="OC206" s="42"/>
      <c r="OD206" s="42"/>
      <c r="OE206" s="42"/>
      <c r="OF206" s="42"/>
      <c r="OG206" s="42"/>
      <c r="OH206" s="42"/>
      <c r="OI206" s="42"/>
      <c r="OJ206" s="42"/>
      <c r="OK206" s="42"/>
      <c r="OL206" s="42"/>
      <c r="OM206" s="42"/>
      <c r="ON206" s="42"/>
      <c r="OO206" s="42"/>
      <c r="OP206" s="42"/>
      <c r="OQ206" s="42"/>
      <c r="OR206" s="42"/>
      <c r="OS206" s="42"/>
      <c r="OT206" s="42"/>
      <c r="OU206" s="42"/>
      <c r="OV206" s="42"/>
      <c r="OW206" s="42"/>
      <c r="OX206" s="42"/>
      <c r="OY206" s="42"/>
      <c r="OZ206" s="42"/>
      <c r="PA206" s="42"/>
      <c r="PB206" s="42"/>
      <c r="PC206" s="42"/>
      <c r="PD206" s="42"/>
      <c r="PE206" s="42"/>
      <c r="PF206" s="42"/>
      <c r="PG206" s="42"/>
      <c r="PH206" s="42"/>
      <c r="PI206" s="42"/>
      <c r="PJ206" s="42"/>
      <c r="PK206" s="42"/>
      <c r="PL206" s="42"/>
      <c r="PM206" s="42"/>
      <c r="PN206" s="42"/>
      <c r="PO206" s="42"/>
      <c r="PP206" s="42"/>
      <c r="PQ206" s="42"/>
      <c r="PR206" s="42"/>
      <c r="PS206" s="42"/>
      <c r="PT206" s="42"/>
      <c r="PU206" s="42"/>
      <c r="PV206" s="42"/>
      <c r="PW206" s="42"/>
      <c r="PX206" s="42"/>
      <c r="PY206" s="42"/>
      <c r="PZ206" s="42"/>
      <c r="QA206" s="42"/>
      <c r="QB206" s="42"/>
      <c r="QC206" s="42"/>
      <c r="QD206" s="42"/>
      <c r="QE206" s="42"/>
      <c r="QF206" s="42"/>
      <c r="QG206" s="42"/>
      <c r="QH206" s="42"/>
      <c r="QI206" s="42"/>
      <c r="QJ206" s="42"/>
      <c r="QK206" s="42"/>
      <c r="QL206" s="42"/>
      <c r="QM206" s="42"/>
      <c r="QN206" s="42"/>
      <c r="QO206" s="42"/>
      <c r="QP206" s="42"/>
      <c r="QQ206" s="42"/>
      <c r="QR206" s="42"/>
      <c r="QS206" s="42"/>
      <c r="QT206" s="42"/>
      <c r="QU206" s="42"/>
      <c r="QV206" s="42"/>
      <c r="QW206" s="42"/>
      <c r="QX206" s="42"/>
      <c r="QY206" s="42"/>
      <c r="QZ206" s="42"/>
      <c r="RA206" s="42"/>
      <c r="RB206" s="42"/>
      <c r="RC206" s="42"/>
      <c r="RD206" s="42"/>
      <c r="RE206" s="42"/>
      <c r="RF206" s="42"/>
      <c r="RG206" s="42"/>
      <c r="RH206" s="42"/>
      <c r="RI206" s="42"/>
      <c r="RJ206" s="42"/>
      <c r="RK206" s="42"/>
      <c r="RL206" s="42"/>
      <c r="RM206" s="42"/>
      <c r="RN206" s="42"/>
      <c r="RO206" s="42"/>
      <c r="RP206" s="42"/>
      <c r="RQ206" s="42"/>
      <c r="RR206" s="42"/>
      <c r="RS206" s="42"/>
      <c r="RT206" s="42"/>
      <c r="RU206" s="42"/>
      <c r="RV206" s="42"/>
      <c r="RW206" s="42"/>
      <c r="RX206" s="42"/>
      <c r="RY206" s="42"/>
      <c r="RZ206" s="42"/>
      <c r="SA206" s="42"/>
      <c r="SB206" s="42"/>
      <c r="SC206" s="42"/>
      <c r="SD206" s="42"/>
      <c r="SE206" s="42"/>
      <c r="SF206" s="42"/>
      <c r="SG206" s="42"/>
      <c r="SH206" s="42"/>
      <c r="SI206" s="42"/>
      <c r="SJ206" s="42"/>
      <c r="SK206" s="42"/>
      <c r="SL206" s="42"/>
      <c r="SM206" s="42"/>
      <c r="SN206" s="42"/>
      <c r="SO206" s="42"/>
      <c r="SP206" s="42"/>
      <c r="SQ206" s="42"/>
      <c r="SR206" s="42"/>
      <c r="SS206" s="42"/>
      <c r="ST206" s="42"/>
      <c r="SU206" s="42"/>
      <c r="SV206" s="42"/>
      <c r="SW206" s="42"/>
      <c r="SX206" s="42"/>
      <c r="SY206" s="42"/>
      <c r="SZ206" s="42"/>
      <c r="TA206" s="42"/>
      <c r="TB206" s="42"/>
      <c r="TC206" s="42"/>
      <c r="TD206" s="42"/>
      <c r="TE206" s="42"/>
      <c r="TF206" s="42"/>
      <c r="TG206" s="42"/>
      <c r="TH206" s="42"/>
      <c r="TI206" s="42"/>
      <c r="TJ206" s="42"/>
      <c r="TK206" s="42"/>
      <c r="TL206" s="42"/>
      <c r="TM206" s="42"/>
      <c r="TN206" s="42"/>
      <c r="TO206" s="42"/>
      <c r="TP206" s="42"/>
      <c r="TQ206" s="42"/>
      <c r="TR206" s="42"/>
      <c r="TS206" s="42"/>
      <c r="TT206" s="42"/>
      <c r="TU206" s="42"/>
      <c r="TV206" s="42"/>
      <c r="TW206" s="42"/>
      <c r="TX206" s="42"/>
      <c r="TY206" s="42"/>
      <c r="TZ206" s="42"/>
      <c r="UA206" s="42"/>
      <c r="UB206" s="42"/>
      <c r="UC206" s="42"/>
      <c r="UD206" s="42"/>
      <c r="UE206" s="42"/>
      <c r="UF206" s="42"/>
      <c r="UG206" s="42"/>
      <c r="UH206" s="42"/>
      <c r="UI206" s="42"/>
      <c r="UJ206" s="42"/>
      <c r="UK206" s="42"/>
      <c r="UL206" s="42"/>
      <c r="UM206" s="42"/>
      <c r="UN206" s="42"/>
      <c r="UO206" s="42"/>
      <c r="UP206" s="42"/>
      <c r="UQ206" s="42"/>
      <c r="UR206" s="42"/>
      <c r="US206" s="42"/>
      <c r="UT206" s="42"/>
      <c r="UU206" s="42"/>
      <c r="UV206" s="42"/>
      <c r="UW206" s="42"/>
      <c r="UX206" s="42"/>
      <c r="UY206" s="42"/>
      <c r="UZ206" s="42"/>
      <c r="VA206" s="42"/>
      <c r="VB206" s="42"/>
      <c r="VC206" s="42"/>
      <c r="VD206" s="42"/>
      <c r="VE206" s="42"/>
      <c r="VF206" s="42"/>
      <c r="VG206" s="42"/>
      <c r="VH206" s="42"/>
      <c r="VI206" s="42"/>
      <c r="VJ206" s="42"/>
      <c r="VK206" s="42"/>
      <c r="VL206" s="42"/>
      <c r="VM206" s="42"/>
      <c r="VN206" s="42"/>
      <c r="VO206" s="42"/>
      <c r="VP206" s="42"/>
      <c r="VQ206" s="42"/>
      <c r="VR206" s="42"/>
      <c r="VS206" s="42"/>
      <c r="VT206" s="42"/>
      <c r="VU206" s="42"/>
      <c r="VV206" s="42"/>
      <c r="VW206" s="42"/>
      <c r="VX206" s="42"/>
      <c r="VY206" s="42"/>
      <c r="VZ206" s="42"/>
      <c r="WA206" s="42"/>
      <c r="WB206" s="42"/>
      <c r="WC206" s="42"/>
      <c r="WD206" s="42"/>
      <c r="WE206" s="42"/>
      <c r="WF206" s="42"/>
      <c r="WG206" s="42"/>
      <c r="WH206" s="42"/>
      <c r="WI206" s="42"/>
      <c r="WJ206" s="42"/>
      <c r="WK206" s="42"/>
      <c r="WL206" s="42"/>
      <c r="WM206" s="42"/>
      <c r="WN206" s="42"/>
      <c r="WO206" s="42"/>
      <c r="WP206" s="42"/>
      <c r="WQ206" s="42"/>
      <c r="WR206" s="42"/>
      <c r="WS206" s="42"/>
      <c r="WT206" s="42"/>
      <c r="WU206" s="42"/>
      <c r="WV206" s="42"/>
      <c r="WW206" s="42"/>
      <c r="WX206" s="42"/>
      <c r="WY206" s="42"/>
      <c r="WZ206" s="42"/>
      <c r="XA206" s="42"/>
      <c r="XB206" s="42"/>
      <c r="XC206" s="42"/>
      <c r="XD206" s="42"/>
      <c r="XE206" s="42"/>
      <c r="XF206" s="42"/>
      <c r="XG206" s="42"/>
      <c r="XH206" s="42"/>
      <c r="XI206" s="42"/>
      <c r="XJ206" s="42"/>
      <c r="XK206" s="42"/>
      <c r="XL206" s="42"/>
      <c r="XM206" s="42"/>
      <c r="XN206" s="42"/>
      <c r="XO206" s="42"/>
      <c r="XP206" s="42"/>
      <c r="XQ206" s="42"/>
      <c r="XR206" s="42"/>
      <c r="XS206" s="42"/>
      <c r="XT206" s="42"/>
      <c r="XU206" s="42"/>
      <c r="XV206" s="42"/>
      <c r="XW206" s="42"/>
      <c r="XX206" s="42"/>
      <c r="XY206" s="42"/>
      <c r="XZ206" s="42"/>
      <c r="YA206" s="42"/>
      <c r="YB206" s="42"/>
      <c r="YC206" s="42"/>
      <c r="YD206" s="42"/>
      <c r="YE206" s="42"/>
      <c r="YF206" s="42"/>
      <c r="YG206" s="42"/>
      <c r="YH206" s="42"/>
      <c r="YI206" s="42"/>
      <c r="YJ206" s="42"/>
      <c r="YK206" s="42"/>
      <c r="YL206" s="42"/>
      <c r="YM206" s="42"/>
      <c r="YN206" s="42"/>
      <c r="YO206" s="42"/>
      <c r="YP206" s="42"/>
      <c r="YQ206" s="42"/>
      <c r="YR206" s="42"/>
      <c r="YS206" s="42"/>
      <c r="YT206" s="42"/>
      <c r="YU206" s="42"/>
      <c r="YV206" s="42"/>
      <c r="YW206" s="42"/>
      <c r="YX206" s="42"/>
      <c r="YY206" s="42"/>
      <c r="YZ206" s="42"/>
      <c r="ZA206" s="42"/>
      <c r="ZB206" s="42"/>
      <c r="ZC206" s="42"/>
      <c r="ZD206" s="42"/>
      <c r="ZE206" s="42"/>
      <c r="ZF206" s="42"/>
      <c r="ZG206" s="42"/>
      <c r="ZH206" s="42"/>
      <c r="ZI206" s="42"/>
      <c r="ZJ206" s="42"/>
      <c r="ZK206" s="42"/>
      <c r="ZL206" s="42"/>
      <c r="ZM206" s="42"/>
      <c r="ZN206" s="42"/>
      <c r="ZO206" s="42"/>
      <c r="ZP206" s="42"/>
      <c r="ZQ206" s="42"/>
      <c r="ZR206" s="42"/>
      <c r="ZS206" s="42"/>
      <c r="ZT206" s="42"/>
      <c r="ZU206" s="42"/>
      <c r="ZV206" s="42"/>
      <c r="ZW206" s="42"/>
      <c r="ZX206" s="42"/>
      <c r="ZY206" s="42"/>
      <c r="ZZ206" s="42"/>
      <c r="AAA206" s="42"/>
      <c r="AAB206" s="42"/>
      <c r="AAC206" s="42"/>
      <c r="AAD206" s="42"/>
      <c r="AAE206" s="42"/>
      <c r="AAF206" s="42"/>
      <c r="AAG206" s="42"/>
      <c r="AAH206" s="42"/>
      <c r="AAI206" s="42"/>
      <c r="AAJ206" s="42"/>
      <c r="AAK206" s="42"/>
      <c r="AAL206" s="42"/>
      <c r="AAM206" s="42"/>
      <c r="AAN206" s="42"/>
      <c r="AAO206" s="42"/>
      <c r="AAP206" s="42"/>
      <c r="AAQ206" s="42"/>
      <c r="AAR206" s="42"/>
      <c r="AAS206" s="42"/>
      <c r="AAT206" s="42"/>
      <c r="AAU206" s="42"/>
      <c r="AAV206" s="42"/>
      <c r="AAW206" s="42"/>
      <c r="AAX206" s="42"/>
      <c r="AAY206" s="42"/>
      <c r="AAZ206" s="42"/>
      <c r="ABA206" s="42"/>
      <c r="ABB206" s="42"/>
      <c r="ABC206" s="42"/>
      <c r="ABD206" s="42"/>
      <c r="ABE206" s="42"/>
      <c r="ABF206" s="42"/>
      <c r="ABG206" s="42"/>
      <c r="ABH206" s="42"/>
      <c r="ABI206" s="42"/>
      <c r="ABJ206" s="42"/>
      <c r="ABK206" s="42"/>
      <c r="ABL206" s="42"/>
      <c r="ABM206" s="42"/>
      <c r="ABN206" s="42"/>
      <c r="ABO206" s="42"/>
      <c r="ABP206" s="42"/>
      <c r="ABQ206" s="42"/>
      <c r="ABR206" s="42"/>
      <c r="ABS206" s="42"/>
      <c r="ABT206" s="42"/>
      <c r="ABU206" s="42"/>
      <c r="ABV206" s="42"/>
      <c r="ABW206" s="42"/>
      <c r="ABX206" s="42"/>
      <c r="ABY206" s="42"/>
      <c r="ABZ206" s="42"/>
      <c r="ACA206" s="42"/>
      <c r="ACB206" s="42"/>
      <c r="ACC206" s="42"/>
      <c r="ACD206" s="42"/>
      <c r="ACE206" s="42"/>
      <c r="ACF206" s="42"/>
      <c r="ACG206" s="42"/>
      <c r="ACH206" s="42"/>
      <c r="ACI206" s="42"/>
      <c r="ACJ206" s="42"/>
      <c r="ACK206" s="42"/>
      <c r="ACL206" s="42"/>
      <c r="ACM206" s="42"/>
      <c r="ACN206" s="42"/>
      <c r="ACO206" s="42"/>
      <c r="ACP206" s="42"/>
      <c r="ACQ206" s="42"/>
      <c r="ACR206" s="42"/>
      <c r="ACS206" s="42"/>
      <c r="ACT206" s="42"/>
      <c r="ACU206" s="42"/>
      <c r="ACV206" s="42"/>
      <c r="ACW206" s="42"/>
      <c r="ACX206" s="42"/>
      <c r="ACY206" s="42"/>
      <c r="ACZ206" s="42"/>
      <c r="ADA206" s="42"/>
      <c r="ADB206" s="42"/>
      <c r="ADC206" s="42"/>
      <c r="ADD206" s="42"/>
      <c r="ADE206" s="42"/>
      <c r="ADF206" s="42"/>
      <c r="ADG206" s="42"/>
      <c r="ADH206" s="42"/>
      <c r="ADI206" s="42"/>
      <c r="ADJ206" s="42"/>
      <c r="ADK206" s="42"/>
      <c r="ADL206" s="42"/>
      <c r="ADM206" s="42"/>
      <c r="ADN206" s="42"/>
      <c r="ADO206" s="42"/>
      <c r="ADP206" s="42"/>
      <c r="ADQ206" s="42"/>
      <c r="ADR206" s="42"/>
      <c r="ADS206" s="42"/>
      <c r="ADT206" s="42"/>
      <c r="ADU206" s="42"/>
      <c r="ADV206" s="42"/>
      <c r="ADW206" s="42"/>
      <c r="ADX206" s="42"/>
      <c r="ADY206" s="42"/>
      <c r="ADZ206" s="42"/>
      <c r="AEA206" s="42"/>
      <c r="AEB206" s="42"/>
      <c r="AEC206" s="42"/>
      <c r="AED206" s="42"/>
      <c r="AEE206" s="42"/>
      <c r="AEF206" s="42"/>
      <c r="AEG206" s="42"/>
      <c r="AEH206" s="42"/>
      <c r="AEI206" s="42"/>
      <c r="AEJ206" s="42"/>
      <c r="AEK206" s="42"/>
      <c r="AEL206" s="42"/>
      <c r="AEM206" s="42"/>
      <c r="AEN206" s="42"/>
      <c r="AEO206" s="42"/>
      <c r="AEP206" s="42"/>
      <c r="AEQ206" s="42"/>
      <c r="AER206" s="42"/>
      <c r="AES206" s="42"/>
      <c r="AET206" s="42"/>
      <c r="AEU206" s="42"/>
      <c r="AEV206" s="42"/>
      <c r="AEW206" s="42"/>
      <c r="AEX206" s="42"/>
      <c r="AEY206" s="42"/>
      <c r="AEZ206" s="42"/>
      <c r="AFA206" s="42"/>
      <c r="AFB206" s="42"/>
      <c r="AFC206" s="42"/>
      <c r="AFD206" s="42"/>
      <c r="AFE206" s="42"/>
      <c r="AFF206" s="42"/>
      <c r="AFG206" s="42"/>
      <c r="AFH206" s="42"/>
      <c r="AFI206" s="42"/>
      <c r="AFJ206" s="42"/>
      <c r="AFK206" s="42"/>
      <c r="AFL206" s="42"/>
      <c r="AFM206" s="42"/>
      <c r="AFN206" s="42"/>
      <c r="AFO206" s="42"/>
      <c r="AFP206" s="42"/>
      <c r="AFQ206" s="42"/>
      <c r="AFR206" s="42"/>
      <c r="AFS206" s="42"/>
      <c r="AFT206" s="42"/>
      <c r="AFU206" s="42"/>
      <c r="AFV206" s="42"/>
      <c r="AFW206" s="42"/>
      <c r="AFX206" s="42"/>
      <c r="AFY206" s="42"/>
      <c r="AFZ206" s="42"/>
      <c r="AGA206" s="42"/>
      <c r="AGB206" s="42"/>
      <c r="AGC206" s="42"/>
      <c r="AGD206" s="42"/>
      <c r="AGE206" s="42"/>
      <c r="AGF206" s="42"/>
      <c r="AGG206" s="42"/>
      <c r="AGH206" s="42"/>
      <c r="AGI206" s="42"/>
      <c r="AGJ206" s="42"/>
      <c r="AGK206" s="42"/>
      <c r="AGL206" s="42"/>
      <c r="AGM206" s="42"/>
      <c r="AGN206" s="42"/>
      <c r="AGO206" s="42"/>
      <c r="AGP206" s="42"/>
      <c r="AGQ206" s="42"/>
      <c r="AGR206" s="42"/>
      <c r="AGS206" s="42"/>
      <c r="AGT206" s="42"/>
      <c r="AGU206" s="42"/>
      <c r="AGV206" s="42"/>
      <c r="AGW206" s="42"/>
      <c r="AGX206" s="42"/>
      <c r="AGY206" s="42"/>
      <c r="AGZ206" s="42"/>
      <c r="AHA206" s="42"/>
      <c r="AHB206" s="42"/>
      <c r="AHC206" s="42"/>
      <c r="AHD206" s="42"/>
      <c r="AHE206" s="42"/>
      <c r="AHF206" s="42"/>
      <c r="AHG206" s="42"/>
      <c r="AHH206" s="42"/>
      <c r="AHI206" s="42"/>
      <c r="AHJ206" s="42"/>
      <c r="AHK206" s="42"/>
      <c r="AHL206" s="42"/>
      <c r="AHM206" s="42"/>
      <c r="AHN206" s="42"/>
      <c r="AHO206" s="42"/>
      <c r="AHP206" s="42"/>
      <c r="AHQ206" s="42"/>
      <c r="AHR206" s="42"/>
      <c r="AHS206" s="42"/>
      <c r="AHT206" s="42"/>
      <c r="AHU206" s="42"/>
      <c r="AHV206" s="42"/>
      <c r="AHW206" s="42"/>
      <c r="AHX206" s="42"/>
      <c r="AHY206" s="42"/>
      <c r="AHZ206" s="42"/>
      <c r="AIA206" s="42"/>
      <c r="AIB206" s="42"/>
      <c r="AIC206" s="42"/>
      <c r="AID206" s="42"/>
      <c r="AIE206" s="42"/>
      <c r="AIF206" s="42"/>
      <c r="AIG206" s="42"/>
      <c r="AIH206" s="42"/>
      <c r="AII206" s="42"/>
      <c r="AIJ206" s="42"/>
      <c r="AIK206" s="42"/>
      <c r="AIL206" s="42"/>
      <c r="AIM206" s="42"/>
      <c r="AIN206" s="42"/>
      <c r="AIO206" s="42"/>
      <c r="AIP206" s="42"/>
      <c r="AIQ206" s="42"/>
      <c r="AIR206" s="42"/>
      <c r="AIS206" s="42"/>
      <c r="AIT206" s="42"/>
      <c r="AIU206" s="42"/>
      <c r="AIV206" s="42"/>
      <c r="AIW206" s="42"/>
      <c r="AIX206" s="42"/>
      <c r="AIY206" s="42"/>
      <c r="AIZ206" s="42"/>
      <c r="AJA206" s="42"/>
      <c r="AJB206" s="42"/>
      <c r="AJC206" s="42"/>
      <c r="AJD206" s="42"/>
      <c r="AJE206" s="42"/>
      <c r="AJF206" s="42"/>
      <c r="AJG206" s="42"/>
      <c r="AJH206" s="42"/>
      <c r="AJI206" s="42"/>
      <c r="AJJ206" s="42"/>
      <c r="AJK206" s="42"/>
      <c r="AJL206" s="42"/>
      <c r="AJM206" s="42"/>
      <c r="AJN206" s="42"/>
      <c r="AJO206" s="42"/>
      <c r="AJP206" s="42"/>
      <c r="AJQ206" s="42"/>
      <c r="AJR206" s="42"/>
      <c r="AJS206" s="42"/>
      <c r="AJT206" s="42"/>
      <c r="AJU206" s="42"/>
      <c r="AJV206" s="42"/>
      <c r="AJW206" s="42"/>
      <c r="AJX206" s="42"/>
      <c r="AJY206" s="42"/>
      <c r="AJZ206" s="42"/>
      <c r="AKA206" s="42"/>
      <c r="AKB206" s="42"/>
      <c r="AKC206" s="42"/>
      <c r="AKD206" s="42"/>
      <c r="AKE206" s="42"/>
      <c r="AKF206" s="42"/>
      <c r="AKG206" s="42"/>
      <c r="AKH206" s="42"/>
      <c r="AKI206" s="42"/>
      <c r="AKJ206" s="42"/>
      <c r="AKK206" s="42"/>
      <c r="AKL206" s="42"/>
      <c r="AKM206" s="42"/>
      <c r="AKN206" s="42"/>
      <c r="AKO206" s="42"/>
      <c r="AKP206" s="42"/>
      <c r="AKQ206" s="42"/>
      <c r="AKR206" s="42"/>
      <c r="AKS206" s="42"/>
      <c r="AKT206" s="42"/>
      <c r="AKU206" s="42"/>
      <c r="AKV206" s="42"/>
      <c r="AKW206" s="42"/>
      <c r="AKX206" s="42"/>
      <c r="AKY206" s="42"/>
      <c r="AKZ206" s="42"/>
      <c r="ALA206" s="42"/>
      <c r="ALB206" s="42"/>
      <c r="ALC206" s="42"/>
      <c r="ALD206" s="42"/>
      <c r="ALE206" s="42"/>
      <c r="ALF206" s="42"/>
      <c r="ALG206" s="42"/>
      <c r="ALH206" s="42"/>
      <c r="ALI206" s="42"/>
      <c r="ALJ206" s="42"/>
      <c r="ALK206" s="42"/>
      <c r="ALL206" s="42"/>
      <c r="ALM206" s="42"/>
      <c r="ALN206" s="42"/>
      <c r="ALO206" s="42"/>
      <c r="ALP206" s="42"/>
      <c r="ALQ206" s="42"/>
      <c r="ALR206" s="42"/>
      <c r="ALS206" s="42"/>
      <c r="ALT206" s="42"/>
      <c r="ALU206" s="42"/>
      <c r="ALV206" s="42"/>
      <c r="ALW206" s="42"/>
      <c r="ALX206" s="42"/>
      <c r="ALY206" s="42"/>
      <c r="ALZ206" s="42"/>
      <c r="AMA206" s="42"/>
      <c r="AMB206" s="42"/>
      <c r="AMC206" s="42"/>
      <c r="AMD206" s="42"/>
      <c r="AME206" s="42"/>
    </row>
    <row r="207" spans="1:1019" ht="31.5" customHeight="1" thickBot="1" x14ac:dyDescent="0.25">
      <c r="A207" s="672" t="s">
        <v>17</v>
      </c>
      <c r="B207" s="615" t="s">
        <v>18</v>
      </c>
      <c r="C207" s="616" t="s">
        <v>18</v>
      </c>
      <c r="D207" s="1073" t="s">
        <v>287</v>
      </c>
      <c r="E207" s="899" t="s">
        <v>288</v>
      </c>
      <c r="F207" s="690"/>
      <c r="G207" s="897" t="s">
        <v>185</v>
      </c>
      <c r="H207" s="898" t="s">
        <v>22</v>
      </c>
      <c r="I207" s="995" t="s">
        <v>23</v>
      </c>
      <c r="J207" s="300" t="s">
        <v>26</v>
      </c>
      <c r="K207" s="262">
        <f>+L207+N207</f>
        <v>0</v>
      </c>
      <c r="L207" s="100">
        <v>0</v>
      </c>
      <c r="M207" s="100">
        <v>0</v>
      </c>
      <c r="N207" s="263">
        <v>0</v>
      </c>
      <c r="O207" s="262">
        <f>+P207+R207</f>
        <v>0</v>
      </c>
      <c r="P207" s="100">
        <v>0</v>
      </c>
      <c r="Q207" s="100">
        <v>0</v>
      </c>
      <c r="R207" s="263">
        <v>0</v>
      </c>
      <c r="S207" s="262">
        <f>+T207+V207</f>
        <v>0</v>
      </c>
      <c r="T207" s="100">
        <v>0</v>
      </c>
      <c r="U207" s="100">
        <v>0</v>
      </c>
      <c r="V207" s="263">
        <v>0</v>
      </c>
      <c r="W207" s="262">
        <f>+X207+Z207</f>
        <v>0</v>
      </c>
      <c r="X207" s="100">
        <v>0</v>
      </c>
      <c r="Y207" s="100">
        <v>0</v>
      </c>
      <c r="Z207" s="263">
        <v>0</v>
      </c>
      <c r="AA207" s="102">
        <v>0</v>
      </c>
      <c r="AB207" s="102">
        <v>0</v>
      </c>
      <c r="AC207" s="581" t="s">
        <v>289</v>
      </c>
      <c r="AD207" s="551" t="s">
        <v>38</v>
      </c>
      <c r="AE207" s="551" t="s">
        <v>40</v>
      </c>
      <c r="AF207" s="1072" t="s">
        <v>40</v>
      </c>
      <c r="AG207" s="42"/>
      <c r="AH207" s="42"/>
      <c r="AI207" s="42"/>
      <c r="AJ207" s="42"/>
      <c r="AK207" s="42"/>
      <c r="AL207" s="42"/>
      <c r="AM207" s="42"/>
      <c r="AN207" s="68"/>
      <c r="AO207" s="68"/>
      <c r="AP207" s="68"/>
      <c r="AQ207" s="59"/>
      <c r="AR207" s="59"/>
      <c r="AS207" s="59"/>
      <c r="AT207" s="59"/>
      <c r="AU207" s="59"/>
      <c r="AV207" s="59"/>
      <c r="AW207" s="59"/>
      <c r="AX207" s="59"/>
      <c r="AY207" s="59"/>
      <c r="AZ207" s="59"/>
      <c r="BA207" s="59"/>
      <c r="BB207" s="59"/>
      <c r="BC207" s="59"/>
      <c r="BD207" s="59"/>
      <c r="BE207" s="59"/>
      <c r="BF207" s="59"/>
      <c r="BG207" s="60"/>
      <c r="BH207" s="68"/>
      <c r="BI207" s="68"/>
      <c r="BJ207" s="68"/>
      <c r="BK207" s="68"/>
      <c r="BL207" s="68"/>
      <c r="BM207" s="68"/>
      <c r="BN207" s="68"/>
      <c r="BO207" s="68"/>
      <c r="BP207" s="42"/>
      <c r="BQ207" s="42"/>
      <c r="BR207" s="42"/>
      <c r="BS207" s="42"/>
      <c r="BT207" s="42"/>
      <c r="BU207" s="42"/>
      <c r="BV207" s="42"/>
      <c r="BW207" s="42"/>
      <c r="BX207" s="42"/>
      <c r="BY207" s="42"/>
      <c r="BZ207" s="42"/>
      <c r="CA207" s="42"/>
      <c r="CB207" s="42"/>
      <c r="CC207" s="42"/>
      <c r="CD207" s="42"/>
      <c r="CE207" s="42"/>
      <c r="CF207" s="42"/>
      <c r="CG207" s="42"/>
      <c r="CH207" s="42"/>
      <c r="CI207" s="42"/>
      <c r="CJ207" s="42"/>
      <c r="CK207" s="42"/>
      <c r="CL207" s="42"/>
      <c r="CM207" s="42"/>
      <c r="CN207" s="42"/>
      <c r="CO207" s="42"/>
      <c r="CP207" s="42"/>
      <c r="CQ207" s="42"/>
      <c r="CR207" s="42"/>
      <c r="CS207" s="42"/>
      <c r="CT207" s="42"/>
      <c r="CU207" s="42"/>
      <c r="CV207" s="42"/>
      <c r="CW207" s="42"/>
      <c r="CX207" s="42"/>
      <c r="CY207" s="42"/>
      <c r="CZ207" s="42"/>
      <c r="DA207" s="42"/>
      <c r="DB207" s="42"/>
      <c r="DC207" s="42"/>
      <c r="DD207" s="42"/>
      <c r="DE207" s="42"/>
      <c r="DF207" s="42"/>
      <c r="DG207" s="42"/>
      <c r="DH207" s="42"/>
      <c r="DI207" s="42"/>
      <c r="DJ207" s="42"/>
      <c r="DK207" s="42"/>
      <c r="DL207" s="42"/>
      <c r="DM207" s="42"/>
      <c r="DN207" s="42"/>
      <c r="DO207" s="42"/>
      <c r="DP207" s="42"/>
      <c r="DQ207" s="42"/>
      <c r="DR207" s="42"/>
      <c r="DS207" s="42"/>
      <c r="DT207" s="42"/>
      <c r="DU207" s="42"/>
      <c r="DV207" s="42"/>
      <c r="DW207" s="42"/>
      <c r="DX207" s="42"/>
      <c r="DY207" s="42"/>
      <c r="DZ207" s="42"/>
      <c r="EA207" s="42"/>
      <c r="EB207" s="42"/>
      <c r="EC207" s="42"/>
      <c r="ED207" s="42"/>
      <c r="EE207" s="42"/>
      <c r="EF207" s="42"/>
      <c r="EG207" s="42"/>
      <c r="EH207" s="42"/>
      <c r="EI207" s="42"/>
      <c r="EJ207" s="42"/>
      <c r="EK207" s="42"/>
      <c r="EL207" s="42"/>
      <c r="EM207" s="42"/>
      <c r="EN207" s="42"/>
      <c r="EO207" s="42"/>
      <c r="EP207" s="42"/>
      <c r="EQ207" s="42"/>
      <c r="ER207" s="42"/>
      <c r="ES207" s="42"/>
      <c r="ET207" s="42"/>
      <c r="EU207" s="42"/>
      <c r="EV207" s="42"/>
      <c r="EW207" s="42"/>
      <c r="EX207" s="42"/>
      <c r="EY207" s="42"/>
      <c r="EZ207" s="42"/>
      <c r="FA207" s="42"/>
      <c r="FB207" s="42"/>
      <c r="FC207" s="42"/>
      <c r="FD207" s="42"/>
      <c r="FE207" s="42"/>
      <c r="FF207" s="42"/>
      <c r="FG207" s="42"/>
      <c r="FH207" s="42"/>
      <c r="FI207" s="42"/>
      <c r="FJ207" s="42"/>
      <c r="FK207" s="42"/>
      <c r="FL207" s="42"/>
      <c r="FM207" s="42"/>
      <c r="FN207" s="42"/>
      <c r="FO207" s="42"/>
      <c r="FP207" s="42"/>
      <c r="FQ207" s="42"/>
      <c r="FR207" s="42"/>
      <c r="FS207" s="42"/>
      <c r="FT207" s="42"/>
      <c r="FU207" s="42"/>
      <c r="FV207" s="42"/>
      <c r="FW207" s="42"/>
      <c r="FX207" s="42"/>
      <c r="FY207" s="42"/>
      <c r="FZ207" s="42"/>
      <c r="GA207" s="42"/>
      <c r="GB207" s="42"/>
      <c r="GC207" s="42"/>
      <c r="GD207" s="42"/>
      <c r="GE207" s="42"/>
      <c r="GF207" s="42"/>
      <c r="GG207" s="42"/>
      <c r="GH207" s="42"/>
      <c r="GI207" s="42"/>
      <c r="GJ207" s="42"/>
      <c r="GK207" s="42"/>
      <c r="GL207" s="42"/>
      <c r="GM207" s="42"/>
      <c r="GN207" s="42"/>
      <c r="GO207" s="42"/>
      <c r="GP207" s="42"/>
      <c r="GQ207" s="42"/>
      <c r="GR207" s="42"/>
      <c r="GS207" s="42"/>
      <c r="GT207" s="42"/>
      <c r="GU207" s="42"/>
      <c r="GV207" s="42"/>
      <c r="GW207" s="42"/>
      <c r="GX207" s="42"/>
      <c r="GY207" s="42"/>
      <c r="GZ207" s="42"/>
      <c r="HA207" s="42"/>
      <c r="HB207" s="42"/>
      <c r="HC207" s="42"/>
      <c r="HD207" s="42"/>
      <c r="HE207" s="42"/>
      <c r="HF207" s="42"/>
      <c r="HG207" s="42"/>
      <c r="HH207" s="42"/>
      <c r="HI207" s="42"/>
      <c r="HJ207" s="42"/>
      <c r="HK207" s="42"/>
      <c r="HL207" s="42"/>
      <c r="HM207" s="42"/>
      <c r="HN207" s="42"/>
      <c r="HO207" s="42"/>
      <c r="HP207" s="42"/>
      <c r="HQ207" s="42"/>
      <c r="HR207" s="42"/>
      <c r="HS207" s="42"/>
      <c r="HT207" s="42"/>
      <c r="HU207" s="42"/>
      <c r="HV207" s="42"/>
      <c r="HW207" s="42"/>
      <c r="HX207" s="42"/>
      <c r="HY207" s="42"/>
      <c r="HZ207" s="42"/>
      <c r="IA207" s="42"/>
      <c r="IB207" s="42"/>
      <c r="IC207" s="42"/>
      <c r="ID207" s="42"/>
      <c r="IE207" s="42"/>
      <c r="IF207" s="42"/>
      <c r="IG207" s="42"/>
      <c r="IH207" s="42"/>
      <c r="II207" s="42"/>
      <c r="IJ207" s="42"/>
      <c r="IK207" s="42"/>
      <c r="IL207" s="42"/>
      <c r="IM207" s="42"/>
      <c r="IN207" s="42"/>
      <c r="IO207" s="42"/>
      <c r="IP207" s="42"/>
      <c r="IQ207" s="42"/>
      <c r="IR207" s="42"/>
      <c r="IS207" s="42"/>
      <c r="IT207" s="42"/>
      <c r="IU207" s="42"/>
      <c r="IV207" s="42"/>
      <c r="IW207" s="42"/>
      <c r="IX207" s="42"/>
      <c r="IY207" s="42"/>
      <c r="IZ207" s="42"/>
      <c r="JA207" s="42"/>
      <c r="JB207" s="42"/>
      <c r="JC207" s="42"/>
      <c r="JD207" s="42"/>
      <c r="JE207" s="42"/>
      <c r="JF207" s="42"/>
      <c r="JG207" s="42"/>
      <c r="JH207" s="42"/>
      <c r="JI207" s="42"/>
      <c r="JJ207" s="42"/>
      <c r="JK207" s="42"/>
      <c r="JL207" s="42"/>
      <c r="JM207" s="42"/>
      <c r="JN207" s="42"/>
      <c r="JO207" s="42"/>
      <c r="JP207" s="42"/>
      <c r="JQ207" s="42"/>
      <c r="JR207" s="42"/>
      <c r="JS207" s="42"/>
      <c r="JT207" s="42"/>
      <c r="JU207" s="42"/>
      <c r="JV207" s="42"/>
      <c r="JW207" s="42"/>
      <c r="JX207" s="42"/>
      <c r="JY207" s="42"/>
      <c r="JZ207" s="42"/>
      <c r="KA207" s="42"/>
      <c r="KB207" s="42"/>
      <c r="KC207" s="42"/>
      <c r="KD207" s="42"/>
      <c r="KE207" s="42"/>
      <c r="KF207" s="42"/>
      <c r="KG207" s="42"/>
      <c r="KH207" s="42"/>
      <c r="KI207" s="42"/>
      <c r="KJ207" s="42"/>
      <c r="KK207" s="42"/>
      <c r="KL207" s="42"/>
      <c r="KM207" s="42"/>
      <c r="KN207" s="42"/>
      <c r="KO207" s="42"/>
      <c r="KP207" s="42"/>
      <c r="KQ207" s="42"/>
      <c r="KR207" s="42"/>
      <c r="KS207" s="42"/>
      <c r="KT207" s="42"/>
      <c r="KU207" s="42"/>
      <c r="KV207" s="42"/>
      <c r="KW207" s="42"/>
      <c r="KX207" s="42"/>
      <c r="KY207" s="42"/>
      <c r="KZ207" s="42"/>
      <c r="LA207" s="42"/>
      <c r="LB207" s="42"/>
      <c r="LC207" s="42"/>
      <c r="LD207" s="42"/>
      <c r="LE207" s="42"/>
      <c r="LF207" s="42"/>
      <c r="LG207" s="42"/>
      <c r="LH207" s="42"/>
      <c r="LI207" s="42"/>
      <c r="LJ207" s="42"/>
      <c r="LK207" s="42"/>
      <c r="LL207" s="42"/>
      <c r="LM207" s="42"/>
      <c r="LN207" s="42"/>
      <c r="LO207" s="42"/>
      <c r="LP207" s="42"/>
      <c r="LQ207" s="42"/>
      <c r="LR207" s="42"/>
      <c r="LS207" s="42"/>
      <c r="LT207" s="42"/>
      <c r="LU207" s="42"/>
      <c r="LV207" s="42"/>
      <c r="LW207" s="42"/>
      <c r="LX207" s="42"/>
      <c r="LY207" s="42"/>
      <c r="LZ207" s="42"/>
      <c r="MA207" s="42"/>
      <c r="MB207" s="42"/>
      <c r="MC207" s="42"/>
      <c r="MD207" s="42"/>
      <c r="ME207" s="42"/>
      <c r="MF207" s="42"/>
      <c r="MG207" s="42"/>
      <c r="MH207" s="42"/>
      <c r="MI207" s="42"/>
      <c r="MJ207" s="42"/>
      <c r="MK207" s="42"/>
      <c r="ML207" s="42"/>
      <c r="MM207" s="42"/>
      <c r="MN207" s="42"/>
      <c r="MO207" s="42"/>
      <c r="MP207" s="42"/>
      <c r="MQ207" s="42"/>
      <c r="MR207" s="42"/>
      <c r="MS207" s="42"/>
      <c r="MT207" s="42"/>
      <c r="MU207" s="42"/>
      <c r="MV207" s="42"/>
      <c r="MW207" s="42"/>
      <c r="MX207" s="42"/>
      <c r="MY207" s="42"/>
      <c r="MZ207" s="42"/>
      <c r="NA207" s="42"/>
      <c r="NB207" s="42"/>
      <c r="NC207" s="42"/>
      <c r="ND207" s="42"/>
      <c r="NE207" s="42"/>
      <c r="NF207" s="42"/>
      <c r="NG207" s="42"/>
      <c r="NH207" s="42"/>
      <c r="NI207" s="42"/>
      <c r="NJ207" s="42"/>
      <c r="NK207" s="42"/>
      <c r="NL207" s="42"/>
      <c r="NM207" s="42"/>
      <c r="NN207" s="42"/>
      <c r="NO207" s="42"/>
      <c r="NP207" s="42"/>
      <c r="NQ207" s="42"/>
      <c r="NR207" s="42"/>
      <c r="NS207" s="42"/>
      <c r="NT207" s="42"/>
      <c r="NU207" s="42"/>
      <c r="NV207" s="42"/>
      <c r="NW207" s="42"/>
      <c r="NX207" s="42"/>
      <c r="NY207" s="42"/>
      <c r="NZ207" s="42"/>
      <c r="OA207" s="42"/>
      <c r="OB207" s="42"/>
      <c r="OC207" s="42"/>
      <c r="OD207" s="42"/>
      <c r="OE207" s="42"/>
      <c r="OF207" s="42"/>
      <c r="OG207" s="42"/>
      <c r="OH207" s="42"/>
      <c r="OI207" s="42"/>
      <c r="OJ207" s="42"/>
      <c r="OK207" s="42"/>
      <c r="OL207" s="42"/>
      <c r="OM207" s="42"/>
      <c r="ON207" s="42"/>
      <c r="OO207" s="42"/>
      <c r="OP207" s="42"/>
      <c r="OQ207" s="42"/>
      <c r="OR207" s="42"/>
      <c r="OS207" s="42"/>
      <c r="OT207" s="42"/>
      <c r="OU207" s="42"/>
      <c r="OV207" s="42"/>
      <c r="OW207" s="42"/>
      <c r="OX207" s="42"/>
      <c r="OY207" s="42"/>
      <c r="OZ207" s="42"/>
      <c r="PA207" s="42"/>
      <c r="PB207" s="42"/>
      <c r="PC207" s="42"/>
      <c r="PD207" s="42"/>
      <c r="PE207" s="42"/>
      <c r="PF207" s="42"/>
      <c r="PG207" s="42"/>
      <c r="PH207" s="42"/>
      <c r="PI207" s="42"/>
      <c r="PJ207" s="42"/>
      <c r="PK207" s="42"/>
      <c r="PL207" s="42"/>
      <c r="PM207" s="42"/>
      <c r="PN207" s="42"/>
      <c r="PO207" s="42"/>
      <c r="PP207" s="42"/>
      <c r="PQ207" s="42"/>
      <c r="PR207" s="42"/>
      <c r="PS207" s="42"/>
      <c r="PT207" s="42"/>
      <c r="PU207" s="42"/>
      <c r="PV207" s="42"/>
      <c r="PW207" s="42"/>
      <c r="PX207" s="42"/>
      <c r="PY207" s="42"/>
      <c r="PZ207" s="42"/>
      <c r="QA207" s="42"/>
      <c r="QB207" s="42"/>
      <c r="QC207" s="42"/>
      <c r="QD207" s="42"/>
      <c r="QE207" s="42"/>
      <c r="QF207" s="42"/>
      <c r="QG207" s="42"/>
      <c r="QH207" s="42"/>
      <c r="QI207" s="42"/>
      <c r="QJ207" s="42"/>
      <c r="QK207" s="42"/>
      <c r="QL207" s="42"/>
      <c r="QM207" s="42"/>
      <c r="QN207" s="42"/>
      <c r="QO207" s="42"/>
      <c r="QP207" s="42"/>
      <c r="QQ207" s="42"/>
      <c r="QR207" s="42"/>
      <c r="QS207" s="42"/>
      <c r="QT207" s="42"/>
      <c r="QU207" s="42"/>
      <c r="QV207" s="42"/>
      <c r="QW207" s="42"/>
      <c r="QX207" s="42"/>
      <c r="QY207" s="42"/>
      <c r="QZ207" s="42"/>
      <c r="RA207" s="42"/>
      <c r="RB207" s="42"/>
      <c r="RC207" s="42"/>
      <c r="RD207" s="42"/>
      <c r="RE207" s="42"/>
      <c r="RF207" s="42"/>
      <c r="RG207" s="42"/>
      <c r="RH207" s="42"/>
      <c r="RI207" s="42"/>
      <c r="RJ207" s="42"/>
      <c r="RK207" s="42"/>
      <c r="RL207" s="42"/>
      <c r="RM207" s="42"/>
      <c r="RN207" s="42"/>
      <c r="RO207" s="42"/>
      <c r="RP207" s="42"/>
      <c r="RQ207" s="42"/>
      <c r="RR207" s="42"/>
      <c r="RS207" s="42"/>
      <c r="RT207" s="42"/>
      <c r="RU207" s="42"/>
      <c r="RV207" s="42"/>
      <c r="RW207" s="42"/>
      <c r="RX207" s="42"/>
      <c r="RY207" s="42"/>
      <c r="RZ207" s="42"/>
      <c r="SA207" s="42"/>
      <c r="SB207" s="42"/>
      <c r="SC207" s="42"/>
      <c r="SD207" s="42"/>
      <c r="SE207" s="42"/>
      <c r="SF207" s="42"/>
      <c r="SG207" s="42"/>
      <c r="SH207" s="42"/>
      <c r="SI207" s="42"/>
      <c r="SJ207" s="42"/>
      <c r="SK207" s="42"/>
      <c r="SL207" s="42"/>
      <c r="SM207" s="42"/>
      <c r="SN207" s="42"/>
      <c r="SO207" s="42"/>
      <c r="SP207" s="42"/>
      <c r="SQ207" s="42"/>
      <c r="SR207" s="42"/>
      <c r="SS207" s="42"/>
      <c r="ST207" s="42"/>
      <c r="SU207" s="42"/>
      <c r="SV207" s="42"/>
      <c r="SW207" s="42"/>
      <c r="SX207" s="42"/>
      <c r="SY207" s="42"/>
      <c r="SZ207" s="42"/>
      <c r="TA207" s="42"/>
      <c r="TB207" s="42"/>
      <c r="TC207" s="42"/>
      <c r="TD207" s="42"/>
      <c r="TE207" s="42"/>
      <c r="TF207" s="42"/>
      <c r="TG207" s="42"/>
      <c r="TH207" s="42"/>
      <c r="TI207" s="42"/>
      <c r="TJ207" s="42"/>
      <c r="TK207" s="42"/>
      <c r="TL207" s="42"/>
      <c r="TM207" s="42"/>
      <c r="TN207" s="42"/>
      <c r="TO207" s="42"/>
      <c r="TP207" s="42"/>
      <c r="TQ207" s="42"/>
      <c r="TR207" s="42"/>
      <c r="TS207" s="42"/>
      <c r="TT207" s="42"/>
      <c r="TU207" s="42"/>
      <c r="TV207" s="42"/>
      <c r="TW207" s="42"/>
      <c r="TX207" s="42"/>
      <c r="TY207" s="42"/>
      <c r="TZ207" s="42"/>
      <c r="UA207" s="42"/>
      <c r="UB207" s="42"/>
      <c r="UC207" s="42"/>
      <c r="UD207" s="42"/>
      <c r="UE207" s="42"/>
      <c r="UF207" s="42"/>
      <c r="UG207" s="42"/>
      <c r="UH207" s="42"/>
      <c r="UI207" s="42"/>
      <c r="UJ207" s="42"/>
      <c r="UK207" s="42"/>
      <c r="UL207" s="42"/>
      <c r="UM207" s="42"/>
      <c r="UN207" s="42"/>
      <c r="UO207" s="42"/>
      <c r="UP207" s="42"/>
      <c r="UQ207" s="42"/>
      <c r="UR207" s="42"/>
      <c r="US207" s="42"/>
      <c r="UT207" s="42"/>
      <c r="UU207" s="42"/>
      <c r="UV207" s="42"/>
      <c r="UW207" s="42"/>
      <c r="UX207" s="42"/>
      <c r="UY207" s="42"/>
      <c r="UZ207" s="42"/>
      <c r="VA207" s="42"/>
      <c r="VB207" s="42"/>
      <c r="VC207" s="42"/>
      <c r="VD207" s="42"/>
      <c r="VE207" s="42"/>
      <c r="VF207" s="42"/>
      <c r="VG207" s="42"/>
      <c r="VH207" s="42"/>
      <c r="VI207" s="42"/>
      <c r="VJ207" s="42"/>
      <c r="VK207" s="42"/>
      <c r="VL207" s="42"/>
      <c r="VM207" s="42"/>
      <c r="VN207" s="42"/>
      <c r="VO207" s="42"/>
      <c r="VP207" s="42"/>
      <c r="VQ207" s="42"/>
      <c r="VR207" s="42"/>
      <c r="VS207" s="42"/>
      <c r="VT207" s="42"/>
      <c r="VU207" s="42"/>
      <c r="VV207" s="42"/>
      <c r="VW207" s="42"/>
      <c r="VX207" s="42"/>
      <c r="VY207" s="42"/>
      <c r="VZ207" s="42"/>
      <c r="WA207" s="42"/>
      <c r="WB207" s="42"/>
      <c r="WC207" s="42"/>
      <c r="WD207" s="42"/>
      <c r="WE207" s="42"/>
      <c r="WF207" s="42"/>
      <c r="WG207" s="42"/>
      <c r="WH207" s="42"/>
      <c r="WI207" s="42"/>
      <c r="WJ207" s="42"/>
      <c r="WK207" s="42"/>
      <c r="WL207" s="42"/>
      <c r="WM207" s="42"/>
      <c r="WN207" s="42"/>
      <c r="WO207" s="42"/>
      <c r="WP207" s="42"/>
      <c r="WQ207" s="42"/>
      <c r="WR207" s="42"/>
      <c r="WS207" s="42"/>
      <c r="WT207" s="42"/>
      <c r="WU207" s="42"/>
      <c r="WV207" s="42"/>
      <c r="WW207" s="42"/>
      <c r="WX207" s="42"/>
      <c r="WY207" s="42"/>
      <c r="WZ207" s="42"/>
      <c r="XA207" s="42"/>
      <c r="XB207" s="42"/>
      <c r="XC207" s="42"/>
      <c r="XD207" s="42"/>
      <c r="XE207" s="42"/>
      <c r="XF207" s="42"/>
      <c r="XG207" s="42"/>
      <c r="XH207" s="42"/>
      <c r="XI207" s="42"/>
      <c r="XJ207" s="42"/>
      <c r="XK207" s="42"/>
      <c r="XL207" s="42"/>
      <c r="XM207" s="42"/>
      <c r="XN207" s="42"/>
      <c r="XO207" s="42"/>
      <c r="XP207" s="42"/>
      <c r="XQ207" s="42"/>
      <c r="XR207" s="42"/>
      <c r="XS207" s="42"/>
      <c r="XT207" s="42"/>
      <c r="XU207" s="42"/>
      <c r="XV207" s="42"/>
      <c r="XW207" s="42"/>
      <c r="XX207" s="42"/>
      <c r="XY207" s="42"/>
      <c r="XZ207" s="42"/>
      <c r="YA207" s="42"/>
      <c r="YB207" s="42"/>
      <c r="YC207" s="42"/>
      <c r="YD207" s="42"/>
      <c r="YE207" s="42"/>
      <c r="YF207" s="42"/>
      <c r="YG207" s="42"/>
      <c r="YH207" s="42"/>
      <c r="YI207" s="42"/>
      <c r="YJ207" s="42"/>
      <c r="YK207" s="42"/>
      <c r="YL207" s="42"/>
      <c r="YM207" s="42"/>
      <c r="YN207" s="42"/>
      <c r="YO207" s="42"/>
      <c r="YP207" s="42"/>
      <c r="YQ207" s="42"/>
      <c r="YR207" s="42"/>
      <c r="YS207" s="42"/>
      <c r="YT207" s="42"/>
      <c r="YU207" s="42"/>
      <c r="YV207" s="42"/>
      <c r="YW207" s="42"/>
      <c r="YX207" s="42"/>
      <c r="YY207" s="42"/>
      <c r="YZ207" s="42"/>
      <c r="ZA207" s="42"/>
      <c r="ZB207" s="42"/>
      <c r="ZC207" s="42"/>
      <c r="ZD207" s="42"/>
      <c r="ZE207" s="42"/>
      <c r="ZF207" s="42"/>
      <c r="ZG207" s="42"/>
      <c r="ZH207" s="42"/>
      <c r="ZI207" s="42"/>
      <c r="ZJ207" s="42"/>
      <c r="ZK207" s="42"/>
      <c r="ZL207" s="42"/>
      <c r="ZM207" s="42"/>
      <c r="ZN207" s="42"/>
      <c r="ZO207" s="42"/>
      <c r="ZP207" s="42"/>
      <c r="ZQ207" s="42"/>
      <c r="ZR207" s="42"/>
      <c r="ZS207" s="42"/>
      <c r="ZT207" s="42"/>
      <c r="ZU207" s="42"/>
      <c r="ZV207" s="42"/>
      <c r="ZW207" s="42"/>
      <c r="ZX207" s="42"/>
      <c r="ZY207" s="42"/>
      <c r="ZZ207" s="42"/>
      <c r="AAA207" s="42"/>
      <c r="AAB207" s="42"/>
      <c r="AAC207" s="42"/>
      <c r="AAD207" s="42"/>
      <c r="AAE207" s="42"/>
      <c r="AAF207" s="42"/>
      <c r="AAG207" s="42"/>
      <c r="AAH207" s="42"/>
      <c r="AAI207" s="42"/>
      <c r="AAJ207" s="42"/>
      <c r="AAK207" s="42"/>
      <c r="AAL207" s="42"/>
      <c r="AAM207" s="42"/>
      <c r="AAN207" s="42"/>
      <c r="AAO207" s="42"/>
      <c r="AAP207" s="42"/>
      <c r="AAQ207" s="42"/>
      <c r="AAR207" s="42"/>
      <c r="AAS207" s="42"/>
      <c r="AAT207" s="42"/>
      <c r="AAU207" s="42"/>
      <c r="AAV207" s="42"/>
      <c r="AAW207" s="42"/>
      <c r="AAX207" s="42"/>
      <c r="AAY207" s="42"/>
      <c r="AAZ207" s="42"/>
      <c r="ABA207" s="42"/>
      <c r="ABB207" s="42"/>
      <c r="ABC207" s="42"/>
      <c r="ABD207" s="42"/>
      <c r="ABE207" s="42"/>
      <c r="ABF207" s="42"/>
      <c r="ABG207" s="42"/>
      <c r="ABH207" s="42"/>
      <c r="ABI207" s="42"/>
      <c r="ABJ207" s="42"/>
      <c r="ABK207" s="42"/>
      <c r="ABL207" s="42"/>
      <c r="ABM207" s="42"/>
      <c r="ABN207" s="42"/>
      <c r="ABO207" s="42"/>
      <c r="ABP207" s="42"/>
      <c r="ABQ207" s="42"/>
      <c r="ABR207" s="42"/>
      <c r="ABS207" s="42"/>
      <c r="ABT207" s="42"/>
      <c r="ABU207" s="42"/>
      <c r="ABV207" s="42"/>
      <c r="ABW207" s="42"/>
      <c r="ABX207" s="42"/>
      <c r="ABY207" s="42"/>
      <c r="ABZ207" s="42"/>
      <c r="ACA207" s="42"/>
      <c r="ACB207" s="42"/>
      <c r="ACC207" s="42"/>
      <c r="ACD207" s="42"/>
      <c r="ACE207" s="42"/>
      <c r="ACF207" s="42"/>
      <c r="ACG207" s="42"/>
      <c r="ACH207" s="42"/>
      <c r="ACI207" s="42"/>
      <c r="ACJ207" s="42"/>
      <c r="ACK207" s="42"/>
      <c r="ACL207" s="42"/>
      <c r="ACM207" s="42"/>
      <c r="ACN207" s="42"/>
      <c r="ACO207" s="42"/>
      <c r="ACP207" s="42"/>
      <c r="ACQ207" s="42"/>
      <c r="ACR207" s="42"/>
      <c r="ACS207" s="42"/>
      <c r="ACT207" s="42"/>
      <c r="ACU207" s="42"/>
      <c r="ACV207" s="42"/>
      <c r="ACW207" s="42"/>
      <c r="ACX207" s="42"/>
      <c r="ACY207" s="42"/>
      <c r="ACZ207" s="42"/>
      <c r="ADA207" s="42"/>
      <c r="ADB207" s="42"/>
      <c r="ADC207" s="42"/>
      <c r="ADD207" s="42"/>
      <c r="ADE207" s="42"/>
      <c r="ADF207" s="42"/>
      <c r="ADG207" s="42"/>
      <c r="ADH207" s="42"/>
      <c r="ADI207" s="42"/>
      <c r="ADJ207" s="42"/>
      <c r="ADK207" s="42"/>
      <c r="ADL207" s="42"/>
      <c r="ADM207" s="42"/>
      <c r="ADN207" s="42"/>
      <c r="ADO207" s="42"/>
      <c r="ADP207" s="42"/>
      <c r="ADQ207" s="42"/>
      <c r="ADR207" s="42"/>
      <c r="ADS207" s="42"/>
      <c r="ADT207" s="42"/>
      <c r="ADU207" s="42"/>
      <c r="ADV207" s="42"/>
      <c r="ADW207" s="42"/>
      <c r="ADX207" s="42"/>
      <c r="ADY207" s="42"/>
      <c r="ADZ207" s="42"/>
      <c r="AEA207" s="42"/>
      <c r="AEB207" s="42"/>
      <c r="AEC207" s="42"/>
      <c r="AED207" s="42"/>
      <c r="AEE207" s="42"/>
      <c r="AEF207" s="42"/>
      <c r="AEG207" s="42"/>
      <c r="AEH207" s="42"/>
      <c r="AEI207" s="42"/>
      <c r="AEJ207" s="42"/>
      <c r="AEK207" s="42"/>
      <c r="AEL207" s="42"/>
      <c r="AEM207" s="42"/>
      <c r="AEN207" s="42"/>
      <c r="AEO207" s="42"/>
      <c r="AEP207" s="42"/>
      <c r="AEQ207" s="42"/>
      <c r="AER207" s="42"/>
      <c r="AES207" s="42"/>
      <c r="AET207" s="42"/>
      <c r="AEU207" s="42"/>
      <c r="AEV207" s="42"/>
      <c r="AEW207" s="42"/>
      <c r="AEX207" s="42"/>
      <c r="AEY207" s="42"/>
      <c r="AEZ207" s="42"/>
      <c r="AFA207" s="42"/>
      <c r="AFB207" s="42"/>
      <c r="AFC207" s="42"/>
      <c r="AFD207" s="42"/>
      <c r="AFE207" s="42"/>
      <c r="AFF207" s="42"/>
      <c r="AFG207" s="42"/>
      <c r="AFH207" s="42"/>
      <c r="AFI207" s="42"/>
      <c r="AFJ207" s="42"/>
      <c r="AFK207" s="42"/>
      <c r="AFL207" s="42"/>
      <c r="AFM207" s="42"/>
      <c r="AFN207" s="42"/>
      <c r="AFO207" s="42"/>
      <c r="AFP207" s="42"/>
      <c r="AFQ207" s="42"/>
      <c r="AFR207" s="42"/>
      <c r="AFS207" s="42"/>
      <c r="AFT207" s="42"/>
      <c r="AFU207" s="42"/>
      <c r="AFV207" s="42"/>
      <c r="AFW207" s="42"/>
      <c r="AFX207" s="42"/>
      <c r="AFY207" s="42"/>
      <c r="AFZ207" s="42"/>
      <c r="AGA207" s="42"/>
      <c r="AGB207" s="42"/>
      <c r="AGC207" s="42"/>
      <c r="AGD207" s="42"/>
      <c r="AGE207" s="42"/>
      <c r="AGF207" s="42"/>
      <c r="AGG207" s="42"/>
      <c r="AGH207" s="42"/>
      <c r="AGI207" s="42"/>
      <c r="AGJ207" s="42"/>
      <c r="AGK207" s="42"/>
      <c r="AGL207" s="42"/>
      <c r="AGM207" s="42"/>
      <c r="AGN207" s="42"/>
      <c r="AGO207" s="42"/>
      <c r="AGP207" s="42"/>
      <c r="AGQ207" s="42"/>
      <c r="AGR207" s="42"/>
      <c r="AGS207" s="42"/>
      <c r="AGT207" s="42"/>
      <c r="AGU207" s="42"/>
      <c r="AGV207" s="42"/>
      <c r="AGW207" s="42"/>
      <c r="AGX207" s="42"/>
      <c r="AGY207" s="42"/>
      <c r="AGZ207" s="42"/>
      <c r="AHA207" s="42"/>
      <c r="AHB207" s="42"/>
      <c r="AHC207" s="42"/>
      <c r="AHD207" s="42"/>
      <c r="AHE207" s="42"/>
      <c r="AHF207" s="42"/>
      <c r="AHG207" s="42"/>
      <c r="AHH207" s="42"/>
      <c r="AHI207" s="42"/>
      <c r="AHJ207" s="42"/>
      <c r="AHK207" s="42"/>
      <c r="AHL207" s="42"/>
      <c r="AHM207" s="42"/>
      <c r="AHN207" s="42"/>
      <c r="AHO207" s="42"/>
      <c r="AHP207" s="42"/>
      <c r="AHQ207" s="42"/>
      <c r="AHR207" s="42"/>
      <c r="AHS207" s="42"/>
      <c r="AHT207" s="42"/>
      <c r="AHU207" s="42"/>
      <c r="AHV207" s="42"/>
      <c r="AHW207" s="42"/>
      <c r="AHX207" s="42"/>
      <c r="AHY207" s="42"/>
      <c r="AHZ207" s="42"/>
      <c r="AIA207" s="42"/>
      <c r="AIB207" s="42"/>
      <c r="AIC207" s="42"/>
      <c r="AID207" s="42"/>
      <c r="AIE207" s="42"/>
      <c r="AIF207" s="42"/>
      <c r="AIG207" s="42"/>
      <c r="AIH207" s="42"/>
      <c r="AII207" s="42"/>
      <c r="AIJ207" s="42"/>
      <c r="AIK207" s="42"/>
      <c r="AIL207" s="42"/>
      <c r="AIM207" s="42"/>
      <c r="AIN207" s="42"/>
      <c r="AIO207" s="42"/>
      <c r="AIP207" s="42"/>
      <c r="AIQ207" s="42"/>
      <c r="AIR207" s="42"/>
      <c r="AIS207" s="42"/>
      <c r="AIT207" s="42"/>
      <c r="AIU207" s="42"/>
      <c r="AIV207" s="42"/>
      <c r="AIW207" s="42"/>
      <c r="AIX207" s="42"/>
      <c r="AIY207" s="42"/>
      <c r="AIZ207" s="42"/>
      <c r="AJA207" s="42"/>
      <c r="AJB207" s="42"/>
      <c r="AJC207" s="42"/>
      <c r="AJD207" s="42"/>
      <c r="AJE207" s="42"/>
      <c r="AJF207" s="42"/>
      <c r="AJG207" s="42"/>
      <c r="AJH207" s="42"/>
      <c r="AJI207" s="42"/>
      <c r="AJJ207" s="42"/>
      <c r="AJK207" s="42"/>
      <c r="AJL207" s="42"/>
      <c r="AJM207" s="42"/>
      <c r="AJN207" s="42"/>
      <c r="AJO207" s="42"/>
      <c r="AJP207" s="42"/>
      <c r="AJQ207" s="42"/>
      <c r="AJR207" s="42"/>
      <c r="AJS207" s="42"/>
      <c r="AJT207" s="42"/>
      <c r="AJU207" s="42"/>
      <c r="AJV207" s="42"/>
      <c r="AJW207" s="42"/>
      <c r="AJX207" s="42"/>
      <c r="AJY207" s="42"/>
      <c r="AJZ207" s="42"/>
      <c r="AKA207" s="42"/>
      <c r="AKB207" s="42"/>
      <c r="AKC207" s="42"/>
      <c r="AKD207" s="42"/>
      <c r="AKE207" s="42"/>
      <c r="AKF207" s="42"/>
      <c r="AKG207" s="42"/>
      <c r="AKH207" s="42"/>
      <c r="AKI207" s="42"/>
      <c r="AKJ207" s="42"/>
      <c r="AKK207" s="42"/>
      <c r="AKL207" s="42"/>
      <c r="AKM207" s="42"/>
      <c r="AKN207" s="42"/>
      <c r="AKO207" s="42"/>
      <c r="AKP207" s="42"/>
      <c r="AKQ207" s="42"/>
      <c r="AKR207" s="42"/>
      <c r="AKS207" s="42"/>
      <c r="AKT207" s="42"/>
      <c r="AKU207" s="42"/>
      <c r="AKV207" s="42"/>
      <c r="AKW207" s="42"/>
      <c r="AKX207" s="42"/>
      <c r="AKY207" s="42"/>
      <c r="AKZ207" s="42"/>
      <c r="ALA207" s="42"/>
      <c r="ALB207" s="42"/>
      <c r="ALC207" s="42"/>
      <c r="ALD207" s="42"/>
      <c r="ALE207" s="42"/>
      <c r="ALF207" s="42"/>
      <c r="ALG207" s="42"/>
      <c r="ALH207" s="42"/>
      <c r="ALI207" s="42"/>
      <c r="ALJ207" s="42"/>
      <c r="ALK207" s="42"/>
      <c r="ALL207" s="42"/>
      <c r="ALM207" s="42"/>
      <c r="ALN207" s="42"/>
      <c r="ALO207" s="42"/>
      <c r="ALP207" s="42"/>
      <c r="ALQ207" s="42"/>
      <c r="ALR207" s="42"/>
      <c r="ALS207" s="42"/>
      <c r="ALT207" s="42"/>
      <c r="ALU207" s="42"/>
      <c r="ALV207" s="42"/>
      <c r="ALW207" s="42"/>
      <c r="ALX207" s="42"/>
      <c r="ALY207" s="42"/>
      <c r="ALZ207" s="42"/>
      <c r="AMA207" s="42"/>
      <c r="AMB207" s="42"/>
      <c r="AMC207" s="42"/>
      <c r="AMD207" s="42"/>
      <c r="AME207" s="42"/>
    </row>
    <row r="208" spans="1:1019" ht="48" customHeight="1" thickBot="1" x14ac:dyDescent="0.25">
      <c r="A208" s="594"/>
      <c r="B208" s="584"/>
      <c r="C208" s="608"/>
      <c r="D208" s="1074"/>
      <c r="E208" s="633"/>
      <c r="F208" s="565"/>
      <c r="G208" s="555"/>
      <c r="H208" s="558"/>
      <c r="I208" s="536"/>
      <c r="J208" s="136" t="s">
        <v>27</v>
      </c>
      <c r="K208" s="9">
        <f t="shared" ref="K208:AB208" si="70">SUM(K207:K207)</f>
        <v>0</v>
      </c>
      <c r="L208" s="3">
        <f t="shared" si="70"/>
        <v>0</v>
      </c>
      <c r="M208" s="3">
        <f t="shared" si="70"/>
        <v>0</v>
      </c>
      <c r="N208" s="8">
        <f t="shared" si="70"/>
        <v>0</v>
      </c>
      <c r="O208" s="21">
        <f t="shared" si="70"/>
        <v>0</v>
      </c>
      <c r="P208" s="4">
        <f t="shared" si="70"/>
        <v>0</v>
      </c>
      <c r="Q208" s="4">
        <f t="shared" si="70"/>
        <v>0</v>
      </c>
      <c r="R208" s="22">
        <f t="shared" si="70"/>
        <v>0</v>
      </c>
      <c r="S208" s="9">
        <f t="shared" si="70"/>
        <v>0</v>
      </c>
      <c r="T208" s="3">
        <f t="shared" si="70"/>
        <v>0</v>
      </c>
      <c r="U208" s="3">
        <f t="shared" si="70"/>
        <v>0</v>
      </c>
      <c r="V208" s="8">
        <f t="shared" si="70"/>
        <v>0</v>
      </c>
      <c r="W208" s="9">
        <f t="shared" si="70"/>
        <v>0</v>
      </c>
      <c r="X208" s="3">
        <f t="shared" si="70"/>
        <v>0</v>
      </c>
      <c r="Y208" s="3">
        <f t="shared" si="70"/>
        <v>0</v>
      </c>
      <c r="Z208" s="8">
        <f t="shared" si="70"/>
        <v>0</v>
      </c>
      <c r="AA208" s="24">
        <f t="shared" si="70"/>
        <v>0</v>
      </c>
      <c r="AB208" s="24">
        <f t="shared" si="70"/>
        <v>0</v>
      </c>
      <c r="AC208" s="533"/>
      <c r="AD208" s="532"/>
      <c r="AE208" s="532"/>
      <c r="AF208" s="548"/>
      <c r="AG208" s="42"/>
      <c r="AH208" s="42"/>
      <c r="AI208" s="42"/>
      <c r="AJ208" s="42"/>
      <c r="AK208" s="42"/>
      <c r="AL208" s="42"/>
      <c r="AM208" s="42"/>
      <c r="AN208" s="68"/>
      <c r="AO208" s="68"/>
      <c r="AP208" s="68"/>
      <c r="AQ208" s="59"/>
      <c r="AR208" s="59"/>
      <c r="AS208" s="59"/>
      <c r="AT208" s="59"/>
      <c r="AU208" s="59"/>
      <c r="AV208" s="59"/>
      <c r="AW208" s="59"/>
      <c r="AX208" s="59"/>
      <c r="AY208" s="59"/>
      <c r="AZ208" s="59"/>
      <c r="BA208" s="59"/>
      <c r="BB208" s="59"/>
      <c r="BC208" s="59"/>
      <c r="BD208" s="59"/>
      <c r="BE208" s="59"/>
      <c r="BF208" s="59"/>
      <c r="BG208" s="60"/>
      <c r="BH208" s="68"/>
      <c r="BI208" s="68"/>
      <c r="BJ208" s="68"/>
      <c r="BK208" s="68"/>
      <c r="BL208" s="68"/>
      <c r="BM208" s="68"/>
      <c r="BN208" s="68"/>
      <c r="BO208" s="68"/>
      <c r="BP208" s="42"/>
      <c r="BQ208" s="42"/>
      <c r="BR208" s="42"/>
      <c r="BS208" s="42"/>
      <c r="BT208" s="42"/>
      <c r="BU208" s="42"/>
      <c r="BV208" s="42"/>
      <c r="BW208" s="42"/>
      <c r="BX208" s="42"/>
      <c r="BY208" s="42"/>
      <c r="BZ208" s="42"/>
      <c r="CA208" s="42"/>
      <c r="CB208" s="42"/>
      <c r="CC208" s="42"/>
      <c r="CD208" s="42"/>
      <c r="CE208" s="42"/>
      <c r="CF208" s="42"/>
      <c r="CG208" s="42"/>
      <c r="CH208" s="42"/>
      <c r="CI208" s="42"/>
      <c r="CJ208" s="42"/>
      <c r="CK208" s="42"/>
      <c r="CL208" s="42"/>
      <c r="CM208" s="42"/>
      <c r="CN208" s="42"/>
      <c r="CO208" s="42"/>
      <c r="CP208" s="42"/>
      <c r="CQ208" s="42"/>
      <c r="CR208" s="42"/>
      <c r="CS208" s="42"/>
      <c r="CT208" s="42"/>
      <c r="CU208" s="42"/>
      <c r="CV208" s="42"/>
      <c r="CW208" s="42"/>
      <c r="CX208" s="42"/>
      <c r="CY208" s="42"/>
      <c r="CZ208" s="42"/>
      <c r="DA208" s="42"/>
      <c r="DB208" s="42"/>
      <c r="DC208" s="42"/>
      <c r="DD208" s="42"/>
      <c r="DE208" s="42"/>
      <c r="DF208" s="42"/>
      <c r="DG208" s="42"/>
      <c r="DH208" s="42"/>
      <c r="DI208" s="42"/>
      <c r="DJ208" s="42"/>
      <c r="DK208" s="42"/>
      <c r="DL208" s="42"/>
      <c r="DM208" s="42"/>
      <c r="DN208" s="42"/>
      <c r="DO208" s="42"/>
      <c r="DP208" s="42"/>
      <c r="DQ208" s="42"/>
      <c r="DR208" s="42"/>
      <c r="DS208" s="42"/>
      <c r="DT208" s="42"/>
      <c r="DU208" s="42"/>
      <c r="DV208" s="42"/>
      <c r="DW208" s="42"/>
      <c r="DX208" s="42"/>
      <c r="DY208" s="42"/>
      <c r="DZ208" s="42"/>
      <c r="EA208" s="42"/>
      <c r="EB208" s="42"/>
      <c r="EC208" s="42"/>
      <c r="ED208" s="42"/>
      <c r="EE208" s="42"/>
      <c r="EF208" s="42"/>
      <c r="EG208" s="42"/>
      <c r="EH208" s="42"/>
      <c r="EI208" s="42"/>
      <c r="EJ208" s="42"/>
      <c r="EK208" s="42"/>
      <c r="EL208" s="42"/>
      <c r="EM208" s="42"/>
      <c r="EN208" s="42"/>
      <c r="EO208" s="42"/>
      <c r="EP208" s="42"/>
      <c r="EQ208" s="42"/>
      <c r="ER208" s="42"/>
      <c r="ES208" s="42"/>
      <c r="ET208" s="42"/>
      <c r="EU208" s="42"/>
      <c r="EV208" s="42"/>
      <c r="EW208" s="42"/>
      <c r="EX208" s="42"/>
      <c r="EY208" s="42"/>
      <c r="EZ208" s="42"/>
      <c r="FA208" s="42"/>
      <c r="FB208" s="42"/>
      <c r="FC208" s="42"/>
      <c r="FD208" s="42"/>
      <c r="FE208" s="42"/>
      <c r="FF208" s="42"/>
      <c r="FG208" s="42"/>
      <c r="FH208" s="42"/>
      <c r="FI208" s="42"/>
      <c r="FJ208" s="42"/>
      <c r="FK208" s="42"/>
      <c r="FL208" s="42"/>
      <c r="FM208" s="42"/>
      <c r="FN208" s="42"/>
      <c r="FO208" s="42"/>
      <c r="FP208" s="42"/>
      <c r="FQ208" s="42"/>
      <c r="FR208" s="42"/>
      <c r="FS208" s="42"/>
      <c r="FT208" s="42"/>
      <c r="FU208" s="42"/>
      <c r="FV208" s="42"/>
      <c r="FW208" s="42"/>
      <c r="FX208" s="42"/>
      <c r="FY208" s="42"/>
      <c r="FZ208" s="42"/>
      <c r="GA208" s="42"/>
      <c r="GB208" s="42"/>
      <c r="GC208" s="42"/>
      <c r="GD208" s="42"/>
      <c r="GE208" s="42"/>
      <c r="GF208" s="42"/>
      <c r="GG208" s="42"/>
      <c r="GH208" s="42"/>
      <c r="GI208" s="42"/>
      <c r="GJ208" s="42"/>
      <c r="GK208" s="42"/>
      <c r="GL208" s="42"/>
      <c r="GM208" s="42"/>
      <c r="GN208" s="42"/>
      <c r="GO208" s="42"/>
      <c r="GP208" s="42"/>
      <c r="GQ208" s="42"/>
      <c r="GR208" s="42"/>
      <c r="GS208" s="42"/>
      <c r="GT208" s="42"/>
      <c r="GU208" s="42"/>
      <c r="GV208" s="42"/>
      <c r="GW208" s="42"/>
      <c r="GX208" s="42"/>
      <c r="GY208" s="42"/>
      <c r="GZ208" s="42"/>
      <c r="HA208" s="42"/>
      <c r="HB208" s="42"/>
      <c r="HC208" s="42"/>
      <c r="HD208" s="42"/>
      <c r="HE208" s="42"/>
      <c r="HF208" s="42"/>
      <c r="HG208" s="42"/>
      <c r="HH208" s="42"/>
      <c r="HI208" s="42"/>
      <c r="HJ208" s="42"/>
      <c r="HK208" s="42"/>
      <c r="HL208" s="42"/>
      <c r="HM208" s="42"/>
      <c r="HN208" s="42"/>
      <c r="HO208" s="42"/>
      <c r="HP208" s="42"/>
      <c r="HQ208" s="42"/>
      <c r="HR208" s="42"/>
      <c r="HS208" s="42"/>
      <c r="HT208" s="42"/>
      <c r="HU208" s="42"/>
      <c r="HV208" s="42"/>
      <c r="HW208" s="42"/>
      <c r="HX208" s="42"/>
      <c r="HY208" s="42"/>
      <c r="HZ208" s="42"/>
      <c r="IA208" s="42"/>
      <c r="IB208" s="42"/>
      <c r="IC208" s="42"/>
      <c r="ID208" s="42"/>
      <c r="IE208" s="42"/>
      <c r="IF208" s="42"/>
      <c r="IG208" s="42"/>
      <c r="IH208" s="42"/>
      <c r="II208" s="42"/>
      <c r="IJ208" s="42"/>
      <c r="IK208" s="42"/>
      <c r="IL208" s="42"/>
      <c r="IM208" s="42"/>
      <c r="IN208" s="42"/>
      <c r="IO208" s="42"/>
      <c r="IP208" s="42"/>
      <c r="IQ208" s="42"/>
      <c r="IR208" s="42"/>
      <c r="IS208" s="42"/>
      <c r="IT208" s="42"/>
      <c r="IU208" s="42"/>
      <c r="IV208" s="42"/>
      <c r="IW208" s="42"/>
      <c r="IX208" s="42"/>
      <c r="IY208" s="42"/>
      <c r="IZ208" s="42"/>
      <c r="JA208" s="42"/>
      <c r="JB208" s="42"/>
      <c r="JC208" s="42"/>
      <c r="JD208" s="42"/>
      <c r="JE208" s="42"/>
      <c r="JF208" s="42"/>
      <c r="JG208" s="42"/>
      <c r="JH208" s="42"/>
      <c r="JI208" s="42"/>
      <c r="JJ208" s="42"/>
      <c r="JK208" s="42"/>
      <c r="JL208" s="42"/>
      <c r="JM208" s="42"/>
      <c r="JN208" s="42"/>
      <c r="JO208" s="42"/>
      <c r="JP208" s="42"/>
      <c r="JQ208" s="42"/>
      <c r="JR208" s="42"/>
      <c r="JS208" s="42"/>
      <c r="JT208" s="42"/>
      <c r="JU208" s="42"/>
      <c r="JV208" s="42"/>
      <c r="JW208" s="42"/>
      <c r="JX208" s="42"/>
      <c r="JY208" s="42"/>
      <c r="JZ208" s="42"/>
      <c r="KA208" s="42"/>
      <c r="KB208" s="42"/>
      <c r="KC208" s="42"/>
      <c r="KD208" s="42"/>
      <c r="KE208" s="42"/>
      <c r="KF208" s="42"/>
      <c r="KG208" s="42"/>
      <c r="KH208" s="42"/>
      <c r="KI208" s="42"/>
      <c r="KJ208" s="42"/>
      <c r="KK208" s="42"/>
      <c r="KL208" s="42"/>
      <c r="KM208" s="42"/>
      <c r="KN208" s="42"/>
      <c r="KO208" s="42"/>
      <c r="KP208" s="42"/>
      <c r="KQ208" s="42"/>
      <c r="KR208" s="42"/>
      <c r="KS208" s="42"/>
      <c r="KT208" s="42"/>
      <c r="KU208" s="42"/>
      <c r="KV208" s="42"/>
      <c r="KW208" s="42"/>
      <c r="KX208" s="42"/>
      <c r="KY208" s="42"/>
      <c r="KZ208" s="42"/>
      <c r="LA208" s="42"/>
      <c r="LB208" s="42"/>
      <c r="LC208" s="42"/>
      <c r="LD208" s="42"/>
      <c r="LE208" s="42"/>
      <c r="LF208" s="42"/>
      <c r="LG208" s="42"/>
      <c r="LH208" s="42"/>
      <c r="LI208" s="42"/>
      <c r="LJ208" s="42"/>
      <c r="LK208" s="42"/>
      <c r="LL208" s="42"/>
      <c r="LM208" s="42"/>
      <c r="LN208" s="42"/>
      <c r="LO208" s="42"/>
      <c r="LP208" s="42"/>
      <c r="LQ208" s="42"/>
      <c r="LR208" s="42"/>
      <c r="LS208" s="42"/>
      <c r="LT208" s="42"/>
      <c r="LU208" s="42"/>
      <c r="LV208" s="42"/>
      <c r="LW208" s="42"/>
      <c r="LX208" s="42"/>
      <c r="LY208" s="42"/>
      <c r="LZ208" s="42"/>
      <c r="MA208" s="42"/>
      <c r="MB208" s="42"/>
      <c r="MC208" s="42"/>
      <c r="MD208" s="42"/>
      <c r="ME208" s="42"/>
      <c r="MF208" s="42"/>
      <c r="MG208" s="42"/>
      <c r="MH208" s="42"/>
      <c r="MI208" s="42"/>
      <c r="MJ208" s="42"/>
      <c r="MK208" s="42"/>
      <c r="ML208" s="42"/>
      <c r="MM208" s="42"/>
      <c r="MN208" s="42"/>
      <c r="MO208" s="42"/>
      <c r="MP208" s="42"/>
      <c r="MQ208" s="42"/>
      <c r="MR208" s="42"/>
      <c r="MS208" s="42"/>
      <c r="MT208" s="42"/>
      <c r="MU208" s="42"/>
      <c r="MV208" s="42"/>
      <c r="MW208" s="42"/>
      <c r="MX208" s="42"/>
      <c r="MY208" s="42"/>
      <c r="MZ208" s="42"/>
      <c r="NA208" s="42"/>
      <c r="NB208" s="42"/>
      <c r="NC208" s="42"/>
      <c r="ND208" s="42"/>
      <c r="NE208" s="42"/>
      <c r="NF208" s="42"/>
      <c r="NG208" s="42"/>
      <c r="NH208" s="42"/>
      <c r="NI208" s="42"/>
      <c r="NJ208" s="42"/>
      <c r="NK208" s="42"/>
      <c r="NL208" s="42"/>
      <c r="NM208" s="42"/>
      <c r="NN208" s="42"/>
      <c r="NO208" s="42"/>
      <c r="NP208" s="42"/>
      <c r="NQ208" s="42"/>
      <c r="NR208" s="42"/>
      <c r="NS208" s="42"/>
      <c r="NT208" s="42"/>
      <c r="NU208" s="42"/>
      <c r="NV208" s="42"/>
      <c r="NW208" s="42"/>
      <c r="NX208" s="42"/>
      <c r="NY208" s="42"/>
      <c r="NZ208" s="42"/>
      <c r="OA208" s="42"/>
      <c r="OB208" s="42"/>
      <c r="OC208" s="42"/>
      <c r="OD208" s="42"/>
      <c r="OE208" s="42"/>
      <c r="OF208" s="42"/>
      <c r="OG208" s="42"/>
      <c r="OH208" s="42"/>
      <c r="OI208" s="42"/>
      <c r="OJ208" s="42"/>
      <c r="OK208" s="42"/>
      <c r="OL208" s="42"/>
      <c r="OM208" s="42"/>
      <c r="ON208" s="42"/>
      <c r="OO208" s="42"/>
      <c r="OP208" s="42"/>
      <c r="OQ208" s="42"/>
      <c r="OR208" s="42"/>
      <c r="OS208" s="42"/>
      <c r="OT208" s="42"/>
      <c r="OU208" s="42"/>
      <c r="OV208" s="42"/>
      <c r="OW208" s="42"/>
      <c r="OX208" s="42"/>
      <c r="OY208" s="42"/>
      <c r="OZ208" s="42"/>
      <c r="PA208" s="42"/>
      <c r="PB208" s="42"/>
      <c r="PC208" s="42"/>
      <c r="PD208" s="42"/>
      <c r="PE208" s="42"/>
      <c r="PF208" s="42"/>
      <c r="PG208" s="42"/>
      <c r="PH208" s="42"/>
      <c r="PI208" s="42"/>
      <c r="PJ208" s="42"/>
      <c r="PK208" s="42"/>
      <c r="PL208" s="42"/>
      <c r="PM208" s="42"/>
      <c r="PN208" s="42"/>
      <c r="PO208" s="42"/>
      <c r="PP208" s="42"/>
      <c r="PQ208" s="42"/>
      <c r="PR208" s="42"/>
      <c r="PS208" s="42"/>
      <c r="PT208" s="42"/>
      <c r="PU208" s="42"/>
      <c r="PV208" s="42"/>
      <c r="PW208" s="42"/>
      <c r="PX208" s="42"/>
      <c r="PY208" s="42"/>
      <c r="PZ208" s="42"/>
      <c r="QA208" s="42"/>
      <c r="QB208" s="42"/>
      <c r="QC208" s="42"/>
      <c r="QD208" s="42"/>
      <c r="QE208" s="42"/>
      <c r="QF208" s="42"/>
      <c r="QG208" s="42"/>
      <c r="QH208" s="42"/>
      <c r="QI208" s="42"/>
      <c r="QJ208" s="42"/>
      <c r="QK208" s="42"/>
      <c r="QL208" s="42"/>
      <c r="QM208" s="42"/>
      <c r="QN208" s="42"/>
      <c r="QO208" s="42"/>
      <c r="QP208" s="42"/>
      <c r="QQ208" s="42"/>
      <c r="QR208" s="42"/>
      <c r="QS208" s="42"/>
      <c r="QT208" s="42"/>
      <c r="QU208" s="42"/>
      <c r="QV208" s="42"/>
      <c r="QW208" s="42"/>
      <c r="QX208" s="42"/>
      <c r="QY208" s="42"/>
      <c r="QZ208" s="42"/>
      <c r="RA208" s="42"/>
      <c r="RB208" s="42"/>
      <c r="RC208" s="42"/>
      <c r="RD208" s="42"/>
      <c r="RE208" s="42"/>
      <c r="RF208" s="42"/>
      <c r="RG208" s="42"/>
      <c r="RH208" s="42"/>
      <c r="RI208" s="42"/>
      <c r="RJ208" s="42"/>
      <c r="RK208" s="42"/>
      <c r="RL208" s="42"/>
      <c r="RM208" s="42"/>
      <c r="RN208" s="42"/>
      <c r="RO208" s="42"/>
      <c r="RP208" s="42"/>
      <c r="RQ208" s="42"/>
      <c r="RR208" s="42"/>
      <c r="RS208" s="42"/>
      <c r="RT208" s="42"/>
      <c r="RU208" s="42"/>
      <c r="RV208" s="42"/>
      <c r="RW208" s="42"/>
      <c r="RX208" s="42"/>
      <c r="RY208" s="42"/>
      <c r="RZ208" s="42"/>
      <c r="SA208" s="42"/>
      <c r="SB208" s="42"/>
      <c r="SC208" s="42"/>
      <c r="SD208" s="42"/>
      <c r="SE208" s="42"/>
      <c r="SF208" s="42"/>
      <c r="SG208" s="42"/>
      <c r="SH208" s="42"/>
      <c r="SI208" s="42"/>
      <c r="SJ208" s="42"/>
      <c r="SK208" s="42"/>
      <c r="SL208" s="42"/>
      <c r="SM208" s="42"/>
      <c r="SN208" s="42"/>
      <c r="SO208" s="42"/>
      <c r="SP208" s="42"/>
      <c r="SQ208" s="42"/>
      <c r="SR208" s="42"/>
      <c r="SS208" s="42"/>
      <c r="ST208" s="42"/>
      <c r="SU208" s="42"/>
      <c r="SV208" s="42"/>
      <c r="SW208" s="42"/>
      <c r="SX208" s="42"/>
      <c r="SY208" s="42"/>
      <c r="SZ208" s="42"/>
      <c r="TA208" s="42"/>
      <c r="TB208" s="42"/>
      <c r="TC208" s="42"/>
      <c r="TD208" s="42"/>
      <c r="TE208" s="42"/>
      <c r="TF208" s="42"/>
      <c r="TG208" s="42"/>
      <c r="TH208" s="42"/>
      <c r="TI208" s="42"/>
      <c r="TJ208" s="42"/>
      <c r="TK208" s="42"/>
      <c r="TL208" s="42"/>
      <c r="TM208" s="42"/>
      <c r="TN208" s="42"/>
      <c r="TO208" s="42"/>
      <c r="TP208" s="42"/>
      <c r="TQ208" s="42"/>
      <c r="TR208" s="42"/>
      <c r="TS208" s="42"/>
      <c r="TT208" s="42"/>
      <c r="TU208" s="42"/>
      <c r="TV208" s="42"/>
      <c r="TW208" s="42"/>
      <c r="TX208" s="42"/>
      <c r="TY208" s="42"/>
      <c r="TZ208" s="42"/>
      <c r="UA208" s="42"/>
      <c r="UB208" s="42"/>
      <c r="UC208" s="42"/>
      <c r="UD208" s="42"/>
      <c r="UE208" s="42"/>
      <c r="UF208" s="42"/>
      <c r="UG208" s="42"/>
      <c r="UH208" s="42"/>
      <c r="UI208" s="42"/>
      <c r="UJ208" s="42"/>
      <c r="UK208" s="42"/>
      <c r="UL208" s="42"/>
      <c r="UM208" s="42"/>
      <c r="UN208" s="42"/>
      <c r="UO208" s="42"/>
      <c r="UP208" s="42"/>
      <c r="UQ208" s="42"/>
      <c r="UR208" s="42"/>
      <c r="US208" s="42"/>
      <c r="UT208" s="42"/>
      <c r="UU208" s="42"/>
      <c r="UV208" s="42"/>
      <c r="UW208" s="42"/>
      <c r="UX208" s="42"/>
      <c r="UY208" s="42"/>
      <c r="UZ208" s="42"/>
      <c r="VA208" s="42"/>
      <c r="VB208" s="42"/>
      <c r="VC208" s="42"/>
      <c r="VD208" s="42"/>
      <c r="VE208" s="42"/>
      <c r="VF208" s="42"/>
      <c r="VG208" s="42"/>
      <c r="VH208" s="42"/>
      <c r="VI208" s="42"/>
      <c r="VJ208" s="42"/>
      <c r="VK208" s="42"/>
      <c r="VL208" s="42"/>
      <c r="VM208" s="42"/>
      <c r="VN208" s="42"/>
      <c r="VO208" s="42"/>
      <c r="VP208" s="42"/>
      <c r="VQ208" s="42"/>
      <c r="VR208" s="42"/>
      <c r="VS208" s="42"/>
      <c r="VT208" s="42"/>
      <c r="VU208" s="42"/>
      <c r="VV208" s="42"/>
      <c r="VW208" s="42"/>
      <c r="VX208" s="42"/>
      <c r="VY208" s="42"/>
      <c r="VZ208" s="42"/>
      <c r="WA208" s="42"/>
      <c r="WB208" s="42"/>
      <c r="WC208" s="42"/>
      <c r="WD208" s="42"/>
      <c r="WE208" s="42"/>
      <c r="WF208" s="42"/>
      <c r="WG208" s="42"/>
      <c r="WH208" s="42"/>
      <c r="WI208" s="42"/>
      <c r="WJ208" s="42"/>
      <c r="WK208" s="42"/>
      <c r="WL208" s="42"/>
      <c r="WM208" s="42"/>
      <c r="WN208" s="42"/>
      <c r="WO208" s="42"/>
      <c r="WP208" s="42"/>
      <c r="WQ208" s="42"/>
      <c r="WR208" s="42"/>
      <c r="WS208" s="42"/>
      <c r="WT208" s="42"/>
      <c r="WU208" s="42"/>
      <c r="WV208" s="42"/>
      <c r="WW208" s="42"/>
      <c r="WX208" s="42"/>
      <c r="WY208" s="42"/>
      <c r="WZ208" s="42"/>
      <c r="XA208" s="42"/>
      <c r="XB208" s="42"/>
      <c r="XC208" s="42"/>
      <c r="XD208" s="42"/>
      <c r="XE208" s="42"/>
      <c r="XF208" s="42"/>
      <c r="XG208" s="42"/>
      <c r="XH208" s="42"/>
      <c r="XI208" s="42"/>
      <c r="XJ208" s="42"/>
      <c r="XK208" s="42"/>
      <c r="XL208" s="42"/>
      <c r="XM208" s="42"/>
      <c r="XN208" s="42"/>
      <c r="XO208" s="42"/>
      <c r="XP208" s="42"/>
      <c r="XQ208" s="42"/>
      <c r="XR208" s="42"/>
      <c r="XS208" s="42"/>
      <c r="XT208" s="42"/>
      <c r="XU208" s="42"/>
      <c r="XV208" s="42"/>
      <c r="XW208" s="42"/>
      <c r="XX208" s="42"/>
      <c r="XY208" s="42"/>
      <c r="XZ208" s="42"/>
      <c r="YA208" s="42"/>
      <c r="YB208" s="42"/>
      <c r="YC208" s="42"/>
      <c r="YD208" s="42"/>
      <c r="YE208" s="42"/>
      <c r="YF208" s="42"/>
      <c r="YG208" s="42"/>
      <c r="YH208" s="42"/>
      <c r="YI208" s="42"/>
      <c r="YJ208" s="42"/>
      <c r="YK208" s="42"/>
      <c r="YL208" s="42"/>
      <c r="YM208" s="42"/>
      <c r="YN208" s="42"/>
      <c r="YO208" s="42"/>
      <c r="YP208" s="42"/>
      <c r="YQ208" s="42"/>
      <c r="YR208" s="42"/>
      <c r="YS208" s="42"/>
      <c r="YT208" s="42"/>
      <c r="YU208" s="42"/>
      <c r="YV208" s="42"/>
      <c r="YW208" s="42"/>
      <c r="YX208" s="42"/>
      <c r="YY208" s="42"/>
      <c r="YZ208" s="42"/>
      <c r="ZA208" s="42"/>
      <c r="ZB208" s="42"/>
      <c r="ZC208" s="42"/>
      <c r="ZD208" s="42"/>
      <c r="ZE208" s="42"/>
      <c r="ZF208" s="42"/>
      <c r="ZG208" s="42"/>
      <c r="ZH208" s="42"/>
      <c r="ZI208" s="42"/>
      <c r="ZJ208" s="42"/>
      <c r="ZK208" s="42"/>
      <c r="ZL208" s="42"/>
      <c r="ZM208" s="42"/>
      <c r="ZN208" s="42"/>
      <c r="ZO208" s="42"/>
      <c r="ZP208" s="42"/>
      <c r="ZQ208" s="42"/>
      <c r="ZR208" s="42"/>
      <c r="ZS208" s="42"/>
      <c r="ZT208" s="42"/>
      <c r="ZU208" s="42"/>
      <c r="ZV208" s="42"/>
      <c r="ZW208" s="42"/>
      <c r="ZX208" s="42"/>
      <c r="ZY208" s="42"/>
      <c r="ZZ208" s="42"/>
      <c r="AAA208" s="42"/>
      <c r="AAB208" s="42"/>
      <c r="AAC208" s="42"/>
      <c r="AAD208" s="42"/>
      <c r="AAE208" s="42"/>
      <c r="AAF208" s="42"/>
      <c r="AAG208" s="42"/>
      <c r="AAH208" s="42"/>
      <c r="AAI208" s="42"/>
      <c r="AAJ208" s="42"/>
      <c r="AAK208" s="42"/>
      <c r="AAL208" s="42"/>
      <c r="AAM208" s="42"/>
      <c r="AAN208" s="42"/>
      <c r="AAO208" s="42"/>
      <c r="AAP208" s="42"/>
      <c r="AAQ208" s="42"/>
      <c r="AAR208" s="42"/>
      <c r="AAS208" s="42"/>
      <c r="AAT208" s="42"/>
      <c r="AAU208" s="42"/>
      <c r="AAV208" s="42"/>
      <c r="AAW208" s="42"/>
      <c r="AAX208" s="42"/>
      <c r="AAY208" s="42"/>
      <c r="AAZ208" s="42"/>
      <c r="ABA208" s="42"/>
      <c r="ABB208" s="42"/>
      <c r="ABC208" s="42"/>
      <c r="ABD208" s="42"/>
      <c r="ABE208" s="42"/>
      <c r="ABF208" s="42"/>
      <c r="ABG208" s="42"/>
      <c r="ABH208" s="42"/>
      <c r="ABI208" s="42"/>
      <c r="ABJ208" s="42"/>
      <c r="ABK208" s="42"/>
      <c r="ABL208" s="42"/>
      <c r="ABM208" s="42"/>
      <c r="ABN208" s="42"/>
      <c r="ABO208" s="42"/>
      <c r="ABP208" s="42"/>
      <c r="ABQ208" s="42"/>
      <c r="ABR208" s="42"/>
      <c r="ABS208" s="42"/>
      <c r="ABT208" s="42"/>
      <c r="ABU208" s="42"/>
      <c r="ABV208" s="42"/>
      <c r="ABW208" s="42"/>
      <c r="ABX208" s="42"/>
      <c r="ABY208" s="42"/>
      <c r="ABZ208" s="42"/>
      <c r="ACA208" s="42"/>
      <c r="ACB208" s="42"/>
      <c r="ACC208" s="42"/>
      <c r="ACD208" s="42"/>
      <c r="ACE208" s="42"/>
      <c r="ACF208" s="42"/>
      <c r="ACG208" s="42"/>
      <c r="ACH208" s="42"/>
      <c r="ACI208" s="42"/>
      <c r="ACJ208" s="42"/>
      <c r="ACK208" s="42"/>
      <c r="ACL208" s="42"/>
      <c r="ACM208" s="42"/>
      <c r="ACN208" s="42"/>
      <c r="ACO208" s="42"/>
      <c r="ACP208" s="42"/>
      <c r="ACQ208" s="42"/>
      <c r="ACR208" s="42"/>
      <c r="ACS208" s="42"/>
      <c r="ACT208" s="42"/>
      <c r="ACU208" s="42"/>
      <c r="ACV208" s="42"/>
      <c r="ACW208" s="42"/>
      <c r="ACX208" s="42"/>
      <c r="ACY208" s="42"/>
      <c r="ACZ208" s="42"/>
      <c r="ADA208" s="42"/>
      <c r="ADB208" s="42"/>
      <c r="ADC208" s="42"/>
      <c r="ADD208" s="42"/>
      <c r="ADE208" s="42"/>
      <c r="ADF208" s="42"/>
      <c r="ADG208" s="42"/>
      <c r="ADH208" s="42"/>
      <c r="ADI208" s="42"/>
      <c r="ADJ208" s="42"/>
      <c r="ADK208" s="42"/>
      <c r="ADL208" s="42"/>
      <c r="ADM208" s="42"/>
      <c r="ADN208" s="42"/>
      <c r="ADO208" s="42"/>
      <c r="ADP208" s="42"/>
      <c r="ADQ208" s="42"/>
      <c r="ADR208" s="42"/>
      <c r="ADS208" s="42"/>
      <c r="ADT208" s="42"/>
      <c r="ADU208" s="42"/>
      <c r="ADV208" s="42"/>
      <c r="ADW208" s="42"/>
      <c r="ADX208" s="42"/>
      <c r="ADY208" s="42"/>
      <c r="ADZ208" s="42"/>
      <c r="AEA208" s="42"/>
      <c r="AEB208" s="42"/>
      <c r="AEC208" s="42"/>
      <c r="AED208" s="42"/>
      <c r="AEE208" s="42"/>
      <c r="AEF208" s="42"/>
      <c r="AEG208" s="42"/>
      <c r="AEH208" s="42"/>
      <c r="AEI208" s="42"/>
      <c r="AEJ208" s="42"/>
      <c r="AEK208" s="42"/>
      <c r="AEL208" s="42"/>
      <c r="AEM208" s="42"/>
      <c r="AEN208" s="42"/>
      <c r="AEO208" s="42"/>
      <c r="AEP208" s="42"/>
      <c r="AEQ208" s="42"/>
      <c r="AER208" s="42"/>
      <c r="AES208" s="42"/>
      <c r="AET208" s="42"/>
      <c r="AEU208" s="42"/>
      <c r="AEV208" s="42"/>
      <c r="AEW208" s="42"/>
      <c r="AEX208" s="42"/>
      <c r="AEY208" s="42"/>
      <c r="AEZ208" s="42"/>
      <c r="AFA208" s="42"/>
      <c r="AFB208" s="42"/>
      <c r="AFC208" s="42"/>
      <c r="AFD208" s="42"/>
      <c r="AFE208" s="42"/>
      <c r="AFF208" s="42"/>
      <c r="AFG208" s="42"/>
      <c r="AFH208" s="42"/>
      <c r="AFI208" s="42"/>
      <c r="AFJ208" s="42"/>
      <c r="AFK208" s="42"/>
      <c r="AFL208" s="42"/>
      <c r="AFM208" s="42"/>
      <c r="AFN208" s="42"/>
      <c r="AFO208" s="42"/>
      <c r="AFP208" s="42"/>
      <c r="AFQ208" s="42"/>
      <c r="AFR208" s="42"/>
      <c r="AFS208" s="42"/>
      <c r="AFT208" s="42"/>
      <c r="AFU208" s="42"/>
      <c r="AFV208" s="42"/>
      <c r="AFW208" s="42"/>
      <c r="AFX208" s="42"/>
      <c r="AFY208" s="42"/>
      <c r="AFZ208" s="42"/>
      <c r="AGA208" s="42"/>
      <c r="AGB208" s="42"/>
      <c r="AGC208" s="42"/>
      <c r="AGD208" s="42"/>
      <c r="AGE208" s="42"/>
      <c r="AGF208" s="42"/>
      <c r="AGG208" s="42"/>
      <c r="AGH208" s="42"/>
      <c r="AGI208" s="42"/>
      <c r="AGJ208" s="42"/>
      <c r="AGK208" s="42"/>
      <c r="AGL208" s="42"/>
      <c r="AGM208" s="42"/>
      <c r="AGN208" s="42"/>
      <c r="AGO208" s="42"/>
      <c r="AGP208" s="42"/>
      <c r="AGQ208" s="42"/>
      <c r="AGR208" s="42"/>
      <c r="AGS208" s="42"/>
      <c r="AGT208" s="42"/>
      <c r="AGU208" s="42"/>
      <c r="AGV208" s="42"/>
      <c r="AGW208" s="42"/>
      <c r="AGX208" s="42"/>
      <c r="AGY208" s="42"/>
      <c r="AGZ208" s="42"/>
      <c r="AHA208" s="42"/>
      <c r="AHB208" s="42"/>
      <c r="AHC208" s="42"/>
      <c r="AHD208" s="42"/>
      <c r="AHE208" s="42"/>
      <c r="AHF208" s="42"/>
      <c r="AHG208" s="42"/>
      <c r="AHH208" s="42"/>
      <c r="AHI208" s="42"/>
      <c r="AHJ208" s="42"/>
      <c r="AHK208" s="42"/>
      <c r="AHL208" s="42"/>
      <c r="AHM208" s="42"/>
      <c r="AHN208" s="42"/>
      <c r="AHO208" s="42"/>
      <c r="AHP208" s="42"/>
      <c r="AHQ208" s="42"/>
      <c r="AHR208" s="42"/>
      <c r="AHS208" s="42"/>
      <c r="AHT208" s="42"/>
      <c r="AHU208" s="42"/>
      <c r="AHV208" s="42"/>
      <c r="AHW208" s="42"/>
      <c r="AHX208" s="42"/>
      <c r="AHY208" s="42"/>
      <c r="AHZ208" s="42"/>
      <c r="AIA208" s="42"/>
      <c r="AIB208" s="42"/>
      <c r="AIC208" s="42"/>
      <c r="AID208" s="42"/>
      <c r="AIE208" s="42"/>
      <c r="AIF208" s="42"/>
      <c r="AIG208" s="42"/>
      <c r="AIH208" s="42"/>
      <c r="AII208" s="42"/>
      <c r="AIJ208" s="42"/>
      <c r="AIK208" s="42"/>
      <c r="AIL208" s="42"/>
      <c r="AIM208" s="42"/>
      <c r="AIN208" s="42"/>
      <c r="AIO208" s="42"/>
      <c r="AIP208" s="42"/>
      <c r="AIQ208" s="42"/>
      <c r="AIR208" s="42"/>
      <c r="AIS208" s="42"/>
      <c r="AIT208" s="42"/>
      <c r="AIU208" s="42"/>
      <c r="AIV208" s="42"/>
      <c r="AIW208" s="42"/>
      <c r="AIX208" s="42"/>
      <c r="AIY208" s="42"/>
      <c r="AIZ208" s="42"/>
      <c r="AJA208" s="42"/>
      <c r="AJB208" s="42"/>
      <c r="AJC208" s="42"/>
      <c r="AJD208" s="42"/>
      <c r="AJE208" s="42"/>
      <c r="AJF208" s="42"/>
      <c r="AJG208" s="42"/>
      <c r="AJH208" s="42"/>
      <c r="AJI208" s="42"/>
      <c r="AJJ208" s="42"/>
      <c r="AJK208" s="42"/>
      <c r="AJL208" s="42"/>
      <c r="AJM208" s="42"/>
      <c r="AJN208" s="42"/>
      <c r="AJO208" s="42"/>
      <c r="AJP208" s="42"/>
      <c r="AJQ208" s="42"/>
      <c r="AJR208" s="42"/>
      <c r="AJS208" s="42"/>
      <c r="AJT208" s="42"/>
      <c r="AJU208" s="42"/>
      <c r="AJV208" s="42"/>
      <c r="AJW208" s="42"/>
      <c r="AJX208" s="42"/>
      <c r="AJY208" s="42"/>
      <c r="AJZ208" s="42"/>
      <c r="AKA208" s="42"/>
      <c r="AKB208" s="42"/>
      <c r="AKC208" s="42"/>
      <c r="AKD208" s="42"/>
      <c r="AKE208" s="42"/>
      <c r="AKF208" s="42"/>
      <c r="AKG208" s="42"/>
      <c r="AKH208" s="42"/>
      <c r="AKI208" s="42"/>
      <c r="AKJ208" s="42"/>
      <c r="AKK208" s="42"/>
      <c r="AKL208" s="42"/>
      <c r="AKM208" s="42"/>
      <c r="AKN208" s="42"/>
      <c r="AKO208" s="42"/>
      <c r="AKP208" s="42"/>
      <c r="AKQ208" s="42"/>
      <c r="AKR208" s="42"/>
      <c r="AKS208" s="42"/>
      <c r="AKT208" s="42"/>
      <c r="AKU208" s="42"/>
      <c r="AKV208" s="42"/>
      <c r="AKW208" s="42"/>
      <c r="AKX208" s="42"/>
      <c r="AKY208" s="42"/>
      <c r="AKZ208" s="42"/>
      <c r="ALA208" s="42"/>
      <c r="ALB208" s="42"/>
      <c r="ALC208" s="42"/>
      <c r="ALD208" s="42"/>
      <c r="ALE208" s="42"/>
      <c r="ALF208" s="42"/>
      <c r="ALG208" s="42"/>
      <c r="ALH208" s="42"/>
      <c r="ALI208" s="42"/>
      <c r="ALJ208" s="42"/>
      <c r="ALK208" s="42"/>
      <c r="ALL208" s="42"/>
      <c r="ALM208" s="42"/>
      <c r="ALN208" s="42"/>
      <c r="ALO208" s="42"/>
      <c r="ALP208" s="42"/>
      <c r="ALQ208" s="42"/>
      <c r="ALR208" s="42"/>
      <c r="ALS208" s="42"/>
      <c r="ALT208" s="42"/>
      <c r="ALU208" s="42"/>
      <c r="ALV208" s="42"/>
      <c r="ALW208" s="42"/>
      <c r="ALX208" s="42"/>
      <c r="ALY208" s="42"/>
      <c r="ALZ208" s="42"/>
      <c r="AMA208" s="42"/>
      <c r="AMB208" s="42"/>
      <c r="AMC208" s="42"/>
      <c r="AMD208" s="42"/>
      <c r="AME208" s="42"/>
    </row>
    <row r="209" spans="1:1019" ht="19.5" customHeight="1" thickBot="1" x14ac:dyDescent="0.25">
      <c r="A209" s="672" t="s">
        <v>17</v>
      </c>
      <c r="B209" s="615" t="s">
        <v>18</v>
      </c>
      <c r="C209" s="616" t="s">
        <v>18</v>
      </c>
      <c r="D209" s="1039" t="s">
        <v>291</v>
      </c>
      <c r="E209" s="877" t="s">
        <v>292</v>
      </c>
      <c r="F209" s="682"/>
      <c r="G209" s="869" t="s">
        <v>293</v>
      </c>
      <c r="H209" s="882" t="s">
        <v>22</v>
      </c>
      <c r="I209" s="617" t="s">
        <v>23</v>
      </c>
      <c r="J209" s="336" t="s">
        <v>26</v>
      </c>
      <c r="K209" s="345">
        <f>+L209+N209</f>
        <v>30</v>
      </c>
      <c r="L209" s="338">
        <v>30</v>
      </c>
      <c r="M209" s="338">
        <v>20</v>
      </c>
      <c r="N209" s="346">
        <v>0</v>
      </c>
      <c r="O209" s="345">
        <f>+P209+R209</f>
        <v>0</v>
      </c>
      <c r="P209" s="338">
        <v>0</v>
      </c>
      <c r="Q209" s="338">
        <v>0</v>
      </c>
      <c r="R209" s="346">
        <v>0</v>
      </c>
      <c r="S209" s="345">
        <f>+T209+V209</f>
        <v>0</v>
      </c>
      <c r="T209" s="338">
        <v>0</v>
      </c>
      <c r="U209" s="338">
        <v>0</v>
      </c>
      <c r="V209" s="346">
        <v>0</v>
      </c>
      <c r="W209" s="345">
        <f>+X209+Z209</f>
        <v>0</v>
      </c>
      <c r="X209" s="338">
        <v>0</v>
      </c>
      <c r="Y209" s="338">
        <v>0</v>
      </c>
      <c r="Z209" s="346">
        <v>0</v>
      </c>
      <c r="AA209" s="341">
        <v>0</v>
      </c>
      <c r="AB209" s="341">
        <v>0</v>
      </c>
      <c r="AC209" s="533" t="s">
        <v>294</v>
      </c>
      <c r="AD209" s="532" t="s">
        <v>40</v>
      </c>
      <c r="AE209" s="532" t="s">
        <v>40</v>
      </c>
      <c r="AF209" s="578" t="s">
        <v>40</v>
      </c>
      <c r="AG209" s="42"/>
      <c r="AH209" s="42"/>
      <c r="AI209" s="42"/>
      <c r="AJ209" s="42"/>
      <c r="AK209" s="42"/>
      <c r="AL209" s="42"/>
      <c r="AM209" s="42"/>
      <c r="AN209" s="68"/>
      <c r="AO209" s="68"/>
      <c r="AP209" s="68"/>
      <c r="AQ209" s="59"/>
      <c r="AR209" s="59"/>
      <c r="AS209" s="59"/>
      <c r="AT209" s="59"/>
      <c r="AU209" s="59"/>
      <c r="AV209" s="59"/>
      <c r="AW209" s="59"/>
      <c r="AX209" s="59"/>
      <c r="AY209" s="59"/>
      <c r="AZ209" s="59"/>
      <c r="BA209" s="59"/>
      <c r="BB209" s="59"/>
      <c r="BC209" s="59"/>
      <c r="BD209" s="59"/>
      <c r="BE209" s="59"/>
      <c r="BF209" s="59"/>
      <c r="BG209" s="60"/>
      <c r="BH209" s="68"/>
      <c r="BI209" s="68"/>
      <c r="BJ209" s="68"/>
      <c r="BK209" s="68"/>
      <c r="BL209" s="68"/>
      <c r="BM209" s="68"/>
      <c r="BN209" s="68"/>
      <c r="BO209" s="68"/>
      <c r="BP209" s="42"/>
      <c r="BQ209" s="42"/>
      <c r="BR209" s="42"/>
      <c r="BS209" s="42"/>
      <c r="BT209" s="42"/>
      <c r="BU209" s="42"/>
      <c r="BV209" s="42"/>
      <c r="BW209" s="42"/>
      <c r="BX209" s="42"/>
      <c r="BY209" s="42"/>
      <c r="BZ209" s="42"/>
      <c r="CA209" s="42"/>
      <c r="CB209" s="42"/>
      <c r="CC209" s="42"/>
      <c r="CD209" s="42"/>
      <c r="CE209" s="42"/>
      <c r="CF209" s="42"/>
      <c r="CG209" s="42"/>
      <c r="CH209" s="42"/>
      <c r="CI209" s="42"/>
      <c r="CJ209" s="42"/>
      <c r="CK209" s="42"/>
      <c r="CL209" s="42"/>
      <c r="CM209" s="42"/>
      <c r="CN209" s="42"/>
      <c r="CO209" s="42"/>
      <c r="CP209" s="42"/>
      <c r="CQ209" s="42"/>
      <c r="CR209" s="42"/>
      <c r="CS209" s="42"/>
      <c r="CT209" s="42"/>
      <c r="CU209" s="42"/>
      <c r="CV209" s="42"/>
      <c r="CW209" s="42"/>
      <c r="CX209" s="42"/>
      <c r="CY209" s="42"/>
      <c r="CZ209" s="42"/>
      <c r="DA209" s="42"/>
      <c r="DB209" s="42"/>
      <c r="DC209" s="42"/>
      <c r="DD209" s="42"/>
      <c r="DE209" s="42"/>
      <c r="DF209" s="42"/>
      <c r="DG209" s="42"/>
      <c r="DH209" s="42"/>
      <c r="DI209" s="42"/>
      <c r="DJ209" s="42"/>
      <c r="DK209" s="42"/>
      <c r="DL209" s="42"/>
      <c r="DM209" s="42"/>
      <c r="DN209" s="42"/>
      <c r="DO209" s="42"/>
      <c r="DP209" s="42"/>
      <c r="DQ209" s="42"/>
      <c r="DR209" s="42"/>
      <c r="DS209" s="42"/>
      <c r="DT209" s="42"/>
      <c r="DU209" s="42"/>
      <c r="DV209" s="42"/>
      <c r="DW209" s="42"/>
      <c r="DX209" s="42"/>
      <c r="DY209" s="42"/>
      <c r="DZ209" s="42"/>
      <c r="EA209" s="42"/>
      <c r="EB209" s="42"/>
      <c r="EC209" s="42"/>
      <c r="ED209" s="42"/>
      <c r="EE209" s="42"/>
      <c r="EF209" s="42"/>
      <c r="EG209" s="42"/>
      <c r="EH209" s="42"/>
      <c r="EI209" s="42"/>
      <c r="EJ209" s="42"/>
      <c r="EK209" s="42"/>
      <c r="EL209" s="42"/>
      <c r="EM209" s="42"/>
      <c r="EN209" s="42"/>
      <c r="EO209" s="42"/>
      <c r="EP209" s="42"/>
      <c r="EQ209" s="42"/>
      <c r="ER209" s="42"/>
      <c r="ES209" s="42"/>
      <c r="ET209" s="42"/>
      <c r="EU209" s="42"/>
      <c r="EV209" s="42"/>
      <c r="EW209" s="42"/>
      <c r="EX209" s="42"/>
      <c r="EY209" s="42"/>
      <c r="EZ209" s="42"/>
      <c r="FA209" s="42"/>
      <c r="FB209" s="42"/>
      <c r="FC209" s="42"/>
      <c r="FD209" s="42"/>
      <c r="FE209" s="42"/>
      <c r="FF209" s="42"/>
      <c r="FG209" s="42"/>
      <c r="FH209" s="42"/>
      <c r="FI209" s="42"/>
      <c r="FJ209" s="42"/>
      <c r="FK209" s="42"/>
      <c r="FL209" s="42"/>
      <c r="FM209" s="42"/>
      <c r="FN209" s="42"/>
      <c r="FO209" s="42"/>
      <c r="FP209" s="42"/>
      <c r="FQ209" s="42"/>
      <c r="FR209" s="42"/>
      <c r="FS209" s="42"/>
      <c r="FT209" s="42"/>
      <c r="FU209" s="42"/>
      <c r="FV209" s="42"/>
      <c r="FW209" s="42"/>
      <c r="FX209" s="42"/>
      <c r="FY209" s="42"/>
      <c r="FZ209" s="42"/>
      <c r="GA209" s="42"/>
      <c r="GB209" s="42"/>
      <c r="GC209" s="42"/>
      <c r="GD209" s="42"/>
      <c r="GE209" s="42"/>
      <c r="GF209" s="42"/>
      <c r="GG209" s="42"/>
      <c r="GH209" s="42"/>
      <c r="GI209" s="42"/>
      <c r="GJ209" s="42"/>
      <c r="GK209" s="42"/>
      <c r="GL209" s="42"/>
      <c r="GM209" s="42"/>
      <c r="GN209" s="42"/>
      <c r="GO209" s="42"/>
      <c r="GP209" s="42"/>
      <c r="GQ209" s="42"/>
      <c r="GR209" s="42"/>
      <c r="GS209" s="42"/>
      <c r="GT209" s="42"/>
      <c r="GU209" s="42"/>
      <c r="GV209" s="42"/>
      <c r="GW209" s="42"/>
      <c r="GX209" s="42"/>
      <c r="GY209" s="42"/>
      <c r="GZ209" s="42"/>
      <c r="HA209" s="42"/>
      <c r="HB209" s="42"/>
      <c r="HC209" s="42"/>
      <c r="HD209" s="42"/>
      <c r="HE209" s="42"/>
      <c r="HF209" s="42"/>
      <c r="HG209" s="42"/>
      <c r="HH209" s="42"/>
      <c r="HI209" s="42"/>
      <c r="HJ209" s="42"/>
      <c r="HK209" s="42"/>
      <c r="HL209" s="42"/>
      <c r="HM209" s="42"/>
      <c r="HN209" s="42"/>
      <c r="HO209" s="42"/>
      <c r="HP209" s="42"/>
      <c r="HQ209" s="42"/>
      <c r="HR209" s="42"/>
      <c r="HS209" s="42"/>
      <c r="HT209" s="42"/>
      <c r="HU209" s="42"/>
      <c r="HV209" s="42"/>
      <c r="HW209" s="42"/>
      <c r="HX209" s="42"/>
      <c r="HY209" s="42"/>
      <c r="HZ209" s="42"/>
      <c r="IA209" s="42"/>
      <c r="IB209" s="42"/>
      <c r="IC209" s="42"/>
      <c r="ID209" s="42"/>
      <c r="IE209" s="42"/>
      <c r="IF209" s="42"/>
      <c r="IG209" s="42"/>
      <c r="IH209" s="42"/>
      <c r="II209" s="42"/>
      <c r="IJ209" s="42"/>
      <c r="IK209" s="42"/>
      <c r="IL209" s="42"/>
      <c r="IM209" s="42"/>
      <c r="IN209" s="42"/>
      <c r="IO209" s="42"/>
      <c r="IP209" s="42"/>
      <c r="IQ209" s="42"/>
      <c r="IR209" s="42"/>
      <c r="IS209" s="42"/>
      <c r="IT209" s="42"/>
      <c r="IU209" s="42"/>
      <c r="IV209" s="42"/>
      <c r="IW209" s="42"/>
      <c r="IX209" s="42"/>
      <c r="IY209" s="42"/>
      <c r="IZ209" s="42"/>
      <c r="JA209" s="42"/>
      <c r="JB209" s="42"/>
      <c r="JC209" s="42"/>
      <c r="JD209" s="42"/>
      <c r="JE209" s="42"/>
      <c r="JF209" s="42"/>
      <c r="JG209" s="42"/>
      <c r="JH209" s="42"/>
      <c r="JI209" s="42"/>
      <c r="JJ209" s="42"/>
      <c r="JK209" s="42"/>
      <c r="JL209" s="42"/>
      <c r="JM209" s="42"/>
      <c r="JN209" s="42"/>
      <c r="JO209" s="42"/>
      <c r="JP209" s="42"/>
      <c r="JQ209" s="42"/>
      <c r="JR209" s="42"/>
      <c r="JS209" s="42"/>
      <c r="JT209" s="42"/>
      <c r="JU209" s="42"/>
      <c r="JV209" s="42"/>
      <c r="JW209" s="42"/>
      <c r="JX209" s="42"/>
      <c r="JY209" s="42"/>
      <c r="JZ209" s="42"/>
      <c r="KA209" s="42"/>
      <c r="KB209" s="42"/>
      <c r="KC209" s="42"/>
      <c r="KD209" s="42"/>
      <c r="KE209" s="42"/>
      <c r="KF209" s="42"/>
      <c r="KG209" s="42"/>
      <c r="KH209" s="42"/>
      <c r="KI209" s="42"/>
      <c r="KJ209" s="42"/>
      <c r="KK209" s="42"/>
      <c r="KL209" s="42"/>
      <c r="KM209" s="42"/>
      <c r="KN209" s="42"/>
      <c r="KO209" s="42"/>
      <c r="KP209" s="42"/>
      <c r="KQ209" s="42"/>
      <c r="KR209" s="42"/>
      <c r="KS209" s="42"/>
      <c r="KT209" s="42"/>
      <c r="KU209" s="42"/>
      <c r="KV209" s="42"/>
      <c r="KW209" s="42"/>
      <c r="KX209" s="42"/>
      <c r="KY209" s="42"/>
      <c r="KZ209" s="42"/>
      <c r="LA209" s="42"/>
      <c r="LB209" s="42"/>
      <c r="LC209" s="42"/>
      <c r="LD209" s="42"/>
      <c r="LE209" s="42"/>
      <c r="LF209" s="42"/>
      <c r="LG209" s="42"/>
      <c r="LH209" s="42"/>
      <c r="LI209" s="42"/>
      <c r="LJ209" s="42"/>
      <c r="LK209" s="42"/>
      <c r="LL209" s="42"/>
      <c r="LM209" s="42"/>
      <c r="LN209" s="42"/>
      <c r="LO209" s="42"/>
      <c r="LP209" s="42"/>
      <c r="LQ209" s="42"/>
      <c r="LR209" s="42"/>
      <c r="LS209" s="42"/>
      <c r="LT209" s="42"/>
      <c r="LU209" s="42"/>
      <c r="LV209" s="42"/>
      <c r="LW209" s="42"/>
      <c r="LX209" s="42"/>
      <c r="LY209" s="42"/>
      <c r="LZ209" s="42"/>
      <c r="MA209" s="42"/>
      <c r="MB209" s="42"/>
      <c r="MC209" s="42"/>
      <c r="MD209" s="42"/>
      <c r="ME209" s="42"/>
      <c r="MF209" s="42"/>
      <c r="MG209" s="42"/>
      <c r="MH209" s="42"/>
      <c r="MI209" s="42"/>
      <c r="MJ209" s="42"/>
      <c r="MK209" s="42"/>
      <c r="ML209" s="42"/>
      <c r="MM209" s="42"/>
      <c r="MN209" s="42"/>
      <c r="MO209" s="42"/>
      <c r="MP209" s="42"/>
      <c r="MQ209" s="42"/>
      <c r="MR209" s="42"/>
      <c r="MS209" s="42"/>
      <c r="MT209" s="42"/>
      <c r="MU209" s="42"/>
      <c r="MV209" s="42"/>
      <c r="MW209" s="42"/>
      <c r="MX209" s="42"/>
      <c r="MY209" s="42"/>
      <c r="MZ209" s="42"/>
      <c r="NA209" s="42"/>
      <c r="NB209" s="42"/>
      <c r="NC209" s="42"/>
      <c r="ND209" s="42"/>
      <c r="NE209" s="42"/>
      <c r="NF209" s="42"/>
      <c r="NG209" s="42"/>
      <c r="NH209" s="42"/>
      <c r="NI209" s="42"/>
      <c r="NJ209" s="42"/>
      <c r="NK209" s="42"/>
      <c r="NL209" s="42"/>
      <c r="NM209" s="42"/>
      <c r="NN209" s="42"/>
      <c r="NO209" s="42"/>
      <c r="NP209" s="42"/>
      <c r="NQ209" s="42"/>
      <c r="NR209" s="42"/>
      <c r="NS209" s="42"/>
      <c r="NT209" s="42"/>
      <c r="NU209" s="42"/>
      <c r="NV209" s="42"/>
      <c r="NW209" s="42"/>
      <c r="NX209" s="42"/>
      <c r="NY209" s="42"/>
      <c r="NZ209" s="42"/>
      <c r="OA209" s="42"/>
      <c r="OB209" s="42"/>
      <c r="OC209" s="42"/>
      <c r="OD209" s="42"/>
      <c r="OE209" s="42"/>
      <c r="OF209" s="42"/>
      <c r="OG209" s="42"/>
      <c r="OH209" s="42"/>
      <c r="OI209" s="42"/>
      <c r="OJ209" s="42"/>
      <c r="OK209" s="42"/>
      <c r="OL209" s="42"/>
      <c r="OM209" s="42"/>
      <c r="ON209" s="42"/>
      <c r="OO209" s="42"/>
      <c r="OP209" s="42"/>
      <c r="OQ209" s="42"/>
      <c r="OR209" s="42"/>
      <c r="OS209" s="42"/>
      <c r="OT209" s="42"/>
      <c r="OU209" s="42"/>
      <c r="OV209" s="42"/>
      <c r="OW209" s="42"/>
      <c r="OX209" s="42"/>
      <c r="OY209" s="42"/>
      <c r="OZ209" s="42"/>
      <c r="PA209" s="42"/>
      <c r="PB209" s="42"/>
      <c r="PC209" s="42"/>
      <c r="PD209" s="42"/>
      <c r="PE209" s="42"/>
      <c r="PF209" s="42"/>
      <c r="PG209" s="42"/>
      <c r="PH209" s="42"/>
      <c r="PI209" s="42"/>
      <c r="PJ209" s="42"/>
      <c r="PK209" s="42"/>
      <c r="PL209" s="42"/>
      <c r="PM209" s="42"/>
      <c r="PN209" s="42"/>
      <c r="PO209" s="42"/>
      <c r="PP209" s="42"/>
      <c r="PQ209" s="42"/>
      <c r="PR209" s="42"/>
      <c r="PS209" s="42"/>
      <c r="PT209" s="42"/>
      <c r="PU209" s="42"/>
      <c r="PV209" s="42"/>
      <c r="PW209" s="42"/>
      <c r="PX209" s="42"/>
      <c r="PY209" s="42"/>
      <c r="PZ209" s="42"/>
      <c r="QA209" s="42"/>
      <c r="QB209" s="42"/>
      <c r="QC209" s="42"/>
      <c r="QD209" s="42"/>
      <c r="QE209" s="42"/>
      <c r="QF209" s="42"/>
      <c r="QG209" s="42"/>
      <c r="QH209" s="42"/>
      <c r="QI209" s="42"/>
      <c r="QJ209" s="42"/>
      <c r="QK209" s="42"/>
      <c r="QL209" s="42"/>
      <c r="QM209" s="42"/>
      <c r="QN209" s="42"/>
      <c r="QO209" s="42"/>
      <c r="QP209" s="42"/>
      <c r="QQ209" s="42"/>
      <c r="QR209" s="42"/>
      <c r="QS209" s="42"/>
      <c r="QT209" s="42"/>
      <c r="QU209" s="42"/>
      <c r="QV209" s="42"/>
      <c r="QW209" s="42"/>
      <c r="QX209" s="42"/>
      <c r="QY209" s="42"/>
      <c r="QZ209" s="42"/>
      <c r="RA209" s="42"/>
      <c r="RB209" s="42"/>
      <c r="RC209" s="42"/>
      <c r="RD209" s="42"/>
      <c r="RE209" s="42"/>
      <c r="RF209" s="42"/>
      <c r="RG209" s="42"/>
      <c r="RH209" s="42"/>
      <c r="RI209" s="42"/>
      <c r="RJ209" s="42"/>
      <c r="RK209" s="42"/>
      <c r="RL209" s="42"/>
      <c r="RM209" s="42"/>
      <c r="RN209" s="42"/>
      <c r="RO209" s="42"/>
      <c r="RP209" s="42"/>
      <c r="RQ209" s="42"/>
      <c r="RR209" s="42"/>
      <c r="RS209" s="42"/>
      <c r="RT209" s="42"/>
      <c r="RU209" s="42"/>
      <c r="RV209" s="42"/>
      <c r="RW209" s="42"/>
      <c r="RX209" s="42"/>
      <c r="RY209" s="42"/>
      <c r="RZ209" s="42"/>
      <c r="SA209" s="42"/>
      <c r="SB209" s="42"/>
      <c r="SC209" s="42"/>
      <c r="SD209" s="42"/>
      <c r="SE209" s="42"/>
      <c r="SF209" s="42"/>
      <c r="SG209" s="42"/>
      <c r="SH209" s="42"/>
      <c r="SI209" s="42"/>
      <c r="SJ209" s="42"/>
      <c r="SK209" s="42"/>
      <c r="SL209" s="42"/>
      <c r="SM209" s="42"/>
      <c r="SN209" s="42"/>
      <c r="SO209" s="42"/>
      <c r="SP209" s="42"/>
      <c r="SQ209" s="42"/>
      <c r="SR209" s="42"/>
      <c r="SS209" s="42"/>
      <c r="ST209" s="42"/>
      <c r="SU209" s="42"/>
      <c r="SV209" s="42"/>
      <c r="SW209" s="42"/>
      <c r="SX209" s="42"/>
      <c r="SY209" s="42"/>
      <c r="SZ209" s="42"/>
      <c r="TA209" s="42"/>
      <c r="TB209" s="42"/>
      <c r="TC209" s="42"/>
      <c r="TD209" s="42"/>
      <c r="TE209" s="42"/>
      <c r="TF209" s="42"/>
      <c r="TG209" s="42"/>
      <c r="TH209" s="42"/>
      <c r="TI209" s="42"/>
      <c r="TJ209" s="42"/>
      <c r="TK209" s="42"/>
      <c r="TL209" s="42"/>
      <c r="TM209" s="42"/>
      <c r="TN209" s="42"/>
      <c r="TO209" s="42"/>
      <c r="TP209" s="42"/>
      <c r="TQ209" s="42"/>
      <c r="TR209" s="42"/>
      <c r="TS209" s="42"/>
      <c r="TT209" s="42"/>
      <c r="TU209" s="42"/>
      <c r="TV209" s="42"/>
      <c r="TW209" s="42"/>
      <c r="TX209" s="42"/>
      <c r="TY209" s="42"/>
      <c r="TZ209" s="42"/>
      <c r="UA209" s="42"/>
      <c r="UB209" s="42"/>
      <c r="UC209" s="42"/>
      <c r="UD209" s="42"/>
      <c r="UE209" s="42"/>
      <c r="UF209" s="42"/>
      <c r="UG209" s="42"/>
      <c r="UH209" s="42"/>
      <c r="UI209" s="42"/>
      <c r="UJ209" s="42"/>
      <c r="UK209" s="42"/>
      <c r="UL209" s="42"/>
      <c r="UM209" s="42"/>
      <c r="UN209" s="42"/>
      <c r="UO209" s="42"/>
      <c r="UP209" s="42"/>
      <c r="UQ209" s="42"/>
      <c r="UR209" s="42"/>
      <c r="US209" s="42"/>
      <c r="UT209" s="42"/>
      <c r="UU209" s="42"/>
      <c r="UV209" s="42"/>
      <c r="UW209" s="42"/>
      <c r="UX209" s="42"/>
      <c r="UY209" s="42"/>
      <c r="UZ209" s="42"/>
      <c r="VA209" s="42"/>
      <c r="VB209" s="42"/>
      <c r="VC209" s="42"/>
      <c r="VD209" s="42"/>
      <c r="VE209" s="42"/>
      <c r="VF209" s="42"/>
      <c r="VG209" s="42"/>
      <c r="VH209" s="42"/>
      <c r="VI209" s="42"/>
      <c r="VJ209" s="42"/>
      <c r="VK209" s="42"/>
      <c r="VL209" s="42"/>
      <c r="VM209" s="42"/>
      <c r="VN209" s="42"/>
      <c r="VO209" s="42"/>
      <c r="VP209" s="42"/>
      <c r="VQ209" s="42"/>
      <c r="VR209" s="42"/>
      <c r="VS209" s="42"/>
      <c r="VT209" s="42"/>
      <c r="VU209" s="42"/>
      <c r="VV209" s="42"/>
      <c r="VW209" s="42"/>
      <c r="VX209" s="42"/>
      <c r="VY209" s="42"/>
      <c r="VZ209" s="42"/>
      <c r="WA209" s="42"/>
      <c r="WB209" s="42"/>
      <c r="WC209" s="42"/>
      <c r="WD209" s="42"/>
      <c r="WE209" s="42"/>
      <c r="WF209" s="42"/>
      <c r="WG209" s="42"/>
      <c r="WH209" s="42"/>
      <c r="WI209" s="42"/>
      <c r="WJ209" s="42"/>
      <c r="WK209" s="42"/>
      <c r="WL209" s="42"/>
      <c r="WM209" s="42"/>
      <c r="WN209" s="42"/>
      <c r="WO209" s="42"/>
      <c r="WP209" s="42"/>
      <c r="WQ209" s="42"/>
      <c r="WR209" s="42"/>
      <c r="WS209" s="42"/>
      <c r="WT209" s="42"/>
      <c r="WU209" s="42"/>
      <c r="WV209" s="42"/>
      <c r="WW209" s="42"/>
      <c r="WX209" s="42"/>
      <c r="WY209" s="42"/>
      <c r="WZ209" s="42"/>
      <c r="XA209" s="42"/>
      <c r="XB209" s="42"/>
      <c r="XC209" s="42"/>
      <c r="XD209" s="42"/>
      <c r="XE209" s="42"/>
      <c r="XF209" s="42"/>
      <c r="XG209" s="42"/>
      <c r="XH209" s="42"/>
      <c r="XI209" s="42"/>
      <c r="XJ209" s="42"/>
      <c r="XK209" s="42"/>
      <c r="XL209" s="42"/>
      <c r="XM209" s="42"/>
      <c r="XN209" s="42"/>
      <c r="XO209" s="42"/>
      <c r="XP209" s="42"/>
      <c r="XQ209" s="42"/>
      <c r="XR209" s="42"/>
      <c r="XS209" s="42"/>
      <c r="XT209" s="42"/>
      <c r="XU209" s="42"/>
      <c r="XV209" s="42"/>
      <c r="XW209" s="42"/>
      <c r="XX209" s="42"/>
      <c r="XY209" s="42"/>
      <c r="XZ209" s="42"/>
      <c r="YA209" s="42"/>
      <c r="YB209" s="42"/>
      <c r="YC209" s="42"/>
      <c r="YD209" s="42"/>
      <c r="YE209" s="42"/>
      <c r="YF209" s="42"/>
      <c r="YG209" s="42"/>
      <c r="YH209" s="42"/>
      <c r="YI209" s="42"/>
      <c r="YJ209" s="42"/>
      <c r="YK209" s="42"/>
      <c r="YL209" s="42"/>
      <c r="YM209" s="42"/>
      <c r="YN209" s="42"/>
      <c r="YO209" s="42"/>
      <c r="YP209" s="42"/>
      <c r="YQ209" s="42"/>
      <c r="YR209" s="42"/>
      <c r="YS209" s="42"/>
      <c r="YT209" s="42"/>
      <c r="YU209" s="42"/>
      <c r="YV209" s="42"/>
      <c r="YW209" s="42"/>
      <c r="YX209" s="42"/>
      <c r="YY209" s="42"/>
      <c r="YZ209" s="42"/>
      <c r="ZA209" s="42"/>
      <c r="ZB209" s="42"/>
      <c r="ZC209" s="42"/>
      <c r="ZD209" s="42"/>
      <c r="ZE209" s="42"/>
      <c r="ZF209" s="42"/>
      <c r="ZG209" s="42"/>
      <c r="ZH209" s="42"/>
      <c r="ZI209" s="42"/>
      <c r="ZJ209" s="42"/>
      <c r="ZK209" s="42"/>
      <c r="ZL209" s="42"/>
      <c r="ZM209" s="42"/>
      <c r="ZN209" s="42"/>
      <c r="ZO209" s="42"/>
      <c r="ZP209" s="42"/>
      <c r="ZQ209" s="42"/>
      <c r="ZR209" s="42"/>
      <c r="ZS209" s="42"/>
      <c r="ZT209" s="42"/>
      <c r="ZU209" s="42"/>
      <c r="ZV209" s="42"/>
      <c r="ZW209" s="42"/>
      <c r="ZX209" s="42"/>
      <c r="ZY209" s="42"/>
      <c r="ZZ209" s="42"/>
      <c r="AAA209" s="42"/>
      <c r="AAB209" s="42"/>
      <c r="AAC209" s="42"/>
      <c r="AAD209" s="42"/>
      <c r="AAE209" s="42"/>
      <c r="AAF209" s="42"/>
      <c r="AAG209" s="42"/>
      <c r="AAH209" s="42"/>
      <c r="AAI209" s="42"/>
      <c r="AAJ209" s="42"/>
      <c r="AAK209" s="42"/>
      <c r="AAL209" s="42"/>
      <c r="AAM209" s="42"/>
      <c r="AAN209" s="42"/>
      <c r="AAO209" s="42"/>
      <c r="AAP209" s="42"/>
      <c r="AAQ209" s="42"/>
      <c r="AAR209" s="42"/>
      <c r="AAS209" s="42"/>
      <c r="AAT209" s="42"/>
      <c r="AAU209" s="42"/>
      <c r="AAV209" s="42"/>
      <c r="AAW209" s="42"/>
      <c r="AAX209" s="42"/>
      <c r="AAY209" s="42"/>
      <c r="AAZ209" s="42"/>
      <c r="ABA209" s="42"/>
      <c r="ABB209" s="42"/>
      <c r="ABC209" s="42"/>
      <c r="ABD209" s="42"/>
      <c r="ABE209" s="42"/>
      <c r="ABF209" s="42"/>
      <c r="ABG209" s="42"/>
      <c r="ABH209" s="42"/>
      <c r="ABI209" s="42"/>
      <c r="ABJ209" s="42"/>
      <c r="ABK209" s="42"/>
      <c r="ABL209" s="42"/>
      <c r="ABM209" s="42"/>
      <c r="ABN209" s="42"/>
      <c r="ABO209" s="42"/>
      <c r="ABP209" s="42"/>
      <c r="ABQ209" s="42"/>
      <c r="ABR209" s="42"/>
      <c r="ABS209" s="42"/>
      <c r="ABT209" s="42"/>
      <c r="ABU209" s="42"/>
      <c r="ABV209" s="42"/>
      <c r="ABW209" s="42"/>
      <c r="ABX209" s="42"/>
      <c r="ABY209" s="42"/>
      <c r="ABZ209" s="42"/>
      <c r="ACA209" s="42"/>
      <c r="ACB209" s="42"/>
      <c r="ACC209" s="42"/>
      <c r="ACD209" s="42"/>
      <c r="ACE209" s="42"/>
      <c r="ACF209" s="42"/>
      <c r="ACG209" s="42"/>
      <c r="ACH209" s="42"/>
      <c r="ACI209" s="42"/>
      <c r="ACJ209" s="42"/>
      <c r="ACK209" s="42"/>
      <c r="ACL209" s="42"/>
      <c r="ACM209" s="42"/>
      <c r="ACN209" s="42"/>
      <c r="ACO209" s="42"/>
      <c r="ACP209" s="42"/>
      <c r="ACQ209" s="42"/>
      <c r="ACR209" s="42"/>
      <c r="ACS209" s="42"/>
      <c r="ACT209" s="42"/>
      <c r="ACU209" s="42"/>
      <c r="ACV209" s="42"/>
      <c r="ACW209" s="42"/>
      <c r="ACX209" s="42"/>
      <c r="ACY209" s="42"/>
      <c r="ACZ209" s="42"/>
      <c r="ADA209" s="42"/>
      <c r="ADB209" s="42"/>
      <c r="ADC209" s="42"/>
      <c r="ADD209" s="42"/>
      <c r="ADE209" s="42"/>
      <c r="ADF209" s="42"/>
      <c r="ADG209" s="42"/>
      <c r="ADH209" s="42"/>
      <c r="ADI209" s="42"/>
      <c r="ADJ209" s="42"/>
      <c r="ADK209" s="42"/>
      <c r="ADL209" s="42"/>
      <c r="ADM209" s="42"/>
      <c r="ADN209" s="42"/>
      <c r="ADO209" s="42"/>
      <c r="ADP209" s="42"/>
      <c r="ADQ209" s="42"/>
      <c r="ADR209" s="42"/>
      <c r="ADS209" s="42"/>
      <c r="ADT209" s="42"/>
      <c r="ADU209" s="42"/>
      <c r="ADV209" s="42"/>
      <c r="ADW209" s="42"/>
      <c r="ADX209" s="42"/>
      <c r="ADY209" s="42"/>
      <c r="ADZ209" s="42"/>
      <c r="AEA209" s="42"/>
      <c r="AEB209" s="42"/>
      <c r="AEC209" s="42"/>
      <c r="AED209" s="42"/>
      <c r="AEE209" s="42"/>
      <c r="AEF209" s="42"/>
      <c r="AEG209" s="42"/>
      <c r="AEH209" s="42"/>
      <c r="AEI209" s="42"/>
      <c r="AEJ209" s="42"/>
      <c r="AEK209" s="42"/>
      <c r="AEL209" s="42"/>
      <c r="AEM209" s="42"/>
      <c r="AEN209" s="42"/>
      <c r="AEO209" s="42"/>
      <c r="AEP209" s="42"/>
      <c r="AEQ209" s="42"/>
      <c r="AER209" s="42"/>
      <c r="AES209" s="42"/>
      <c r="AET209" s="42"/>
      <c r="AEU209" s="42"/>
      <c r="AEV209" s="42"/>
      <c r="AEW209" s="42"/>
      <c r="AEX209" s="42"/>
      <c r="AEY209" s="42"/>
      <c r="AEZ209" s="42"/>
      <c r="AFA209" s="42"/>
      <c r="AFB209" s="42"/>
      <c r="AFC209" s="42"/>
      <c r="AFD209" s="42"/>
      <c r="AFE209" s="42"/>
      <c r="AFF209" s="42"/>
      <c r="AFG209" s="42"/>
      <c r="AFH209" s="42"/>
      <c r="AFI209" s="42"/>
      <c r="AFJ209" s="42"/>
      <c r="AFK209" s="42"/>
      <c r="AFL209" s="42"/>
      <c r="AFM209" s="42"/>
      <c r="AFN209" s="42"/>
      <c r="AFO209" s="42"/>
      <c r="AFP209" s="42"/>
      <c r="AFQ209" s="42"/>
      <c r="AFR209" s="42"/>
      <c r="AFS209" s="42"/>
      <c r="AFT209" s="42"/>
      <c r="AFU209" s="42"/>
      <c r="AFV209" s="42"/>
      <c r="AFW209" s="42"/>
      <c r="AFX209" s="42"/>
      <c r="AFY209" s="42"/>
      <c r="AFZ209" s="42"/>
      <c r="AGA209" s="42"/>
      <c r="AGB209" s="42"/>
      <c r="AGC209" s="42"/>
      <c r="AGD209" s="42"/>
      <c r="AGE209" s="42"/>
      <c r="AGF209" s="42"/>
      <c r="AGG209" s="42"/>
      <c r="AGH209" s="42"/>
      <c r="AGI209" s="42"/>
      <c r="AGJ209" s="42"/>
      <c r="AGK209" s="42"/>
      <c r="AGL209" s="42"/>
      <c r="AGM209" s="42"/>
      <c r="AGN209" s="42"/>
      <c r="AGO209" s="42"/>
      <c r="AGP209" s="42"/>
      <c r="AGQ209" s="42"/>
      <c r="AGR209" s="42"/>
      <c r="AGS209" s="42"/>
      <c r="AGT209" s="42"/>
      <c r="AGU209" s="42"/>
      <c r="AGV209" s="42"/>
      <c r="AGW209" s="42"/>
      <c r="AGX209" s="42"/>
      <c r="AGY209" s="42"/>
      <c r="AGZ209" s="42"/>
      <c r="AHA209" s="42"/>
      <c r="AHB209" s="42"/>
      <c r="AHC209" s="42"/>
      <c r="AHD209" s="42"/>
      <c r="AHE209" s="42"/>
      <c r="AHF209" s="42"/>
      <c r="AHG209" s="42"/>
      <c r="AHH209" s="42"/>
      <c r="AHI209" s="42"/>
      <c r="AHJ209" s="42"/>
      <c r="AHK209" s="42"/>
      <c r="AHL209" s="42"/>
      <c r="AHM209" s="42"/>
      <c r="AHN209" s="42"/>
      <c r="AHO209" s="42"/>
      <c r="AHP209" s="42"/>
      <c r="AHQ209" s="42"/>
      <c r="AHR209" s="42"/>
      <c r="AHS209" s="42"/>
      <c r="AHT209" s="42"/>
      <c r="AHU209" s="42"/>
      <c r="AHV209" s="42"/>
      <c r="AHW209" s="42"/>
      <c r="AHX209" s="42"/>
      <c r="AHY209" s="42"/>
      <c r="AHZ209" s="42"/>
      <c r="AIA209" s="42"/>
      <c r="AIB209" s="42"/>
      <c r="AIC209" s="42"/>
      <c r="AID209" s="42"/>
      <c r="AIE209" s="42"/>
      <c r="AIF209" s="42"/>
      <c r="AIG209" s="42"/>
      <c r="AIH209" s="42"/>
      <c r="AII209" s="42"/>
      <c r="AIJ209" s="42"/>
      <c r="AIK209" s="42"/>
      <c r="AIL209" s="42"/>
      <c r="AIM209" s="42"/>
      <c r="AIN209" s="42"/>
      <c r="AIO209" s="42"/>
      <c r="AIP209" s="42"/>
      <c r="AIQ209" s="42"/>
      <c r="AIR209" s="42"/>
      <c r="AIS209" s="42"/>
      <c r="AIT209" s="42"/>
      <c r="AIU209" s="42"/>
      <c r="AIV209" s="42"/>
      <c r="AIW209" s="42"/>
      <c r="AIX209" s="42"/>
      <c r="AIY209" s="42"/>
      <c r="AIZ209" s="42"/>
      <c r="AJA209" s="42"/>
      <c r="AJB209" s="42"/>
      <c r="AJC209" s="42"/>
      <c r="AJD209" s="42"/>
      <c r="AJE209" s="42"/>
      <c r="AJF209" s="42"/>
      <c r="AJG209" s="42"/>
      <c r="AJH209" s="42"/>
      <c r="AJI209" s="42"/>
      <c r="AJJ209" s="42"/>
      <c r="AJK209" s="42"/>
      <c r="AJL209" s="42"/>
      <c r="AJM209" s="42"/>
      <c r="AJN209" s="42"/>
      <c r="AJO209" s="42"/>
      <c r="AJP209" s="42"/>
      <c r="AJQ209" s="42"/>
      <c r="AJR209" s="42"/>
      <c r="AJS209" s="42"/>
      <c r="AJT209" s="42"/>
      <c r="AJU209" s="42"/>
      <c r="AJV209" s="42"/>
      <c r="AJW209" s="42"/>
      <c r="AJX209" s="42"/>
      <c r="AJY209" s="42"/>
      <c r="AJZ209" s="42"/>
      <c r="AKA209" s="42"/>
      <c r="AKB209" s="42"/>
      <c r="AKC209" s="42"/>
      <c r="AKD209" s="42"/>
      <c r="AKE209" s="42"/>
      <c r="AKF209" s="42"/>
      <c r="AKG209" s="42"/>
      <c r="AKH209" s="42"/>
      <c r="AKI209" s="42"/>
      <c r="AKJ209" s="42"/>
      <c r="AKK209" s="42"/>
      <c r="AKL209" s="42"/>
      <c r="AKM209" s="42"/>
      <c r="AKN209" s="42"/>
      <c r="AKO209" s="42"/>
      <c r="AKP209" s="42"/>
      <c r="AKQ209" s="42"/>
      <c r="AKR209" s="42"/>
      <c r="AKS209" s="42"/>
      <c r="AKT209" s="42"/>
      <c r="AKU209" s="42"/>
      <c r="AKV209" s="42"/>
      <c r="AKW209" s="42"/>
      <c r="AKX209" s="42"/>
      <c r="AKY209" s="42"/>
      <c r="AKZ209" s="42"/>
      <c r="ALA209" s="42"/>
      <c r="ALB209" s="42"/>
      <c r="ALC209" s="42"/>
      <c r="ALD209" s="42"/>
      <c r="ALE209" s="42"/>
      <c r="ALF209" s="42"/>
      <c r="ALG209" s="42"/>
      <c r="ALH209" s="42"/>
      <c r="ALI209" s="42"/>
      <c r="ALJ209" s="42"/>
      <c r="ALK209" s="42"/>
      <c r="ALL209" s="42"/>
      <c r="ALM209" s="42"/>
      <c r="ALN209" s="42"/>
      <c r="ALO209" s="42"/>
      <c r="ALP209" s="42"/>
      <c r="ALQ209" s="42"/>
      <c r="ALR209" s="42"/>
      <c r="ALS209" s="42"/>
      <c r="ALT209" s="42"/>
      <c r="ALU209" s="42"/>
      <c r="ALV209" s="42"/>
      <c r="ALW209" s="42"/>
      <c r="ALX209" s="42"/>
      <c r="ALY209" s="42"/>
      <c r="ALZ209" s="42"/>
      <c r="AMA209" s="42"/>
      <c r="AMB209" s="42"/>
      <c r="AMC209" s="42"/>
      <c r="AMD209" s="42"/>
      <c r="AME209" s="42"/>
    </row>
    <row r="210" spans="1:1019" ht="20.25" customHeight="1" thickBot="1" x14ac:dyDescent="0.25">
      <c r="A210" s="594"/>
      <c r="B210" s="584"/>
      <c r="C210" s="608"/>
      <c r="D210" s="1040"/>
      <c r="E210" s="878"/>
      <c r="F210" s="683"/>
      <c r="G210" s="586"/>
      <c r="H210" s="588"/>
      <c r="I210" s="590"/>
      <c r="J210" s="388" t="s">
        <v>29</v>
      </c>
      <c r="K210" s="258">
        <f>L210+N210</f>
        <v>1</v>
      </c>
      <c r="L210" s="220">
        <v>1</v>
      </c>
      <c r="M210" s="220">
        <v>0</v>
      </c>
      <c r="N210" s="221">
        <v>0</v>
      </c>
      <c r="O210" s="258">
        <f>P210+R210</f>
        <v>0</v>
      </c>
      <c r="P210" s="220">
        <v>0</v>
      </c>
      <c r="Q210" s="220">
        <v>0</v>
      </c>
      <c r="R210" s="221">
        <v>0</v>
      </c>
      <c r="S210" s="258">
        <f>T210+V210</f>
        <v>0</v>
      </c>
      <c r="T210" s="220">
        <v>0</v>
      </c>
      <c r="U210" s="220">
        <v>0</v>
      </c>
      <c r="V210" s="221">
        <v>0</v>
      </c>
      <c r="W210" s="258">
        <f>X210+Z210</f>
        <v>0</v>
      </c>
      <c r="X210" s="220">
        <v>0</v>
      </c>
      <c r="Y210" s="220">
        <v>0</v>
      </c>
      <c r="Z210" s="221">
        <v>0</v>
      </c>
      <c r="AA210" s="222">
        <v>0</v>
      </c>
      <c r="AB210" s="222">
        <v>0</v>
      </c>
      <c r="AC210" s="533"/>
      <c r="AD210" s="532"/>
      <c r="AE210" s="532"/>
      <c r="AF210" s="578"/>
      <c r="AG210" s="42"/>
      <c r="AH210" s="42"/>
      <c r="AI210" s="42"/>
      <c r="AJ210" s="42"/>
      <c r="AK210" s="42"/>
      <c r="AL210" s="42"/>
      <c r="AM210" s="42"/>
      <c r="AN210" s="68"/>
      <c r="AO210" s="68"/>
      <c r="AP210" s="68"/>
      <c r="AQ210" s="59"/>
      <c r="AR210" s="59"/>
      <c r="AS210" s="59"/>
      <c r="AT210" s="59"/>
      <c r="AU210" s="59"/>
      <c r="AV210" s="59"/>
      <c r="AW210" s="59"/>
      <c r="AX210" s="59"/>
      <c r="AY210" s="59"/>
      <c r="AZ210" s="59"/>
      <c r="BA210" s="59"/>
      <c r="BB210" s="59"/>
      <c r="BC210" s="59"/>
      <c r="BD210" s="59"/>
      <c r="BE210" s="59"/>
      <c r="BF210" s="59"/>
      <c r="BG210" s="60"/>
      <c r="BH210" s="68"/>
      <c r="BI210" s="68"/>
      <c r="BJ210" s="68"/>
      <c r="BK210" s="68"/>
      <c r="BL210" s="68"/>
      <c r="BM210" s="68"/>
      <c r="BN210" s="68"/>
      <c r="BO210" s="68"/>
      <c r="BP210" s="42"/>
      <c r="BQ210" s="42"/>
      <c r="BR210" s="42"/>
      <c r="BS210" s="42"/>
      <c r="BT210" s="42"/>
      <c r="BU210" s="42"/>
      <c r="BV210" s="42"/>
      <c r="BW210" s="42"/>
      <c r="BX210" s="42"/>
      <c r="BY210" s="42"/>
      <c r="BZ210" s="42"/>
      <c r="CA210" s="42"/>
      <c r="CB210" s="42"/>
      <c r="CC210" s="42"/>
      <c r="CD210" s="42"/>
      <c r="CE210" s="42"/>
      <c r="CF210" s="42"/>
      <c r="CG210" s="42"/>
      <c r="CH210" s="42"/>
      <c r="CI210" s="42"/>
      <c r="CJ210" s="42"/>
      <c r="CK210" s="42"/>
      <c r="CL210" s="42"/>
      <c r="CM210" s="42"/>
      <c r="CN210" s="42"/>
      <c r="CO210" s="42"/>
      <c r="CP210" s="42"/>
      <c r="CQ210" s="42"/>
      <c r="CR210" s="42"/>
      <c r="CS210" s="42"/>
      <c r="CT210" s="42"/>
      <c r="CU210" s="42"/>
      <c r="CV210" s="42"/>
      <c r="CW210" s="42"/>
      <c r="CX210" s="42"/>
      <c r="CY210" s="42"/>
      <c r="CZ210" s="42"/>
      <c r="DA210" s="42"/>
      <c r="DB210" s="42"/>
      <c r="DC210" s="42"/>
      <c r="DD210" s="42"/>
      <c r="DE210" s="42"/>
      <c r="DF210" s="42"/>
      <c r="DG210" s="42"/>
      <c r="DH210" s="42"/>
      <c r="DI210" s="42"/>
      <c r="DJ210" s="42"/>
      <c r="DK210" s="42"/>
      <c r="DL210" s="42"/>
      <c r="DM210" s="42"/>
      <c r="DN210" s="42"/>
      <c r="DO210" s="42"/>
      <c r="DP210" s="42"/>
      <c r="DQ210" s="42"/>
      <c r="DR210" s="42"/>
      <c r="DS210" s="42"/>
      <c r="DT210" s="42"/>
      <c r="DU210" s="42"/>
      <c r="DV210" s="42"/>
      <c r="DW210" s="42"/>
      <c r="DX210" s="42"/>
      <c r="DY210" s="42"/>
      <c r="DZ210" s="42"/>
      <c r="EA210" s="42"/>
      <c r="EB210" s="42"/>
      <c r="EC210" s="42"/>
      <c r="ED210" s="42"/>
      <c r="EE210" s="42"/>
      <c r="EF210" s="42"/>
      <c r="EG210" s="42"/>
      <c r="EH210" s="42"/>
      <c r="EI210" s="42"/>
      <c r="EJ210" s="42"/>
      <c r="EK210" s="42"/>
      <c r="EL210" s="42"/>
      <c r="EM210" s="42"/>
      <c r="EN210" s="42"/>
      <c r="EO210" s="42"/>
      <c r="EP210" s="42"/>
      <c r="EQ210" s="42"/>
      <c r="ER210" s="42"/>
      <c r="ES210" s="42"/>
      <c r="ET210" s="42"/>
      <c r="EU210" s="42"/>
      <c r="EV210" s="42"/>
      <c r="EW210" s="42"/>
      <c r="EX210" s="42"/>
      <c r="EY210" s="42"/>
      <c r="EZ210" s="42"/>
      <c r="FA210" s="42"/>
      <c r="FB210" s="42"/>
      <c r="FC210" s="42"/>
      <c r="FD210" s="42"/>
      <c r="FE210" s="42"/>
      <c r="FF210" s="42"/>
      <c r="FG210" s="42"/>
      <c r="FH210" s="42"/>
      <c r="FI210" s="42"/>
      <c r="FJ210" s="42"/>
      <c r="FK210" s="42"/>
      <c r="FL210" s="42"/>
      <c r="FM210" s="42"/>
      <c r="FN210" s="42"/>
      <c r="FO210" s="42"/>
      <c r="FP210" s="42"/>
      <c r="FQ210" s="42"/>
      <c r="FR210" s="42"/>
      <c r="FS210" s="42"/>
      <c r="FT210" s="42"/>
      <c r="FU210" s="42"/>
      <c r="FV210" s="42"/>
      <c r="FW210" s="42"/>
      <c r="FX210" s="42"/>
      <c r="FY210" s="42"/>
      <c r="FZ210" s="42"/>
      <c r="GA210" s="42"/>
      <c r="GB210" s="42"/>
      <c r="GC210" s="42"/>
      <c r="GD210" s="42"/>
      <c r="GE210" s="42"/>
      <c r="GF210" s="42"/>
      <c r="GG210" s="42"/>
      <c r="GH210" s="42"/>
      <c r="GI210" s="42"/>
      <c r="GJ210" s="42"/>
      <c r="GK210" s="42"/>
      <c r="GL210" s="42"/>
      <c r="GM210" s="42"/>
      <c r="GN210" s="42"/>
      <c r="GO210" s="42"/>
      <c r="GP210" s="42"/>
      <c r="GQ210" s="42"/>
      <c r="GR210" s="42"/>
      <c r="GS210" s="42"/>
      <c r="GT210" s="42"/>
      <c r="GU210" s="42"/>
      <c r="GV210" s="42"/>
      <c r="GW210" s="42"/>
      <c r="GX210" s="42"/>
      <c r="GY210" s="42"/>
      <c r="GZ210" s="42"/>
      <c r="HA210" s="42"/>
      <c r="HB210" s="42"/>
      <c r="HC210" s="42"/>
      <c r="HD210" s="42"/>
      <c r="HE210" s="42"/>
      <c r="HF210" s="42"/>
      <c r="HG210" s="42"/>
      <c r="HH210" s="42"/>
      <c r="HI210" s="42"/>
      <c r="HJ210" s="42"/>
      <c r="HK210" s="42"/>
      <c r="HL210" s="42"/>
      <c r="HM210" s="42"/>
      <c r="HN210" s="42"/>
      <c r="HO210" s="42"/>
      <c r="HP210" s="42"/>
      <c r="HQ210" s="42"/>
      <c r="HR210" s="42"/>
      <c r="HS210" s="42"/>
      <c r="HT210" s="42"/>
      <c r="HU210" s="42"/>
      <c r="HV210" s="42"/>
      <c r="HW210" s="42"/>
      <c r="HX210" s="42"/>
      <c r="HY210" s="42"/>
      <c r="HZ210" s="42"/>
      <c r="IA210" s="42"/>
      <c r="IB210" s="42"/>
      <c r="IC210" s="42"/>
      <c r="ID210" s="42"/>
      <c r="IE210" s="42"/>
      <c r="IF210" s="42"/>
      <c r="IG210" s="42"/>
      <c r="IH210" s="42"/>
      <c r="II210" s="42"/>
      <c r="IJ210" s="42"/>
      <c r="IK210" s="42"/>
      <c r="IL210" s="42"/>
      <c r="IM210" s="42"/>
      <c r="IN210" s="42"/>
      <c r="IO210" s="42"/>
      <c r="IP210" s="42"/>
      <c r="IQ210" s="42"/>
      <c r="IR210" s="42"/>
      <c r="IS210" s="42"/>
      <c r="IT210" s="42"/>
      <c r="IU210" s="42"/>
      <c r="IV210" s="42"/>
      <c r="IW210" s="42"/>
      <c r="IX210" s="42"/>
      <c r="IY210" s="42"/>
      <c r="IZ210" s="42"/>
      <c r="JA210" s="42"/>
      <c r="JB210" s="42"/>
      <c r="JC210" s="42"/>
      <c r="JD210" s="42"/>
      <c r="JE210" s="42"/>
      <c r="JF210" s="42"/>
      <c r="JG210" s="42"/>
      <c r="JH210" s="42"/>
      <c r="JI210" s="42"/>
      <c r="JJ210" s="42"/>
      <c r="JK210" s="42"/>
      <c r="JL210" s="42"/>
      <c r="JM210" s="42"/>
      <c r="JN210" s="42"/>
      <c r="JO210" s="42"/>
      <c r="JP210" s="42"/>
      <c r="JQ210" s="42"/>
      <c r="JR210" s="42"/>
      <c r="JS210" s="42"/>
      <c r="JT210" s="42"/>
      <c r="JU210" s="42"/>
      <c r="JV210" s="42"/>
      <c r="JW210" s="42"/>
      <c r="JX210" s="42"/>
      <c r="JY210" s="42"/>
      <c r="JZ210" s="42"/>
      <c r="KA210" s="42"/>
      <c r="KB210" s="42"/>
      <c r="KC210" s="42"/>
      <c r="KD210" s="42"/>
      <c r="KE210" s="42"/>
      <c r="KF210" s="42"/>
      <c r="KG210" s="42"/>
      <c r="KH210" s="42"/>
      <c r="KI210" s="42"/>
      <c r="KJ210" s="42"/>
      <c r="KK210" s="42"/>
      <c r="KL210" s="42"/>
      <c r="KM210" s="42"/>
      <c r="KN210" s="42"/>
      <c r="KO210" s="42"/>
      <c r="KP210" s="42"/>
      <c r="KQ210" s="42"/>
      <c r="KR210" s="42"/>
      <c r="KS210" s="42"/>
      <c r="KT210" s="42"/>
      <c r="KU210" s="42"/>
      <c r="KV210" s="42"/>
      <c r="KW210" s="42"/>
      <c r="KX210" s="42"/>
      <c r="KY210" s="42"/>
      <c r="KZ210" s="42"/>
      <c r="LA210" s="42"/>
      <c r="LB210" s="42"/>
      <c r="LC210" s="42"/>
      <c r="LD210" s="42"/>
      <c r="LE210" s="42"/>
      <c r="LF210" s="42"/>
      <c r="LG210" s="42"/>
      <c r="LH210" s="42"/>
      <c r="LI210" s="42"/>
      <c r="LJ210" s="42"/>
      <c r="LK210" s="42"/>
      <c r="LL210" s="42"/>
      <c r="LM210" s="42"/>
      <c r="LN210" s="42"/>
      <c r="LO210" s="42"/>
      <c r="LP210" s="42"/>
      <c r="LQ210" s="42"/>
      <c r="LR210" s="42"/>
      <c r="LS210" s="42"/>
      <c r="LT210" s="42"/>
      <c r="LU210" s="42"/>
      <c r="LV210" s="42"/>
      <c r="LW210" s="42"/>
      <c r="LX210" s="42"/>
      <c r="LY210" s="42"/>
      <c r="LZ210" s="42"/>
      <c r="MA210" s="42"/>
      <c r="MB210" s="42"/>
      <c r="MC210" s="42"/>
      <c r="MD210" s="42"/>
      <c r="ME210" s="42"/>
      <c r="MF210" s="42"/>
      <c r="MG210" s="42"/>
      <c r="MH210" s="42"/>
      <c r="MI210" s="42"/>
      <c r="MJ210" s="42"/>
      <c r="MK210" s="42"/>
      <c r="ML210" s="42"/>
      <c r="MM210" s="42"/>
      <c r="MN210" s="42"/>
      <c r="MO210" s="42"/>
      <c r="MP210" s="42"/>
      <c r="MQ210" s="42"/>
      <c r="MR210" s="42"/>
      <c r="MS210" s="42"/>
      <c r="MT210" s="42"/>
      <c r="MU210" s="42"/>
      <c r="MV210" s="42"/>
      <c r="MW210" s="42"/>
      <c r="MX210" s="42"/>
      <c r="MY210" s="42"/>
      <c r="MZ210" s="42"/>
      <c r="NA210" s="42"/>
      <c r="NB210" s="42"/>
      <c r="NC210" s="42"/>
      <c r="ND210" s="42"/>
      <c r="NE210" s="42"/>
      <c r="NF210" s="42"/>
      <c r="NG210" s="42"/>
      <c r="NH210" s="42"/>
      <c r="NI210" s="42"/>
      <c r="NJ210" s="42"/>
      <c r="NK210" s="42"/>
      <c r="NL210" s="42"/>
      <c r="NM210" s="42"/>
      <c r="NN210" s="42"/>
      <c r="NO210" s="42"/>
      <c r="NP210" s="42"/>
      <c r="NQ210" s="42"/>
      <c r="NR210" s="42"/>
      <c r="NS210" s="42"/>
      <c r="NT210" s="42"/>
      <c r="NU210" s="42"/>
      <c r="NV210" s="42"/>
      <c r="NW210" s="42"/>
      <c r="NX210" s="42"/>
      <c r="NY210" s="42"/>
      <c r="NZ210" s="42"/>
      <c r="OA210" s="42"/>
      <c r="OB210" s="42"/>
      <c r="OC210" s="42"/>
      <c r="OD210" s="42"/>
      <c r="OE210" s="42"/>
      <c r="OF210" s="42"/>
      <c r="OG210" s="42"/>
      <c r="OH210" s="42"/>
      <c r="OI210" s="42"/>
      <c r="OJ210" s="42"/>
      <c r="OK210" s="42"/>
      <c r="OL210" s="42"/>
      <c r="OM210" s="42"/>
      <c r="ON210" s="42"/>
      <c r="OO210" s="42"/>
      <c r="OP210" s="42"/>
      <c r="OQ210" s="42"/>
      <c r="OR210" s="42"/>
      <c r="OS210" s="42"/>
      <c r="OT210" s="42"/>
      <c r="OU210" s="42"/>
      <c r="OV210" s="42"/>
      <c r="OW210" s="42"/>
      <c r="OX210" s="42"/>
      <c r="OY210" s="42"/>
      <c r="OZ210" s="42"/>
      <c r="PA210" s="42"/>
      <c r="PB210" s="42"/>
      <c r="PC210" s="42"/>
      <c r="PD210" s="42"/>
      <c r="PE210" s="42"/>
      <c r="PF210" s="42"/>
      <c r="PG210" s="42"/>
      <c r="PH210" s="42"/>
      <c r="PI210" s="42"/>
      <c r="PJ210" s="42"/>
      <c r="PK210" s="42"/>
      <c r="PL210" s="42"/>
      <c r="PM210" s="42"/>
      <c r="PN210" s="42"/>
      <c r="PO210" s="42"/>
      <c r="PP210" s="42"/>
      <c r="PQ210" s="42"/>
      <c r="PR210" s="42"/>
      <c r="PS210" s="42"/>
      <c r="PT210" s="42"/>
      <c r="PU210" s="42"/>
      <c r="PV210" s="42"/>
      <c r="PW210" s="42"/>
      <c r="PX210" s="42"/>
      <c r="PY210" s="42"/>
      <c r="PZ210" s="42"/>
      <c r="QA210" s="42"/>
      <c r="QB210" s="42"/>
      <c r="QC210" s="42"/>
      <c r="QD210" s="42"/>
      <c r="QE210" s="42"/>
      <c r="QF210" s="42"/>
      <c r="QG210" s="42"/>
      <c r="QH210" s="42"/>
      <c r="QI210" s="42"/>
      <c r="QJ210" s="42"/>
      <c r="QK210" s="42"/>
      <c r="QL210" s="42"/>
      <c r="QM210" s="42"/>
      <c r="QN210" s="42"/>
      <c r="QO210" s="42"/>
      <c r="QP210" s="42"/>
      <c r="QQ210" s="42"/>
      <c r="QR210" s="42"/>
      <c r="QS210" s="42"/>
      <c r="QT210" s="42"/>
      <c r="QU210" s="42"/>
      <c r="QV210" s="42"/>
      <c r="QW210" s="42"/>
      <c r="QX210" s="42"/>
      <c r="QY210" s="42"/>
      <c r="QZ210" s="42"/>
      <c r="RA210" s="42"/>
      <c r="RB210" s="42"/>
      <c r="RC210" s="42"/>
      <c r="RD210" s="42"/>
      <c r="RE210" s="42"/>
      <c r="RF210" s="42"/>
      <c r="RG210" s="42"/>
      <c r="RH210" s="42"/>
      <c r="RI210" s="42"/>
      <c r="RJ210" s="42"/>
      <c r="RK210" s="42"/>
      <c r="RL210" s="42"/>
      <c r="RM210" s="42"/>
      <c r="RN210" s="42"/>
      <c r="RO210" s="42"/>
      <c r="RP210" s="42"/>
      <c r="RQ210" s="42"/>
      <c r="RR210" s="42"/>
      <c r="RS210" s="42"/>
      <c r="RT210" s="42"/>
      <c r="RU210" s="42"/>
      <c r="RV210" s="42"/>
      <c r="RW210" s="42"/>
      <c r="RX210" s="42"/>
      <c r="RY210" s="42"/>
      <c r="RZ210" s="42"/>
      <c r="SA210" s="42"/>
      <c r="SB210" s="42"/>
      <c r="SC210" s="42"/>
      <c r="SD210" s="42"/>
      <c r="SE210" s="42"/>
      <c r="SF210" s="42"/>
      <c r="SG210" s="42"/>
      <c r="SH210" s="42"/>
      <c r="SI210" s="42"/>
      <c r="SJ210" s="42"/>
      <c r="SK210" s="42"/>
      <c r="SL210" s="42"/>
      <c r="SM210" s="42"/>
      <c r="SN210" s="42"/>
      <c r="SO210" s="42"/>
      <c r="SP210" s="42"/>
      <c r="SQ210" s="42"/>
      <c r="SR210" s="42"/>
      <c r="SS210" s="42"/>
      <c r="ST210" s="42"/>
      <c r="SU210" s="42"/>
      <c r="SV210" s="42"/>
      <c r="SW210" s="42"/>
      <c r="SX210" s="42"/>
      <c r="SY210" s="42"/>
      <c r="SZ210" s="42"/>
      <c r="TA210" s="42"/>
      <c r="TB210" s="42"/>
      <c r="TC210" s="42"/>
      <c r="TD210" s="42"/>
      <c r="TE210" s="42"/>
      <c r="TF210" s="42"/>
      <c r="TG210" s="42"/>
      <c r="TH210" s="42"/>
      <c r="TI210" s="42"/>
      <c r="TJ210" s="42"/>
      <c r="TK210" s="42"/>
      <c r="TL210" s="42"/>
      <c r="TM210" s="42"/>
      <c r="TN210" s="42"/>
      <c r="TO210" s="42"/>
      <c r="TP210" s="42"/>
      <c r="TQ210" s="42"/>
      <c r="TR210" s="42"/>
      <c r="TS210" s="42"/>
      <c r="TT210" s="42"/>
      <c r="TU210" s="42"/>
      <c r="TV210" s="42"/>
      <c r="TW210" s="42"/>
      <c r="TX210" s="42"/>
      <c r="TY210" s="42"/>
      <c r="TZ210" s="42"/>
      <c r="UA210" s="42"/>
      <c r="UB210" s="42"/>
      <c r="UC210" s="42"/>
      <c r="UD210" s="42"/>
      <c r="UE210" s="42"/>
      <c r="UF210" s="42"/>
      <c r="UG210" s="42"/>
      <c r="UH210" s="42"/>
      <c r="UI210" s="42"/>
      <c r="UJ210" s="42"/>
      <c r="UK210" s="42"/>
      <c r="UL210" s="42"/>
      <c r="UM210" s="42"/>
      <c r="UN210" s="42"/>
      <c r="UO210" s="42"/>
      <c r="UP210" s="42"/>
      <c r="UQ210" s="42"/>
      <c r="UR210" s="42"/>
      <c r="US210" s="42"/>
      <c r="UT210" s="42"/>
      <c r="UU210" s="42"/>
      <c r="UV210" s="42"/>
      <c r="UW210" s="42"/>
      <c r="UX210" s="42"/>
      <c r="UY210" s="42"/>
      <c r="UZ210" s="42"/>
      <c r="VA210" s="42"/>
      <c r="VB210" s="42"/>
      <c r="VC210" s="42"/>
      <c r="VD210" s="42"/>
      <c r="VE210" s="42"/>
      <c r="VF210" s="42"/>
      <c r="VG210" s="42"/>
      <c r="VH210" s="42"/>
      <c r="VI210" s="42"/>
      <c r="VJ210" s="42"/>
      <c r="VK210" s="42"/>
      <c r="VL210" s="42"/>
      <c r="VM210" s="42"/>
      <c r="VN210" s="42"/>
      <c r="VO210" s="42"/>
      <c r="VP210" s="42"/>
      <c r="VQ210" s="42"/>
      <c r="VR210" s="42"/>
      <c r="VS210" s="42"/>
      <c r="VT210" s="42"/>
      <c r="VU210" s="42"/>
      <c r="VV210" s="42"/>
      <c r="VW210" s="42"/>
      <c r="VX210" s="42"/>
      <c r="VY210" s="42"/>
      <c r="VZ210" s="42"/>
      <c r="WA210" s="42"/>
      <c r="WB210" s="42"/>
      <c r="WC210" s="42"/>
      <c r="WD210" s="42"/>
      <c r="WE210" s="42"/>
      <c r="WF210" s="42"/>
      <c r="WG210" s="42"/>
      <c r="WH210" s="42"/>
      <c r="WI210" s="42"/>
      <c r="WJ210" s="42"/>
      <c r="WK210" s="42"/>
      <c r="WL210" s="42"/>
      <c r="WM210" s="42"/>
      <c r="WN210" s="42"/>
      <c r="WO210" s="42"/>
      <c r="WP210" s="42"/>
      <c r="WQ210" s="42"/>
      <c r="WR210" s="42"/>
      <c r="WS210" s="42"/>
      <c r="WT210" s="42"/>
      <c r="WU210" s="42"/>
      <c r="WV210" s="42"/>
      <c r="WW210" s="42"/>
      <c r="WX210" s="42"/>
      <c r="WY210" s="42"/>
      <c r="WZ210" s="42"/>
      <c r="XA210" s="42"/>
      <c r="XB210" s="42"/>
      <c r="XC210" s="42"/>
      <c r="XD210" s="42"/>
      <c r="XE210" s="42"/>
      <c r="XF210" s="42"/>
      <c r="XG210" s="42"/>
      <c r="XH210" s="42"/>
      <c r="XI210" s="42"/>
      <c r="XJ210" s="42"/>
      <c r="XK210" s="42"/>
      <c r="XL210" s="42"/>
      <c r="XM210" s="42"/>
      <c r="XN210" s="42"/>
      <c r="XO210" s="42"/>
      <c r="XP210" s="42"/>
      <c r="XQ210" s="42"/>
      <c r="XR210" s="42"/>
      <c r="XS210" s="42"/>
      <c r="XT210" s="42"/>
      <c r="XU210" s="42"/>
      <c r="XV210" s="42"/>
      <c r="XW210" s="42"/>
      <c r="XX210" s="42"/>
      <c r="XY210" s="42"/>
      <c r="XZ210" s="42"/>
      <c r="YA210" s="42"/>
      <c r="YB210" s="42"/>
      <c r="YC210" s="42"/>
      <c r="YD210" s="42"/>
      <c r="YE210" s="42"/>
      <c r="YF210" s="42"/>
      <c r="YG210" s="42"/>
      <c r="YH210" s="42"/>
      <c r="YI210" s="42"/>
      <c r="YJ210" s="42"/>
      <c r="YK210" s="42"/>
      <c r="YL210" s="42"/>
      <c r="YM210" s="42"/>
      <c r="YN210" s="42"/>
      <c r="YO210" s="42"/>
      <c r="YP210" s="42"/>
      <c r="YQ210" s="42"/>
      <c r="YR210" s="42"/>
      <c r="YS210" s="42"/>
      <c r="YT210" s="42"/>
      <c r="YU210" s="42"/>
      <c r="YV210" s="42"/>
      <c r="YW210" s="42"/>
      <c r="YX210" s="42"/>
      <c r="YY210" s="42"/>
      <c r="YZ210" s="42"/>
      <c r="ZA210" s="42"/>
      <c r="ZB210" s="42"/>
      <c r="ZC210" s="42"/>
      <c r="ZD210" s="42"/>
      <c r="ZE210" s="42"/>
      <c r="ZF210" s="42"/>
      <c r="ZG210" s="42"/>
      <c r="ZH210" s="42"/>
      <c r="ZI210" s="42"/>
      <c r="ZJ210" s="42"/>
      <c r="ZK210" s="42"/>
      <c r="ZL210" s="42"/>
      <c r="ZM210" s="42"/>
      <c r="ZN210" s="42"/>
      <c r="ZO210" s="42"/>
      <c r="ZP210" s="42"/>
      <c r="ZQ210" s="42"/>
      <c r="ZR210" s="42"/>
      <c r="ZS210" s="42"/>
      <c r="ZT210" s="42"/>
      <c r="ZU210" s="42"/>
      <c r="ZV210" s="42"/>
      <c r="ZW210" s="42"/>
      <c r="ZX210" s="42"/>
      <c r="ZY210" s="42"/>
      <c r="ZZ210" s="42"/>
      <c r="AAA210" s="42"/>
      <c r="AAB210" s="42"/>
      <c r="AAC210" s="42"/>
      <c r="AAD210" s="42"/>
      <c r="AAE210" s="42"/>
      <c r="AAF210" s="42"/>
      <c r="AAG210" s="42"/>
      <c r="AAH210" s="42"/>
      <c r="AAI210" s="42"/>
      <c r="AAJ210" s="42"/>
      <c r="AAK210" s="42"/>
      <c r="AAL210" s="42"/>
      <c r="AAM210" s="42"/>
      <c r="AAN210" s="42"/>
      <c r="AAO210" s="42"/>
      <c r="AAP210" s="42"/>
      <c r="AAQ210" s="42"/>
      <c r="AAR210" s="42"/>
      <c r="AAS210" s="42"/>
      <c r="AAT210" s="42"/>
      <c r="AAU210" s="42"/>
      <c r="AAV210" s="42"/>
      <c r="AAW210" s="42"/>
      <c r="AAX210" s="42"/>
      <c r="AAY210" s="42"/>
      <c r="AAZ210" s="42"/>
      <c r="ABA210" s="42"/>
      <c r="ABB210" s="42"/>
      <c r="ABC210" s="42"/>
      <c r="ABD210" s="42"/>
      <c r="ABE210" s="42"/>
      <c r="ABF210" s="42"/>
      <c r="ABG210" s="42"/>
      <c r="ABH210" s="42"/>
      <c r="ABI210" s="42"/>
      <c r="ABJ210" s="42"/>
      <c r="ABK210" s="42"/>
      <c r="ABL210" s="42"/>
      <c r="ABM210" s="42"/>
      <c r="ABN210" s="42"/>
      <c r="ABO210" s="42"/>
      <c r="ABP210" s="42"/>
      <c r="ABQ210" s="42"/>
      <c r="ABR210" s="42"/>
      <c r="ABS210" s="42"/>
      <c r="ABT210" s="42"/>
      <c r="ABU210" s="42"/>
      <c r="ABV210" s="42"/>
      <c r="ABW210" s="42"/>
      <c r="ABX210" s="42"/>
      <c r="ABY210" s="42"/>
      <c r="ABZ210" s="42"/>
      <c r="ACA210" s="42"/>
      <c r="ACB210" s="42"/>
      <c r="ACC210" s="42"/>
      <c r="ACD210" s="42"/>
      <c r="ACE210" s="42"/>
      <c r="ACF210" s="42"/>
      <c r="ACG210" s="42"/>
      <c r="ACH210" s="42"/>
      <c r="ACI210" s="42"/>
      <c r="ACJ210" s="42"/>
      <c r="ACK210" s="42"/>
      <c r="ACL210" s="42"/>
      <c r="ACM210" s="42"/>
      <c r="ACN210" s="42"/>
      <c r="ACO210" s="42"/>
      <c r="ACP210" s="42"/>
      <c r="ACQ210" s="42"/>
      <c r="ACR210" s="42"/>
      <c r="ACS210" s="42"/>
      <c r="ACT210" s="42"/>
      <c r="ACU210" s="42"/>
      <c r="ACV210" s="42"/>
      <c r="ACW210" s="42"/>
      <c r="ACX210" s="42"/>
      <c r="ACY210" s="42"/>
      <c r="ACZ210" s="42"/>
      <c r="ADA210" s="42"/>
      <c r="ADB210" s="42"/>
      <c r="ADC210" s="42"/>
      <c r="ADD210" s="42"/>
      <c r="ADE210" s="42"/>
      <c r="ADF210" s="42"/>
      <c r="ADG210" s="42"/>
      <c r="ADH210" s="42"/>
      <c r="ADI210" s="42"/>
      <c r="ADJ210" s="42"/>
      <c r="ADK210" s="42"/>
      <c r="ADL210" s="42"/>
      <c r="ADM210" s="42"/>
      <c r="ADN210" s="42"/>
      <c r="ADO210" s="42"/>
      <c r="ADP210" s="42"/>
      <c r="ADQ210" s="42"/>
      <c r="ADR210" s="42"/>
      <c r="ADS210" s="42"/>
      <c r="ADT210" s="42"/>
      <c r="ADU210" s="42"/>
      <c r="ADV210" s="42"/>
      <c r="ADW210" s="42"/>
      <c r="ADX210" s="42"/>
      <c r="ADY210" s="42"/>
      <c r="ADZ210" s="42"/>
      <c r="AEA210" s="42"/>
      <c r="AEB210" s="42"/>
      <c r="AEC210" s="42"/>
      <c r="AED210" s="42"/>
      <c r="AEE210" s="42"/>
      <c r="AEF210" s="42"/>
      <c r="AEG210" s="42"/>
      <c r="AEH210" s="42"/>
      <c r="AEI210" s="42"/>
      <c r="AEJ210" s="42"/>
      <c r="AEK210" s="42"/>
      <c r="AEL210" s="42"/>
      <c r="AEM210" s="42"/>
      <c r="AEN210" s="42"/>
      <c r="AEO210" s="42"/>
      <c r="AEP210" s="42"/>
      <c r="AEQ210" s="42"/>
      <c r="AER210" s="42"/>
      <c r="AES210" s="42"/>
      <c r="AET210" s="42"/>
      <c r="AEU210" s="42"/>
      <c r="AEV210" s="42"/>
      <c r="AEW210" s="42"/>
      <c r="AEX210" s="42"/>
      <c r="AEY210" s="42"/>
      <c r="AEZ210" s="42"/>
      <c r="AFA210" s="42"/>
      <c r="AFB210" s="42"/>
      <c r="AFC210" s="42"/>
      <c r="AFD210" s="42"/>
      <c r="AFE210" s="42"/>
      <c r="AFF210" s="42"/>
      <c r="AFG210" s="42"/>
      <c r="AFH210" s="42"/>
      <c r="AFI210" s="42"/>
      <c r="AFJ210" s="42"/>
      <c r="AFK210" s="42"/>
      <c r="AFL210" s="42"/>
      <c r="AFM210" s="42"/>
      <c r="AFN210" s="42"/>
      <c r="AFO210" s="42"/>
      <c r="AFP210" s="42"/>
      <c r="AFQ210" s="42"/>
      <c r="AFR210" s="42"/>
      <c r="AFS210" s="42"/>
      <c r="AFT210" s="42"/>
      <c r="AFU210" s="42"/>
      <c r="AFV210" s="42"/>
      <c r="AFW210" s="42"/>
      <c r="AFX210" s="42"/>
      <c r="AFY210" s="42"/>
      <c r="AFZ210" s="42"/>
      <c r="AGA210" s="42"/>
      <c r="AGB210" s="42"/>
      <c r="AGC210" s="42"/>
      <c r="AGD210" s="42"/>
      <c r="AGE210" s="42"/>
      <c r="AGF210" s="42"/>
      <c r="AGG210" s="42"/>
      <c r="AGH210" s="42"/>
      <c r="AGI210" s="42"/>
      <c r="AGJ210" s="42"/>
      <c r="AGK210" s="42"/>
      <c r="AGL210" s="42"/>
      <c r="AGM210" s="42"/>
      <c r="AGN210" s="42"/>
      <c r="AGO210" s="42"/>
      <c r="AGP210" s="42"/>
      <c r="AGQ210" s="42"/>
      <c r="AGR210" s="42"/>
      <c r="AGS210" s="42"/>
      <c r="AGT210" s="42"/>
      <c r="AGU210" s="42"/>
      <c r="AGV210" s="42"/>
      <c r="AGW210" s="42"/>
      <c r="AGX210" s="42"/>
      <c r="AGY210" s="42"/>
      <c r="AGZ210" s="42"/>
      <c r="AHA210" s="42"/>
      <c r="AHB210" s="42"/>
      <c r="AHC210" s="42"/>
      <c r="AHD210" s="42"/>
      <c r="AHE210" s="42"/>
      <c r="AHF210" s="42"/>
      <c r="AHG210" s="42"/>
      <c r="AHH210" s="42"/>
      <c r="AHI210" s="42"/>
      <c r="AHJ210" s="42"/>
      <c r="AHK210" s="42"/>
      <c r="AHL210" s="42"/>
      <c r="AHM210" s="42"/>
      <c r="AHN210" s="42"/>
      <c r="AHO210" s="42"/>
      <c r="AHP210" s="42"/>
      <c r="AHQ210" s="42"/>
      <c r="AHR210" s="42"/>
      <c r="AHS210" s="42"/>
      <c r="AHT210" s="42"/>
      <c r="AHU210" s="42"/>
      <c r="AHV210" s="42"/>
      <c r="AHW210" s="42"/>
      <c r="AHX210" s="42"/>
      <c r="AHY210" s="42"/>
      <c r="AHZ210" s="42"/>
      <c r="AIA210" s="42"/>
      <c r="AIB210" s="42"/>
      <c r="AIC210" s="42"/>
      <c r="AID210" s="42"/>
      <c r="AIE210" s="42"/>
      <c r="AIF210" s="42"/>
      <c r="AIG210" s="42"/>
      <c r="AIH210" s="42"/>
      <c r="AII210" s="42"/>
      <c r="AIJ210" s="42"/>
      <c r="AIK210" s="42"/>
      <c r="AIL210" s="42"/>
      <c r="AIM210" s="42"/>
      <c r="AIN210" s="42"/>
      <c r="AIO210" s="42"/>
      <c r="AIP210" s="42"/>
      <c r="AIQ210" s="42"/>
      <c r="AIR210" s="42"/>
      <c r="AIS210" s="42"/>
      <c r="AIT210" s="42"/>
      <c r="AIU210" s="42"/>
      <c r="AIV210" s="42"/>
      <c r="AIW210" s="42"/>
      <c r="AIX210" s="42"/>
      <c r="AIY210" s="42"/>
      <c r="AIZ210" s="42"/>
      <c r="AJA210" s="42"/>
      <c r="AJB210" s="42"/>
      <c r="AJC210" s="42"/>
      <c r="AJD210" s="42"/>
      <c r="AJE210" s="42"/>
      <c r="AJF210" s="42"/>
      <c r="AJG210" s="42"/>
      <c r="AJH210" s="42"/>
      <c r="AJI210" s="42"/>
      <c r="AJJ210" s="42"/>
      <c r="AJK210" s="42"/>
      <c r="AJL210" s="42"/>
      <c r="AJM210" s="42"/>
      <c r="AJN210" s="42"/>
      <c r="AJO210" s="42"/>
      <c r="AJP210" s="42"/>
      <c r="AJQ210" s="42"/>
      <c r="AJR210" s="42"/>
      <c r="AJS210" s="42"/>
      <c r="AJT210" s="42"/>
      <c r="AJU210" s="42"/>
      <c r="AJV210" s="42"/>
      <c r="AJW210" s="42"/>
      <c r="AJX210" s="42"/>
      <c r="AJY210" s="42"/>
      <c r="AJZ210" s="42"/>
      <c r="AKA210" s="42"/>
      <c r="AKB210" s="42"/>
      <c r="AKC210" s="42"/>
      <c r="AKD210" s="42"/>
      <c r="AKE210" s="42"/>
      <c r="AKF210" s="42"/>
      <c r="AKG210" s="42"/>
      <c r="AKH210" s="42"/>
      <c r="AKI210" s="42"/>
      <c r="AKJ210" s="42"/>
      <c r="AKK210" s="42"/>
      <c r="AKL210" s="42"/>
      <c r="AKM210" s="42"/>
      <c r="AKN210" s="42"/>
      <c r="AKO210" s="42"/>
      <c r="AKP210" s="42"/>
      <c r="AKQ210" s="42"/>
      <c r="AKR210" s="42"/>
      <c r="AKS210" s="42"/>
      <c r="AKT210" s="42"/>
      <c r="AKU210" s="42"/>
      <c r="AKV210" s="42"/>
      <c r="AKW210" s="42"/>
      <c r="AKX210" s="42"/>
      <c r="AKY210" s="42"/>
      <c r="AKZ210" s="42"/>
      <c r="ALA210" s="42"/>
      <c r="ALB210" s="42"/>
      <c r="ALC210" s="42"/>
      <c r="ALD210" s="42"/>
      <c r="ALE210" s="42"/>
      <c r="ALF210" s="42"/>
      <c r="ALG210" s="42"/>
      <c r="ALH210" s="42"/>
      <c r="ALI210" s="42"/>
      <c r="ALJ210" s="42"/>
      <c r="ALK210" s="42"/>
      <c r="ALL210" s="42"/>
      <c r="ALM210" s="42"/>
      <c r="ALN210" s="42"/>
      <c r="ALO210" s="42"/>
      <c r="ALP210" s="42"/>
      <c r="ALQ210" s="42"/>
      <c r="ALR210" s="42"/>
      <c r="ALS210" s="42"/>
      <c r="ALT210" s="42"/>
      <c r="ALU210" s="42"/>
      <c r="ALV210" s="42"/>
      <c r="ALW210" s="42"/>
      <c r="ALX210" s="42"/>
      <c r="ALY210" s="42"/>
      <c r="ALZ210" s="42"/>
      <c r="AMA210" s="42"/>
      <c r="AMB210" s="42"/>
      <c r="AMC210" s="42"/>
      <c r="AMD210" s="42"/>
      <c r="AME210" s="42"/>
    </row>
    <row r="211" spans="1:1019" ht="24" customHeight="1" thickBot="1" x14ac:dyDescent="0.25">
      <c r="A211" s="594"/>
      <c r="B211" s="584"/>
      <c r="C211" s="608"/>
      <c r="D211" s="1040"/>
      <c r="E211" s="878"/>
      <c r="F211" s="683"/>
      <c r="G211" s="586"/>
      <c r="H211" s="588"/>
      <c r="I211" s="590"/>
      <c r="J211" s="136" t="s">
        <v>27</v>
      </c>
      <c r="K211" s="9">
        <f>SUM(K209:K210)</f>
        <v>31</v>
      </c>
      <c r="L211" s="3">
        <f t="shared" ref="L211:AB211" si="71">SUM(L209:L210)</f>
        <v>31</v>
      </c>
      <c r="M211" s="3">
        <f t="shared" si="71"/>
        <v>20</v>
      </c>
      <c r="N211" s="8">
        <f t="shared" si="71"/>
        <v>0</v>
      </c>
      <c r="O211" s="9">
        <f t="shared" si="71"/>
        <v>0</v>
      </c>
      <c r="P211" s="3">
        <f t="shared" si="71"/>
        <v>0</v>
      </c>
      <c r="Q211" s="3">
        <f t="shared" si="71"/>
        <v>0</v>
      </c>
      <c r="R211" s="8">
        <f t="shared" si="71"/>
        <v>0</v>
      </c>
      <c r="S211" s="9">
        <f t="shared" si="71"/>
        <v>0</v>
      </c>
      <c r="T211" s="3">
        <f t="shared" si="71"/>
        <v>0</v>
      </c>
      <c r="U211" s="3">
        <f t="shared" si="71"/>
        <v>0</v>
      </c>
      <c r="V211" s="8">
        <f t="shared" si="71"/>
        <v>0</v>
      </c>
      <c r="W211" s="9">
        <f t="shared" si="71"/>
        <v>0</v>
      </c>
      <c r="X211" s="3">
        <f t="shared" si="71"/>
        <v>0</v>
      </c>
      <c r="Y211" s="3">
        <f t="shared" si="71"/>
        <v>0</v>
      </c>
      <c r="Z211" s="8">
        <f t="shared" si="71"/>
        <v>0</v>
      </c>
      <c r="AA211" s="10">
        <f t="shared" si="71"/>
        <v>0</v>
      </c>
      <c r="AB211" s="10">
        <f t="shared" si="71"/>
        <v>0</v>
      </c>
      <c r="AC211" s="533"/>
      <c r="AD211" s="532"/>
      <c r="AE211" s="532"/>
      <c r="AF211" s="548"/>
      <c r="AG211" s="42"/>
      <c r="AH211" s="42"/>
      <c r="AI211" s="42"/>
      <c r="AJ211" s="42"/>
      <c r="AK211" s="42"/>
      <c r="AL211" s="42"/>
      <c r="AM211" s="42"/>
      <c r="AN211" s="68"/>
      <c r="AO211" s="68"/>
      <c r="AP211" s="68"/>
      <c r="AQ211" s="59"/>
      <c r="AR211" s="59"/>
      <c r="AS211" s="59"/>
      <c r="AT211" s="59"/>
      <c r="AU211" s="59"/>
      <c r="AV211" s="59"/>
      <c r="AW211" s="59"/>
      <c r="AX211" s="59"/>
      <c r="AY211" s="59"/>
      <c r="AZ211" s="59"/>
      <c r="BA211" s="59"/>
      <c r="BB211" s="59"/>
      <c r="BC211" s="59"/>
      <c r="BD211" s="59"/>
      <c r="BE211" s="59"/>
      <c r="BF211" s="59"/>
      <c r="BG211" s="60"/>
      <c r="BH211" s="68"/>
      <c r="BI211" s="68"/>
      <c r="BJ211" s="68"/>
      <c r="BK211" s="68"/>
      <c r="BL211" s="68"/>
      <c r="BM211" s="68"/>
      <c r="BN211" s="68"/>
      <c r="BO211" s="68"/>
      <c r="BP211" s="42"/>
      <c r="BQ211" s="42"/>
      <c r="BR211" s="42"/>
      <c r="BS211" s="42"/>
      <c r="BT211" s="42"/>
      <c r="BU211" s="42"/>
      <c r="BV211" s="42"/>
      <c r="BW211" s="42"/>
      <c r="BX211" s="42"/>
      <c r="BY211" s="42"/>
      <c r="BZ211" s="42"/>
      <c r="CA211" s="42"/>
      <c r="CB211" s="42"/>
      <c r="CC211" s="42"/>
      <c r="CD211" s="42"/>
      <c r="CE211" s="42"/>
      <c r="CF211" s="42"/>
      <c r="CG211" s="42"/>
      <c r="CH211" s="42"/>
      <c r="CI211" s="42"/>
      <c r="CJ211" s="42"/>
      <c r="CK211" s="42"/>
      <c r="CL211" s="42"/>
      <c r="CM211" s="42"/>
      <c r="CN211" s="42"/>
      <c r="CO211" s="42"/>
      <c r="CP211" s="42"/>
      <c r="CQ211" s="42"/>
      <c r="CR211" s="42"/>
      <c r="CS211" s="42"/>
      <c r="CT211" s="42"/>
      <c r="CU211" s="42"/>
      <c r="CV211" s="42"/>
      <c r="CW211" s="42"/>
      <c r="CX211" s="42"/>
      <c r="CY211" s="42"/>
      <c r="CZ211" s="42"/>
      <c r="DA211" s="42"/>
      <c r="DB211" s="42"/>
      <c r="DC211" s="42"/>
      <c r="DD211" s="42"/>
      <c r="DE211" s="42"/>
      <c r="DF211" s="42"/>
      <c r="DG211" s="42"/>
      <c r="DH211" s="42"/>
      <c r="DI211" s="42"/>
      <c r="DJ211" s="42"/>
      <c r="DK211" s="42"/>
      <c r="DL211" s="42"/>
      <c r="DM211" s="42"/>
      <c r="DN211" s="42"/>
      <c r="DO211" s="42"/>
      <c r="DP211" s="42"/>
      <c r="DQ211" s="42"/>
      <c r="DR211" s="42"/>
      <c r="DS211" s="42"/>
      <c r="DT211" s="42"/>
      <c r="DU211" s="42"/>
      <c r="DV211" s="42"/>
      <c r="DW211" s="42"/>
      <c r="DX211" s="42"/>
      <c r="DY211" s="42"/>
      <c r="DZ211" s="42"/>
      <c r="EA211" s="42"/>
      <c r="EB211" s="42"/>
      <c r="EC211" s="42"/>
      <c r="ED211" s="42"/>
      <c r="EE211" s="42"/>
      <c r="EF211" s="42"/>
      <c r="EG211" s="42"/>
      <c r="EH211" s="42"/>
      <c r="EI211" s="42"/>
      <c r="EJ211" s="42"/>
      <c r="EK211" s="42"/>
      <c r="EL211" s="42"/>
      <c r="EM211" s="42"/>
      <c r="EN211" s="42"/>
      <c r="EO211" s="42"/>
      <c r="EP211" s="42"/>
      <c r="EQ211" s="42"/>
      <c r="ER211" s="42"/>
      <c r="ES211" s="42"/>
      <c r="ET211" s="42"/>
      <c r="EU211" s="42"/>
      <c r="EV211" s="42"/>
      <c r="EW211" s="42"/>
      <c r="EX211" s="42"/>
      <c r="EY211" s="42"/>
      <c r="EZ211" s="42"/>
      <c r="FA211" s="42"/>
      <c r="FB211" s="42"/>
      <c r="FC211" s="42"/>
      <c r="FD211" s="42"/>
      <c r="FE211" s="42"/>
      <c r="FF211" s="42"/>
      <c r="FG211" s="42"/>
      <c r="FH211" s="42"/>
      <c r="FI211" s="42"/>
      <c r="FJ211" s="42"/>
      <c r="FK211" s="42"/>
      <c r="FL211" s="42"/>
      <c r="FM211" s="42"/>
      <c r="FN211" s="42"/>
      <c r="FO211" s="42"/>
      <c r="FP211" s="42"/>
      <c r="FQ211" s="42"/>
      <c r="FR211" s="42"/>
      <c r="FS211" s="42"/>
      <c r="FT211" s="42"/>
      <c r="FU211" s="42"/>
      <c r="FV211" s="42"/>
      <c r="FW211" s="42"/>
      <c r="FX211" s="42"/>
      <c r="FY211" s="42"/>
      <c r="FZ211" s="42"/>
      <c r="GA211" s="42"/>
      <c r="GB211" s="42"/>
      <c r="GC211" s="42"/>
      <c r="GD211" s="42"/>
      <c r="GE211" s="42"/>
      <c r="GF211" s="42"/>
      <c r="GG211" s="42"/>
      <c r="GH211" s="42"/>
      <c r="GI211" s="42"/>
      <c r="GJ211" s="42"/>
      <c r="GK211" s="42"/>
      <c r="GL211" s="42"/>
      <c r="GM211" s="42"/>
      <c r="GN211" s="42"/>
      <c r="GO211" s="42"/>
      <c r="GP211" s="42"/>
      <c r="GQ211" s="42"/>
      <c r="GR211" s="42"/>
      <c r="GS211" s="42"/>
      <c r="GT211" s="42"/>
      <c r="GU211" s="42"/>
      <c r="GV211" s="42"/>
      <c r="GW211" s="42"/>
      <c r="GX211" s="42"/>
      <c r="GY211" s="42"/>
      <c r="GZ211" s="42"/>
      <c r="HA211" s="42"/>
      <c r="HB211" s="42"/>
      <c r="HC211" s="42"/>
      <c r="HD211" s="42"/>
      <c r="HE211" s="42"/>
      <c r="HF211" s="42"/>
      <c r="HG211" s="42"/>
      <c r="HH211" s="42"/>
      <c r="HI211" s="42"/>
      <c r="HJ211" s="42"/>
      <c r="HK211" s="42"/>
      <c r="HL211" s="42"/>
      <c r="HM211" s="42"/>
      <c r="HN211" s="42"/>
      <c r="HO211" s="42"/>
      <c r="HP211" s="42"/>
      <c r="HQ211" s="42"/>
      <c r="HR211" s="42"/>
      <c r="HS211" s="42"/>
      <c r="HT211" s="42"/>
      <c r="HU211" s="42"/>
      <c r="HV211" s="42"/>
      <c r="HW211" s="42"/>
      <c r="HX211" s="42"/>
      <c r="HY211" s="42"/>
      <c r="HZ211" s="42"/>
      <c r="IA211" s="42"/>
      <c r="IB211" s="42"/>
      <c r="IC211" s="42"/>
      <c r="ID211" s="42"/>
      <c r="IE211" s="42"/>
      <c r="IF211" s="42"/>
      <c r="IG211" s="42"/>
      <c r="IH211" s="42"/>
      <c r="II211" s="42"/>
      <c r="IJ211" s="42"/>
      <c r="IK211" s="42"/>
      <c r="IL211" s="42"/>
      <c r="IM211" s="42"/>
      <c r="IN211" s="42"/>
      <c r="IO211" s="42"/>
      <c r="IP211" s="42"/>
      <c r="IQ211" s="42"/>
      <c r="IR211" s="42"/>
      <c r="IS211" s="42"/>
      <c r="IT211" s="42"/>
      <c r="IU211" s="42"/>
      <c r="IV211" s="42"/>
      <c r="IW211" s="42"/>
      <c r="IX211" s="42"/>
      <c r="IY211" s="42"/>
      <c r="IZ211" s="42"/>
      <c r="JA211" s="42"/>
      <c r="JB211" s="42"/>
      <c r="JC211" s="42"/>
      <c r="JD211" s="42"/>
      <c r="JE211" s="42"/>
      <c r="JF211" s="42"/>
      <c r="JG211" s="42"/>
      <c r="JH211" s="42"/>
      <c r="JI211" s="42"/>
      <c r="JJ211" s="42"/>
      <c r="JK211" s="42"/>
      <c r="JL211" s="42"/>
      <c r="JM211" s="42"/>
      <c r="JN211" s="42"/>
      <c r="JO211" s="42"/>
      <c r="JP211" s="42"/>
      <c r="JQ211" s="42"/>
      <c r="JR211" s="42"/>
      <c r="JS211" s="42"/>
      <c r="JT211" s="42"/>
      <c r="JU211" s="42"/>
      <c r="JV211" s="42"/>
      <c r="JW211" s="42"/>
      <c r="JX211" s="42"/>
      <c r="JY211" s="42"/>
      <c r="JZ211" s="42"/>
      <c r="KA211" s="42"/>
      <c r="KB211" s="42"/>
      <c r="KC211" s="42"/>
      <c r="KD211" s="42"/>
      <c r="KE211" s="42"/>
      <c r="KF211" s="42"/>
      <c r="KG211" s="42"/>
      <c r="KH211" s="42"/>
      <c r="KI211" s="42"/>
      <c r="KJ211" s="42"/>
      <c r="KK211" s="42"/>
      <c r="KL211" s="42"/>
      <c r="KM211" s="42"/>
      <c r="KN211" s="42"/>
      <c r="KO211" s="42"/>
      <c r="KP211" s="42"/>
      <c r="KQ211" s="42"/>
      <c r="KR211" s="42"/>
      <c r="KS211" s="42"/>
      <c r="KT211" s="42"/>
      <c r="KU211" s="42"/>
      <c r="KV211" s="42"/>
      <c r="KW211" s="42"/>
      <c r="KX211" s="42"/>
      <c r="KY211" s="42"/>
      <c r="KZ211" s="42"/>
      <c r="LA211" s="42"/>
      <c r="LB211" s="42"/>
      <c r="LC211" s="42"/>
      <c r="LD211" s="42"/>
      <c r="LE211" s="42"/>
      <c r="LF211" s="42"/>
      <c r="LG211" s="42"/>
      <c r="LH211" s="42"/>
      <c r="LI211" s="42"/>
      <c r="LJ211" s="42"/>
      <c r="LK211" s="42"/>
      <c r="LL211" s="42"/>
      <c r="LM211" s="42"/>
      <c r="LN211" s="42"/>
      <c r="LO211" s="42"/>
      <c r="LP211" s="42"/>
      <c r="LQ211" s="42"/>
      <c r="LR211" s="42"/>
      <c r="LS211" s="42"/>
      <c r="LT211" s="42"/>
      <c r="LU211" s="42"/>
      <c r="LV211" s="42"/>
      <c r="LW211" s="42"/>
      <c r="LX211" s="42"/>
      <c r="LY211" s="42"/>
      <c r="LZ211" s="42"/>
      <c r="MA211" s="42"/>
      <c r="MB211" s="42"/>
      <c r="MC211" s="42"/>
      <c r="MD211" s="42"/>
      <c r="ME211" s="42"/>
      <c r="MF211" s="42"/>
      <c r="MG211" s="42"/>
      <c r="MH211" s="42"/>
      <c r="MI211" s="42"/>
      <c r="MJ211" s="42"/>
      <c r="MK211" s="42"/>
      <c r="ML211" s="42"/>
      <c r="MM211" s="42"/>
      <c r="MN211" s="42"/>
      <c r="MO211" s="42"/>
      <c r="MP211" s="42"/>
      <c r="MQ211" s="42"/>
      <c r="MR211" s="42"/>
      <c r="MS211" s="42"/>
      <c r="MT211" s="42"/>
      <c r="MU211" s="42"/>
      <c r="MV211" s="42"/>
      <c r="MW211" s="42"/>
      <c r="MX211" s="42"/>
      <c r="MY211" s="42"/>
      <c r="MZ211" s="42"/>
      <c r="NA211" s="42"/>
      <c r="NB211" s="42"/>
      <c r="NC211" s="42"/>
      <c r="ND211" s="42"/>
      <c r="NE211" s="42"/>
      <c r="NF211" s="42"/>
      <c r="NG211" s="42"/>
      <c r="NH211" s="42"/>
      <c r="NI211" s="42"/>
      <c r="NJ211" s="42"/>
      <c r="NK211" s="42"/>
      <c r="NL211" s="42"/>
      <c r="NM211" s="42"/>
      <c r="NN211" s="42"/>
      <c r="NO211" s="42"/>
      <c r="NP211" s="42"/>
      <c r="NQ211" s="42"/>
      <c r="NR211" s="42"/>
      <c r="NS211" s="42"/>
      <c r="NT211" s="42"/>
      <c r="NU211" s="42"/>
      <c r="NV211" s="42"/>
      <c r="NW211" s="42"/>
      <c r="NX211" s="42"/>
      <c r="NY211" s="42"/>
      <c r="NZ211" s="42"/>
      <c r="OA211" s="42"/>
      <c r="OB211" s="42"/>
      <c r="OC211" s="42"/>
      <c r="OD211" s="42"/>
      <c r="OE211" s="42"/>
      <c r="OF211" s="42"/>
      <c r="OG211" s="42"/>
      <c r="OH211" s="42"/>
      <c r="OI211" s="42"/>
      <c r="OJ211" s="42"/>
      <c r="OK211" s="42"/>
      <c r="OL211" s="42"/>
      <c r="OM211" s="42"/>
      <c r="ON211" s="42"/>
      <c r="OO211" s="42"/>
      <c r="OP211" s="42"/>
      <c r="OQ211" s="42"/>
      <c r="OR211" s="42"/>
      <c r="OS211" s="42"/>
      <c r="OT211" s="42"/>
      <c r="OU211" s="42"/>
      <c r="OV211" s="42"/>
      <c r="OW211" s="42"/>
      <c r="OX211" s="42"/>
      <c r="OY211" s="42"/>
      <c r="OZ211" s="42"/>
      <c r="PA211" s="42"/>
      <c r="PB211" s="42"/>
      <c r="PC211" s="42"/>
      <c r="PD211" s="42"/>
      <c r="PE211" s="42"/>
      <c r="PF211" s="42"/>
      <c r="PG211" s="42"/>
      <c r="PH211" s="42"/>
      <c r="PI211" s="42"/>
      <c r="PJ211" s="42"/>
      <c r="PK211" s="42"/>
      <c r="PL211" s="42"/>
      <c r="PM211" s="42"/>
      <c r="PN211" s="42"/>
      <c r="PO211" s="42"/>
      <c r="PP211" s="42"/>
      <c r="PQ211" s="42"/>
      <c r="PR211" s="42"/>
      <c r="PS211" s="42"/>
      <c r="PT211" s="42"/>
      <c r="PU211" s="42"/>
      <c r="PV211" s="42"/>
      <c r="PW211" s="42"/>
      <c r="PX211" s="42"/>
      <c r="PY211" s="42"/>
      <c r="PZ211" s="42"/>
      <c r="QA211" s="42"/>
      <c r="QB211" s="42"/>
      <c r="QC211" s="42"/>
      <c r="QD211" s="42"/>
      <c r="QE211" s="42"/>
      <c r="QF211" s="42"/>
      <c r="QG211" s="42"/>
      <c r="QH211" s="42"/>
      <c r="QI211" s="42"/>
      <c r="QJ211" s="42"/>
      <c r="QK211" s="42"/>
      <c r="QL211" s="42"/>
      <c r="QM211" s="42"/>
      <c r="QN211" s="42"/>
      <c r="QO211" s="42"/>
      <c r="QP211" s="42"/>
      <c r="QQ211" s="42"/>
      <c r="QR211" s="42"/>
      <c r="QS211" s="42"/>
      <c r="QT211" s="42"/>
      <c r="QU211" s="42"/>
      <c r="QV211" s="42"/>
      <c r="QW211" s="42"/>
      <c r="QX211" s="42"/>
      <c r="QY211" s="42"/>
      <c r="QZ211" s="42"/>
      <c r="RA211" s="42"/>
      <c r="RB211" s="42"/>
      <c r="RC211" s="42"/>
      <c r="RD211" s="42"/>
      <c r="RE211" s="42"/>
      <c r="RF211" s="42"/>
      <c r="RG211" s="42"/>
      <c r="RH211" s="42"/>
      <c r="RI211" s="42"/>
      <c r="RJ211" s="42"/>
      <c r="RK211" s="42"/>
      <c r="RL211" s="42"/>
      <c r="RM211" s="42"/>
      <c r="RN211" s="42"/>
      <c r="RO211" s="42"/>
      <c r="RP211" s="42"/>
      <c r="RQ211" s="42"/>
      <c r="RR211" s="42"/>
      <c r="RS211" s="42"/>
      <c r="RT211" s="42"/>
      <c r="RU211" s="42"/>
      <c r="RV211" s="42"/>
      <c r="RW211" s="42"/>
      <c r="RX211" s="42"/>
      <c r="RY211" s="42"/>
      <c r="RZ211" s="42"/>
      <c r="SA211" s="42"/>
      <c r="SB211" s="42"/>
      <c r="SC211" s="42"/>
      <c r="SD211" s="42"/>
      <c r="SE211" s="42"/>
      <c r="SF211" s="42"/>
      <c r="SG211" s="42"/>
      <c r="SH211" s="42"/>
      <c r="SI211" s="42"/>
      <c r="SJ211" s="42"/>
      <c r="SK211" s="42"/>
      <c r="SL211" s="42"/>
      <c r="SM211" s="42"/>
      <c r="SN211" s="42"/>
      <c r="SO211" s="42"/>
      <c r="SP211" s="42"/>
      <c r="SQ211" s="42"/>
      <c r="SR211" s="42"/>
      <c r="SS211" s="42"/>
      <c r="ST211" s="42"/>
      <c r="SU211" s="42"/>
      <c r="SV211" s="42"/>
      <c r="SW211" s="42"/>
      <c r="SX211" s="42"/>
      <c r="SY211" s="42"/>
      <c r="SZ211" s="42"/>
      <c r="TA211" s="42"/>
      <c r="TB211" s="42"/>
      <c r="TC211" s="42"/>
      <c r="TD211" s="42"/>
      <c r="TE211" s="42"/>
      <c r="TF211" s="42"/>
      <c r="TG211" s="42"/>
      <c r="TH211" s="42"/>
      <c r="TI211" s="42"/>
      <c r="TJ211" s="42"/>
      <c r="TK211" s="42"/>
      <c r="TL211" s="42"/>
      <c r="TM211" s="42"/>
      <c r="TN211" s="42"/>
      <c r="TO211" s="42"/>
      <c r="TP211" s="42"/>
      <c r="TQ211" s="42"/>
      <c r="TR211" s="42"/>
      <c r="TS211" s="42"/>
      <c r="TT211" s="42"/>
      <c r="TU211" s="42"/>
      <c r="TV211" s="42"/>
      <c r="TW211" s="42"/>
      <c r="TX211" s="42"/>
      <c r="TY211" s="42"/>
      <c r="TZ211" s="42"/>
      <c r="UA211" s="42"/>
      <c r="UB211" s="42"/>
      <c r="UC211" s="42"/>
      <c r="UD211" s="42"/>
      <c r="UE211" s="42"/>
      <c r="UF211" s="42"/>
      <c r="UG211" s="42"/>
      <c r="UH211" s="42"/>
      <c r="UI211" s="42"/>
      <c r="UJ211" s="42"/>
      <c r="UK211" s="42"/>
      <c r="UL211" s="42"/>
      <c r="UM211" s="42"/>
      <c r="UN211" s="42"/>
      <c r="UO211" s="42"/>
      <c r="UP211" s="42"/>
      <c r="UQ211" s="42"/>
      <c r="UR211" s="42"/>
      <c r="US211" s="42"/>
      <c r="UT211" s="42"/>
      <c r="UU211" s="42"/>
      <c r="UV211" s="42"/>
      <c r="UW211" s="42"/>
      <c r="UX211" s="42"/>
      <c r="UY211" s="42"/>
      <c r="UZ211" s="42"/>
      <c r="VA211" s="42"/>
      <c r="VB211" s="42"/>
      <c r="VC211" s="42"/>
      <c r="VD211" s="42"/>
      <c r="VE211" s="42"/>
      <c r="VF211" s="42"/>
      <c r="VG211" s="42"/>
      <c r="VH211" s="42"/>
      <c r="VI211" s="42"/>
      <c r="VJ211" s="42"/>
      <c r="VK211" s="42"/>
      <c r="VL211" s="42"/>
      <c r="VM211" s="42"/>
      <c r="VN211" s="42"/>
      <c r="VO211" s="42"/>
      <c r="VP211" s="42"/>
      <c r="VQ211" s="42"/>
      <c r="VR211" s="42"/>
      <c r="VS211" s="42"/>
      <c r="VT211" s="42"/>
      <c r="VU211" s="42"/>
      <c r="VV211" s="42"/>
      <c r="VW211" s="42"/>
      <c r="VX211" s="42"/>
      <c r="VY211" s="42"/>
      <c r="VZ211" s="42"/>
      <c r="WA211" s="42"/>
      <c r="WB211" s="42"/>
      <c r="WC211" s="42"/>
      <c r="WD211" s="42"/>
      <c r="WE211" s="42"/>
      <c r="WF211" s="42"/>
      <c r="WG211" s="42"/>
      <c r="WH211" s="42"/>
      <c r="WI211" s="42"/>
      <c r="WJ211" s="42"/>
      <c r="WK211" s="42"/>
      <c r="WL211" s="42"/>
      <c r="WM211" s="42"/>
      <c r="WN211" s="42"/>
      <c r="WO211" s="42"/>
      <c r="WP211" s="42"/>
      <c r="WQ211" s="42"/>
      <c r="WR211" s="42"/>
      <c r="WS211" s="42"/>
      <c r="WT211" s="42"/>
      <c r="WU211" s="42"/>
      <c r="WV211" s="42"/>
      <c r="WW211" s="42"/>
      <c r="WX211" s="42"/>
      <c r="WY211" s="42"/>
      <c r="WZ211" s="42"/>
      <c r="XA211" s="42"/>
      <c r="XB211" s="42"/>
      <c r="XC211" s="42"/>
      <c r="XD211" s="42"/>
      <c r="XE211" s="42"/>
      <c r="XF211" s="42"/>
      <c r="XG211" s="42"/>
      <c r="XH211" s="42"/>
      <c r="XI211" s="42"/>
      <c r="XJ211" s="42"/>
      <c r="XK211" s="42"/>
      <c r="XL211" s="42"/>
      <c r="XM211" s="42"/>
      <c r="XN211" s="42"/>
      <c r="XO211" s="42"/>
      <c r="XP211" s="42"/>
      <c r="XQ211" s="42"/>
      <c r="XR211" s="42"/>
      <c r="XS211" s="42"/>
      <c r="XT211" s="42"/>
      <c r="XU211" s="42"/>
      <c r="XV211" s="42"/>
      <c r="XW211" s="42"/>
      <c r="XX211" s="42"/>
      <c r="XY211" s="42"/>
      <c r="XZ211" s="42"/>
      <c r="YA211" s="42"/>
      <c r="YB211" s="42"/>
      <c r="YC211" s="42"/>
      <c r="YD211" s="42"/>
      <c r="YE211" s="42"/>
      <c r="YF211" s="42"/>
      <c r="YG211" s="42"/>
      <c r="YH211" s="42"/>
      <c r="YI211" s="42"/>
      <c r="YJ211" s="42"/>
      <c r="YK211" s="42"/>
      <c r="YL211" s="42"/>
      <c r="YM211" s="42"/>
      <c r="YN211" s="42"/>
      <c r="YO211" s="42"/>
      <c r="YP211" s="42"/>
      <c r="YQ211" s="42"/>
      <c r="YR211" s="42"/>
      <c r="YS211" s="42"/>
      <c r="YT211" s="42"/>
      <c r="YU211" s="42"/>
      <c r="YV211" s="42"/>
      <c r="YW211" s="42"/>
      <c r="YX211" s="42"/>
      <c r="YY211" s="42"/>
      <c r="YZ211" s="42"/>
      <c r="ZA211" s="42"/>
      <c r="ZB211" s="42"/>
      <c r="ZC211" s="42"/>
      <c r="ZD211" s="42"/>
      <c r="ZE211" s="42"/>
      <c r="ZF211" s="42"/>
      <c r="ZG211" s="42"/>
      <c r="ZH211" s="42"/>
      <c r="ZI211" s="42"/>
      <c r="ZJ211" s="42"/>
      <c r="ZK211" s="42"/>
      <c r="ZL211" s="42"/>
      <c r="ZM211" s="42"/>
      <c r="ZN211" s="42"/>
      <c r="ZO211" s="42"/>
      <c r="ZP211" s="42"/>
      <c r="ZQ211" s="42"/>
      <c r="ZR211" s="42"/>
      <c r="ZS211" s="42"/>
      <c r="ZT211" s="42"/>
      <c r="ZU211" s="42"/>
      <c r="ZV211" s="42"/>
      <c r="ZW211" s="42"/>
      <c r="ZX211" s="42"/>
      <c r="ZY211" s="42"/>
      <c r="ZZ211" s="42"/>
      <c r="AAA211" s="42"/>
      <c r="AAB211" s="42"/>
      <c r="AAC211" s="42"/>
      <c r="AAD211" s="42"/>
      <c r="AAE211" s="42"/>
      <c r="AAF211" s="42"/>
      <c r="AAG211" s="42"/>
      <c r="AAH211" s="42"/>
      <c r="AAI211" s="42"/>
      <c r="AAJ211" s="42"/>
      <c r="AAK211" s="42"/>
      <c r="AAL211" s="42"/>
      <c r="AAM211" s="42"/>
      <c r="AAN211" s="42"/>
      <c r="AAO211" s="42"/>
      <c r="AAP211" s="42"/>
      <c r="AAQ211" s="42"/>
      <c r="AAR211" s="42"/>
      <c r="AAS211" s="42"/>
      <c r="AAT211" s="42"/>
      <c r="AAU211" s="42"/>
      <c r="AAV211" s="42"/>
      <c r="AAW211" s="42"/>
      <c r="AAX211" s="42"/>
      <c r="AAY211" s="42"/>
      <c r="AAZ211" s="42"/>
      <c r="ABA211" s="42"/>
      <c r="ABB211" s="42"/>
      <c r="ABC211" s="42"/>
      <c r="ABD211" s="42"/>
      <c r="ABE211" s="42"/>
      <c r="ABF211" s="42"/>
      <c r="ABG211" s="42"/>
      <c r="ABH211" s="42"/>
      <c r="ABI211" s="42"/>
      <c r="ABJ211" s="42"/>
      <c r="ABK211" s="42"/>
      <c r="ABL211" s="42"/>
      <c r="ABM211" s="42"/>
      <c r="ABN211" s="42"/>
      <c r="ABO211" s="42"/>
      <c r="ABP211" s="42"/>
      <c r="ABQ211" s="42"/>
      <c r="ABR211" s="42"/>
      <c r="ABS211" s="42"/>
      <c r="ABT211" s="42"/>
      <c r="ABU211" s="42"/>
      <c r="ABV211" s="42"/>
      <c r="ABW211" s="42"/>
      <c r="ABX211" s="42"/>
      <c r="ABY211" s="42"/>
      <c r="ABZ211" s="42"/>
      <c r="ACA211" s="42"/>
      <c r="ACB211" s="42"/>
      <c r="ACC211" s="42"/>
      <c r="ACD211" s="42"/>
      <c r="ACE211" s="42"/>
      <c r="ACF211" s="42"/>
      <c r="ACG211" s="42"/>
      <c r="ACH211" s="42"/>
      <c r="ACI211" s="42"/>
      <c r="ACJ211" s="42"/>
      <c r="ACK211" s="42"/>
      <c r="ACL211" s="42"/>
      <c r="ACM211" s="42"/>
      <c r="ACN211" s="42"/>
      <c r="ACO211" s="42"/>
      <c r="ACP211" s="42"/>
      <c r="ACQ211" s="42"/>
      <c r="ACR211" s="42"/>
      <c r="ACS211" s="42"/>
      <c r="ACT211" s="42"/>
      <c r="ACU211" s="42"/>
      <c r="ACV211" s="42"/>
      <c r="ACW211" s="42"/>
      <c r="ACX211" s="42"/>
      <c r="ACY211" s="42"/>
      <c r="ACZ211" s="42"/>
      <c r="ADA211" s="42"/>
      <c r="ADB211" s="42"/>
      <c r="ADC211" s="42"/>
      <c r="ADD211" s="42"/>
      <c r="ADE211" s="42"/>
      <c r="ADF211" s="42"/>
      <c r="ADG211" s="42"/>
      <c r="ADH211" s="42"/>
      <c r="ADI211" s="42"/>
      <c r="ADJ211" s="42"/>
      <c r="ADK211" s="42"/>
      <c r="ADL211" s="42"/>
      <c r="ADM211" s="42"/>
      <c r="ADN211" s="42"/>
      <c r="ADO211" s="42"/>
      <c r="ADP211" s="42"/>
      <c r="ADQ211" s="42"/>
      <c r="ADR211" s="42"/>
      <c r="ADS211" s="42"/>
      <c r="ADT211" s="42"/>
      <c r="ADU211" s="42"/>
      <c r="ADV211" s="42"/>
      <c r="ADW211" s="42"/>
      <c r="ADX211" s="42"/>
      <c r="ADY211" s="42"/>
      <c r="ADZ211" s="42"/>
      <c r="AEA211" s="42"/>
      <c r="AEB211" s="42"/>
      <c r="AEC211" s="42"/>
      <c r="AED211" s="42"/>
      <c r="AEE211" s="42"/>
      <c r="AEF211" s="42"/>
      <c r="AEG211" s="42"/>
      <c r="AEH211" s="42"/>
      <c r="AEI211" s="42"/>
      <c r="AEJ211" s="42"/>
      <c r="AEK211" s="42"/>
      <c r="AEL211" s="42"/>
      <c r="AEM211" s="42"/>
      <c r="AEN211" s="42"/>
      <c r="AEO211" s="42"/>
      <c r="AEP211" s="42"/>
      <c r="AEQ211" s="42"/>
      <c r="AER211" s="42"/>
      <c r="AES211" s="42"/>
      <c r="AET211" s="42"/>
      <c r="AEU211" s="42"/>
      <c r="AEV211" s="42"/>
      <c r="AEW211" s="42"/>
      <c r="AEX211" s="42"/>
      <c r="AEY211" s="42"/>
      <c r="AEZ211" s="42"/>
      <c r="AFA211" s="42"/>
      <c r="AFB211" s="42"/>
      <c r="AFC211" s="42"/>
      <c r="AFD211" s="42"/>
      <c r="AFE211" s="42"/>
      <c r="AFF211" s="42"/>
      <c r="AFG211" s="42"/>
      <c r="AFH211" s="42"/>
      <c r="AFI211" s="42"/>
      <c r="AFJ211" s="42"/>
      <c r="AFK211" s="42"/>
      <c r="AFL211" s="42"/>
      <c r="AFM211" s="42"/>
      <c r="AFN211" s="42"/>
      <c r="AFO211" s="42"/>
      <c r="AFP211" s="42"/>
      <c r="AFQ211" s="42"/>
      <c r="AFR211" s="42"/>
      <c r="AFS211" s="42"/>
      <c r="AFT211" s="42"/>
      <c r="AFU211" s="42"/>
      <c r="AFV211" s="42"/>
      <c r="AFW211" s="42"/>
      <c r="AFX211" s="42"/>
      <c r="AFY211" s="42"/>
      <c r="AFZ211" s="42"/>
      <c r="AGA211" s="42"/>
      <c r="AGB211" s="42"/>
      <c r="AGC211" s="42"/>
      <c r="AGD211" s="42"/>
      <c r="AGE211" s="42"/>
      <c r="AGF211" s="42"/>
      <c r="AGG211" s="42"/>
      <c r="AGH211" s="42"/>
      <c r="AGI211" s="42"/>
      <c r="AGJ211" s="42"/>
      <c r="AGK211" s="42"/>
      <c r="AGL211" s="42"/>
      <c r="AGM211" s="42"/>
      <c r="AGN211" s="42"/>
      <c r="AGO211" s="42"/>
      <c r="AGP211" s="42"/>
      <c r="AGQ211" s="42"/>
      <c r="AGR211" s="42"/>
      <c r="AGS211" s="42"/>
      <c r="AGT211" s="42"/>
      <c r="AGU211" s="42"/>
      <c r="AGV211" s="42"/>
      <c r="AGW211" s="42"/>
      <c r="AGX211" s="42"/>
      <c r="AGY211" s="42"/>
      <c r="AGZ211" s="42"/>
      <c r="AHA211" s="42"/>
      <c r="AHB211" s="42"/>
      <c r="AHC211" s="42"/>
      <c r="AHD211" s="42"/>
      <c r="AHE211" s="42"/>
      <c r="AHF211" s="42"/>
      <c r="AHG211" s="42"/>
      <c r="AHH211" s="42"/>
      <c r="AHI211" s="42"/>
      <c r="AHJ211" s="42"/>
      <c r="AHK211" s="42"/>
      <c r="AHL211" s="42"/>
      <c r="AHM211" s="42"/>
      <c r="AHN211" s="42"/>
      <c r="AHO211" s="42"/>
      <c r="AHP211" s="42"/>
      <c r="AHQ211" s="42"/>
      <c r="AHR211" s="42"/>
      <c r="AHS211" s="42"/>
      <c r="AHT211" s="42"/>
      <c r="AHU211" s="42"/>
      <c r="AHV211" s="42"/>
      <c r="AHW211" s="42"/>
      <c r="AHX211" s="42"/>
      <c r="AHY211" s="42"/>
      <c r="AHZ211" s="42"/>
      <c r="AIA211" s="42"/>
      <c r="AIB211" s="42"/>
      <c r="AIC211" s="42"/>
      <c r="AID211" s="42"/>
      <c r="AIE211" s="42"/>
      <c r="AIF211" s="42"/>
      <c r="AIG211" s="42"/>
      <c r="AIH211" s="42"/>
      <c r="AII211" s="42"/>
      <c r="AIJ211" s="42"/>
      <c r="AIK211" s="42"/>
      <c r="AIL211" s="42"/>
      <c r="AIM211" s="42"/>
      <c r="AIN211" s="42"/>
      <c r="AIO211" s="42"/>
      <c r="AIP211" s="42"/>
      <c r="AIQ211" s="42"/>
      <c r="AIR211" s="42"/>
      <c r="AIS211" s="42"/>
      <c r="AIT211" s="42"/>
      <c r="AIU211" s="42"/>
      <c r="AIV211" s="42"/>
      <c r="AIW211" s="42"/>
      <c r="AIX211" s="42"/>
      <c r="AIY211" s="42"/>
      <c r="AIZ211" s="42"/>
      <c r="AJA211" s="42"/>
      <c r="AJB211" s="42"/>
      <c r="AJC211" s="42"/>
      <c r="AJD211" s="42"/>
      <c r="AJE211" s="42"/>
      <c r="AJF211" s="42"/>
      <c r="AJG211" s="42"/>
      <c r="AJH211" s="42"/>
      <c r="AJI211" s="42"/>
      <c r="AJJ211" s="42"/>
      <c r="AJK211" s="42"/>
      <c r="AJL211" s="42"/>
      <c r="AJM211" s="42"/>
      <c r="AJN211" s="42"/>
      <c r="AJO211" s="42"/>
      <c r="AJP211" s="42"/>
      <c r="AJQ211" s="42"/>
      <c r="AJR211" s="42"/>
      <c r="AJS211" s="42"/>
      <c r="AJT211" s="42"/>
      <c r="AJU211" s="42"/>
      <c r="AJV211" s="42"/>
      <c r="AJW211" s="42"/>
      <c r="AJX211" s="42"/>
      <c r="AJY211" s="42"/>
      <c r="AJZ211" s="42"/>
      <c r="AKA211" s="42"/>
      <c r="AKB211" s="42"/>
      <c r="AKC211" s="42"/>
      <c r="AKD211" s="42"/>
      <c r="AKE211" s="42"/>
      <c r="AKF211" s="42"/>
      <c r="AKG211" s="42"/>
      <c r="AKH211" s="42"/>
      <c r="AKI211" s="42"/>
      <c r="AKJ211" s="42"/>
      <c r="AKK211" s="42"/>
      <c r="AKL211" s="42"/>
      <c r="AKM211" s="42"/>
      <c r="AKN211" s="42"/>
      <c r="AKO211" s="42"/>
      <c r="AKP211" s="42"/>
      <c r="AKQ211" s="42"/>
      <c r="AKR211" s="42"/>
      <c r="AKS211" s="42"/>
      <c r="AKT211" s="42"/>
      <c r="AKU211" s="42"/>
      <c r="AKV211" s="42"/>
      <c r="AKW211" s="42"/>
      <c r="AKX211" s="42"/>
      <c r="AKY211" s="42"/>
      <c r="AKZ211" s="42"/>
      <c r="ALA211" s="42"/>
      <c r="ALB211" s="42"/>
      <c r="ALC211" s="42"/>
      <c r="ALD211" s="42"/>
      <c r="ALE211" s="42"/>
      <c r="ALF211" s="42"/>
      <c r="ALG211" s="42"/>
      <c r="ALH211" s="42"/>
      <c r="ALI211" s="42"/>
      <c r="ALJ211" s="42"/>
      <c r="ALK211" s="42"/>
      <c r="ALL211" s="42"/>
      <c r="ALM211" s="42"/>
      <c r="ALN211" s="42"/>
      <c r="ALO211" s="42"/>
      <c r="ALP211" s="42"/>
      <c r="ALQ211" s="42"/>
      <c r="ALR211" s="42"/>
      <c r="ALS211" s="42"/>
      <c r="ALT211" s="42"/>
      <c r="ALU211" s="42"/>
      <c r="ALV211" s="42"/>
      <c r="ALW211" s="42"/>
      <c r="ALX211" s="42"/>
      <c r="ALY211" s="42"/>
      <c r="ALZ211" s="42"/>
      <c r="AMA211" s="42"/>
      <c r="AMB211" s="42"/>
      <c r="AMC211" s="42"/>
      <c r="AMD211" s="42"/>
      <c r="AME211" s="42"/>
    </row>
    <row r="212" spans="1:1019" ht="18.75" customHeight="1" thickBot="1" x14ac:dyDescent="0.25">
      <c r="A212" s="672" t="s">
        <v>17</v>
      </c>
      <c r="B212" s="615" t="s">
        <v>18</v>
      </c>
      <c r="C212" s="616" t="s">
        <v>18</v>
      </c>
      <c r="D212" s="1039" t="s">
        <v>296</v>
      </c>
      <c r="E212" s="877" t="s">
        <v>295</v>
      </c>
      <c r="F212" s="682"/>
      <c r="G212" s="869" t="s">
        <v>293</v>
      </c>
      <c r="H212" s="882" t="s">
        <v>22</v>
      </c>
      <c r="I212" s="617" t="s">
        <v>23</v>
      </c>
      <c r="J212" s="336" t="s">
        <v>26</v>
      </c>
      <c r="K212" s="345">
        <f>+L212+N212</f>
        <v>35</v>
      </c>
      <c r="L212" s="338">
        <v>35</v>
      </c>
      <c r="M212" s="338">
        <v>0</v>
      </c>
      <c r="N212" s="346">
        <v>0</v>
      </c>
      <c r="O212" s="345">
        <f>+P212+R212</f>
        <v>0</v>
      </c>
      <c r="P212" s="338">
        <v>0</v>
      </c>
      <c r="Q212" s="338">
        <v>0</v>
      </c>
      <c r="R212" s="346">
        <v>0</v>
      </c>
      <c r="S212" s="345">
        <f>+T212+V212</f>
        <v>0</v>
      </c>
      <c r="T212" s="338">
        <v>0</v>
      </c>
      <c r="U212" s="338">
        <v>0</v>
      </c>
      <c r="V212" s="346">
        <v>0</v>
      </c>
      <c r="W212" s="345">
        <f>+X212+Z212</f>
        <v>0</v>
      </c>
      <c r="X212" s="338">
        <v>0</v>
      </c>
      <c r="Y212" s="338">
        <v>0</v>
      </c>
      <c r="Z212" s="346">
        <v>0</v>
      </c>
      <c r="AA212" s="341">
        <v>0</v>
      </c>
      <c r="AB212" s="341">
        <v>0</v>
      </c>
      <c r="AC212" s="533" t="s">
        <v>294</v>
      </c>
      <c r="AD212" s="532" t="s">
        <v>40</v>
      </c>
      <c r="AE212" s="532" t="s">
        <v>40</v>
      </c>
      <c r="AF212" s="578" t="s">
        <v>40</v>
      </c>
      <c r="AG212" s="42"/>
      <c r="AH212" s="42"/>
      <c r="AI212" s="42"/>
      <c r="AJ212" s="42"/>
      <c r="AK212" s="42"/>
      <c r="AL212" s="42"/>
      <c r="AM212" s="42"/>
      <c r="AN212" s="68"/>
      <c r="AO212" s="68"/>
      <c r="AP212" s="68"/>
      <c r="AQ212" s="59"/>
      <c r="AR212" s="59"/>
      <c r="AS212" s="59"/>
      <c r="AT212" s="59"/>
      <c r="AU212" s="59"/>
      <c r="AV212" s="59"/>
      <c r="AW212" s="59"/>
      <c r="AX212" s="59"/>
      <c r="AY212" s="59"/>
      <c r="AZ212" s="59"/>
      <c r="BA212" s="59"/>
      <c r="BB212" s="59"/>
      <c r="BC212" s="59"/>
      <c r="BD212" s="59"/>
      <c r="BE212" s="59"/>
      <c r="BF212" s="59"/>
      <c r="BG212" s="60"/>
      <c r="BH212" s="68"/>
      <c r="BI212" s="68"/>
      <c r="BJ212" s="68"/>
      <c r="BK212" s="68"/>
      <c r="BL212" s="68"/>
      <c r="BM212" s="68"/>
      <c r="BN212" s="68"/>
      <c r="BO212" s="68"/>
      <c r="BP212" s="42"/>
      <c r="BQ212" s="42"/>
      <c r="BR212" s="42"/>
      <c r="BS212" s="42"/>
      <c r="BT212" s="42"/>
      <c r="BU212" s="42"/>
      <c r="BV212" s="42"/>
      <c r="BW212" s="42"/>
      <c r="BX212" s="42"/>
      <c r="BY212" s="42"/>
      <c r="BZ212" s="42"/>
      <c r="CA212" s="42"/>
      <c r="CB212" s="42"/>
      <c r="CC212" s="42"/>
      <c r="CD212" s="42"/>
      <c r="CE212" s="42"/>
      <c r="CF212" s="42"/>
      <c r="CG212" s="42"/>
      <c r="CH212" s="42"/>
      <c r="CI212" s="42"/>
      <c r="CJ212" s="42"/>
      <c r="CK212" s="42"/>
      <c r="CL212" s="42"/>
      <c r="CM212" s="42"/>
      <c r="CN212" s="42"/>
      <c r="CO212" s="42"/>
      <c r="CP212" s="42"/>
      <c r="CQ212" s="42"/>
      <c r="CR212" s="42"/>
      <c r="CS212" s="42"/>
      <c r="CT212" s="42"/>
      <c r="CU212" s="42"/>
      <c r="CV212" s="42"/>
      <c r="CW212" s="42"/>
      <c r="CX212" s="42"/>
      <c r="CY212" s="42"/>
      <c r="CZ212" s="42"/>
      <c r="DA212" s="42"/>
      <c r="DB212" s="42"/>
      <c r="DC212" s="42"/>
      <c r="DD212" s="42"/>
      <c r="DE212" s="42"/>
      <c r="DF212" s="42"/>
      <c r="DG212" s="42"/>
      <c r="DH212" s="42"/>
      <c r="DI212" s="42"/>
      <c r="DJ212" s="42"/>
      <c r="DK212" s="42"/>
      <c r="DL212" s="42"/>
      <c r="DM212" s="42"/>
      <c r="DN212" s="42"/>
      <c r="DO212" s="42"/>
      <c r="DP212" s="42"/>
      <c r="DQ212" s="42"/>
      <c r="DR212" s="42"/>
      <c r="DS212" s="42"/>
      <c r="DT212" s="42"/>
      <c r="DU212" s="42"/>
      <c r="DV212" s="42"/>
      <c r="DW212" s="42"/>
      <c r="DX212" s="42"/>
      <c r="DY212" s="42"/>
      <c r="DZ212" s="42"/>
      <c r="EA212" s="42"/>
      <c r="EB212" s="42"/>
      <c r="EC212" s="42"/>
      <c r="ED212" s="42"/>
      <c r="EE212" s="42"/>
      <c r="EF212" s="42"/>
      <c r="EG212" s="42"/>
      <c r="EH212" s="42"/>
      <c r="EI212" s="42"/>
      <c r="EJ212" s="42"/>
      <c r="EK212" s="42"/>
      <c r="EL212" s="42"/>
      <c r="EM212" s="42"/>
      <c r="EN212" s="42"/>
      <c r="EO212" s="42"/>
      <c r="EP212" s="42"/>
      <c r="EQ212" s="42"/>
      <c r="ER212" s="42"/>
      <c r="ES212" s="42"/>
      <c r="ET212" s="42"/>
      <c r="EU212" s="42"/>
      <c r="EV212" s="42"/>
      <c r="EW212" s="42"/>
      <c r="EX212" s="42"/>
      <c r="EY212" s="42"/>
      <c r="EZ212" s="42"/>
      <c r="FA212" s="42"/>
      <c r="FB212" s="42"/>
      <c r="FC212" s="42"/>
      <c r="FD212" s="42"/>
      <c r="FE212" s="42"/>
      <c r="FF212" s="42"/>
      <c r="FG212" s="42"/>
      <c r="FH212" s="42"/>
      <c r="FI212" s="42"/>
      <c r="FJ212" s="42"/>
      <c r="FK212" s="42"/>
      <c r="FL212" s="42"/>
      <c r="FM212" s="42"/>
      <c r="FN212" s="42"/>
      <c r="FO212" s="42"/>
      <c r="FP212" s="42"/>
      <c r="FQ212" s="42"/>
      <c r="FR212" s="42"/>
      <c r="FS212" s="42"/>
      <c r="FT212" s="42"/>
      <c r="FU212" s="42"/>
      <c r="FV212" s="42"/>
      <c r="FW212" s="42"/>
      <c r="FX212" s="42"/>
      <c r="FY212" s="42"/>
      <c r="FZ212" s="42"/>
      <c r="GA212" s="42"/>
      <c r="GB212" s="42"/>
      <c r="GC212" s="42"/>
      <c r="GD212" s="42"/>
      <c r="GE212" s="42"/>
      <c r="GF212" s="42"/>
      <c r="GG212" s="42"/>
      <c r="GH212" s="42"/>
      <c r="GI212" s="42"/>
      <c r="GJ212" s="42"/>
      <c r="GK212" s="42"/>
      <c r="GL212" s="42"/>
      <c r="GM212" s="42"/>
      <c r="GN212" s="42"/>
      <c r="GO212" s="42"/>
      <c r="GP212" s="42"/>
      <c r="GQ212" s="42"/>
      <c r="GR212" s="42"/>
      <c r="GS212" s="42"/>
      <c r="GT212" s="42"/>
      <c r="GU212" s="42"/>
      <c r="GV212" s="42"/>
      <c r="GW212" s="42"/>
      <c r="GX212" s="42"/>
      <c r="GY212" s="42"/>
      <c r="GZ212" s="42"/>
      <c r="HA212" s="42"/>
      <c r="HB212" s="42"/>
      <c r="HC212" s="42"/>
      <c r="HD212" s="42"/>
      <c r="HE212" s="42"/>
      <c r="HF212" s="42"/>
      <c r="HG212" s="42"/>
      <c r="HH212" s="42"/>
      <c r="HI212" s="42"/>
      <c r="HJ212" s="42"/>
      <c r="HK212" s="42"/>
      <c r="HL212" s="42"/>
      <c r="HM212" s="42"/>
      <c r="HN212" s="42"/>
      <c r="HO212" s="42"/>
      <c r="HP212" s="42"/>
      <c r="HQ212" s="42"/>
      <c r="HR212" s="42"/>
      <c r="HS212" s="42"/>
      <c r="HT212" s="42"/>
      <c r="HU212" s="42"/>
      <c r="HV212" s="42"/>
      <c r="HW212" s="42"/>
      <c r="HX212" s="42"/>
      <c r="HY212" s="42"/>
      <c r="HZ212" s="42"/>
      <c r="IA212" s="42"/>
      <c r="IB212" s="42"/>
      <c r="IC212" s="42"/>
      <c r="ID212" s="42"/>
      <c r="IE212" s="42"/>
      <c r="IF212" s="42"/>
      <c r="IG212" s="42"/>
      <c r="IH212" s="42"/>
      <c r="II212" s="42"/>
      <c r="IJ212" s="42"/>
      <c r="IK212" s="42"/>
      <c r="IL212" s="42"/>
      <c r="IM212" s="42"/>
      <c r="IN212" s="42"/>
      <c r="IO212" s="42"/>
      <c r="IP212" s="42"/>
      <c r="IQ212" s="42"/>
      <c r="IR212" s="42"/>
      <c r="IS212" s="42"/>
      <c r="IT212" s="42"/>
      <c r="IU212" s="42"/>
      <c r="IV212" s="42"/>
      <c r="IW212" s="42"/>
      <c r="IX212" s="42"/>
      <c r="IY212" s="42"/>
      <c r="IZ212" s="42"/>
      <c r="JA212" s="42"/>
      <c r="JB212" s="42"/>
      <c r="JC212" s="42"/>
      <c r="JD212" s="42"/>
      <c r="JE212" s="42"/>
      <c r="JF212" s="42"/>
      <c r="JG212" s="42"/>
      <c r="JH212" s="42"/>
      <c r="JI212" s="42"/>
      <c r="JJ212" s="42"/>
      <c r="JK212" s="42"/>
      <c r="JL212" s="42"/>
      <c r="JM212" s="42"/>
      <c r="JN212" s="42"/>
      <c r="JO212" s="42"/>
      <c r="JP212" s="42"/>
      <c r="JQ212" s="42"/>
      <c r="JR212" s="42"/>
      <c r="JS212" s="42"/>
      <c r="JT212" s="42"/>
      <c r="JU212" s="42"/>
      <c r="JV212" s="42"/>
      <c r="JW212" s="42"/>
      <c r="JX212" s="42"/>
      <c r="JY212" s="42"/>
      <c r="JZ212" s="42"/>
      <c r="KA212" s="42"/>
      <c r="KB212" s="42"/>
      <c r="KC212" s="42"/>
      <c r="KD212" s="42"/>
      <c r="KE212" s="42"/>
      <c r="KF212" s="42"/>
      <c r="KG212" s="42"/>
      <c r="KH212" s="42"/>
      <c r="KI212" s="42"/>
      <c r="KJ212" s="42"/>
      <c r="KK212" s="42"/>
      <c r="KL212" s="42"/>
      <c r="KM212" s="42"/>
      <c r="KN212" s="42"/>
      <c r="KO212" s="42"/>
      <c r="KP212" s="42"/>
      <c r="KQ212" s="42"/>
      <c r="KR212" s="42"/>
      <c r="KS212" s="42"/>
      <c r="KT212" s="42"/>
      <c r="KU212" s="42"/>
      <c r="KV212" s="42"/>
      <c r="KW212" s="42"/>
      <c r="KX212" s="42"/>
      <c r="KY212" s="42"/>
      <c r="KZ212" s="42"/>
      <c r="LA212" s="42"/>
      <c r="LB212" s="42"/>
      <c r="LC212" s="42"/>
      <c r="LD212" s="42"/>
      <c r="LE212" s="42"/>
      <c r="LF212" s="42"/>
      <c r="LG212" s="42"/>
      <c r="LH212" s="42"/>
      <c r="LI212" s="42"/>
      <c r="LJ212" s="42"/>
      <c r="LK212" s="42"/>
      <c r="LL212" s="42"/>
      <c r="LM212" s="42"/>
      <c r="LN212" s="42"/>
      <c r="LO212" s="42"/>
      <c r="LP212" s="42"/>
      <c r="LQ212" s="42"/>
      <c r="LR212" s="42"/>
      <c r="LS212" s="42"/>
      <c r="LT212" s="42"/>
      <c r="LU212" s="42"/>
      <c r="LV212" s="42"/>
      <c r="LW212" s="42"/>
      <c r="LX212" s="42"/>
      <c r="LY212" s="42"/>
      <c r="LZ212" s="42"/>
      <c r="MA212" s="42"/>
      <c r="MB212" s="42"/>
      <c r="MC212" s="42"/>
      <c r="MD212" s="42"/>
      <c r="ME212" s="42"/>
      <c r="MF212" s="42"/>
      <c r="MG212" s="42"/>
      <c r="MH212" s="42"/>
      <c r="MI212" s="42"/>
      <c r="MJ212" s="42"/>
      <c r="MK212" s="42"/>
      <c r="ML212" s="42"/>
      <c r="MM212" s="42"/>
      <c r="MN212" s="42"/>
      <c r="MO212" s="42"/>
      <c r="MP212" s="42"/>
      <c r="MQ212" s="42"/>
      <c r="MR212" s="42"/>
      <c r="MS212" s="42"/>
      <c r="MT212" s="42"/>
      <c r="MU212" s="42"/>
      <c r="MV212" s="42"/>
      <c r="MW212" s="42"/>
      <c r="MX212" s="42"/>
      <c r="MY212" s="42"/>
      <c r="MZ212" s="42"/>
      <c r="NA212" s="42"/>
      <c r="NB212" s="42"/>
      <c r="NC212" s="42"/>
      <c r="ND212" s="42"/>
      <c r="NE212" s="42"/>
      <c r="NF212" s="42"/>
      <c r="NG212" s="42"/>
      <c r="NH212" s="42"/>
      <c r="NI212" s="42"/>
      <c r="NJ212" s="42"/>
      <c r="NK212" s="42"/>
      <c r="NL212" s="42"/>
      <c r="NM212" s="42"/>
      <c r="NN212" s="42"/>
      <c r="NO212" s="42"/>
      <c r="NP212" s="42"/>
      <c r="NQ212" s="42"/>
      <c r="NR212" s="42"/>
      <c r="NS212" s="42"/>
      <c r="NT212" s="42"/>
      <c r="NU212" s="42"/>
      <c r="NV212" s="42"/>
      <c r="NW212" s="42"/>
      <c r="NX212" s="42"/>
      <c r="NY212" s="42"/>
      <c r="NZ212" s="42"/>
      <c r="OA212" s="42"/>
      <c r="OB212" s="42"/>
      <c r="OC212" s="42"/>
      <c r="OD212" s="42"/>
      <c r="OE212" s="42"/>
      <c r="OF212" s="42"/>
      <c r="OG212" s="42"/>
      <c r="OH212" s="42"/>
      <c r="OI212" s="42"/>
      <c r="OJ212" s="42"/>
      <c r="OK212" s="42"/>
      <c r="OL212" s="42"/>
      <c r="OM212" s="42"/>
      <c r="ON212" s="42"/>
      <c r="OO212" s="42"/>
      <c r="OP212" s="42"/>
      <c r="OQ212" s="42"/>
      <c r="OR212" s="42"/>
      <c r="OS212" s="42"/>
      <c r="OT212" s="42"/>
      <c r="OU212" s="42"/>
      <c r="OV212" s="42"/>
      <c r="OW212" s="42"/>
      <c r="OX212" s="42"/>
      <c r="OY212" s="42"/>
      <c r="OZ212" s="42"/>
      <c r="PA212" s="42"/>
      <c r="PB212" s="42"/>
      <c r="PC212" s="42"/>
      <c r="PD212" s="42"/>
      <c r="PE212" s="42"/>
      <c r="PF212" s="42"/>
      <c r="PG212" s="42"/>
      <c r="PH212" s="42"/>
      <c r="PI212" s="42"/>
      <c r="PJ212" s="42"/>
      <c r="PK212" s="42"/>
      <c r="PL212" s="42"/>
      <c r="PM212" s="42"/>
      <c r="PN212" s="42"/>
      <c r="PO212" s="42"/>
      <c r="PP212" s="42"/>
      <c r="PQ212" s="42"/>
      <c r="PR212" s="42"/>
      <c r="PS212" s="42"/>
      <c r="PT212" s="42"/>
      <c r="PU212" s="42"/>
      <c r="PV212" s="42"/>
      <c r="PW212" s="42"/>
      <c r="PX212" s="42"/>
      <c r="PY212" s="42"/>
      <c r="PZ212" s="42"/>
      <c r="QA212" s="42"/>
      <c r="QB212" s="42"/>
      <c r="QC212" s="42"/>
      <c r="QD212" s="42"/>
      <c r="QE212" s="42"/>
      <c r="QF212" s="42"/>
      <c r="QG212" s="42"/>
      <c r="QH212" s="42"/>
      <c r="QI212" s="42"/>
      <c r="QJ212" s="42"/>
      <c r="QK212" s="42"/>
      <c r="QL212" s="42"/>
      <c r="QM212" s="42"/>
      <c r="QN212" s="42"/>
      <c r="QO212" s="42"/>
      <c r="QP212" s="42"/>
      <c r="QQ212" s="42"/>
      <c r="QR212" s="42"/>
      <c r="QS212" s="42"/>
      <c r="QT212" s="42"/>
      <c r="QU212" s="42"/>
      <c r="QV212" s="42"/>
      <c r="QW212" s="42"/>
      <c r="QX212" s="42"/>
      <c r="QY212" s="42"/>
      <c r="QZ212" s="42"/>
      <c r="RA212" s="42"/>
      <c r="RB212" s="42"/>
      <c r="RC212" s="42"/>
      <c r="RD212" s="42"/>
      <c r="RE212" s="42"/>
      <c r="RF212" s="42"/>
      <c r="RG212" s="42"/>
      <c r="RH212" s="42"/>
      <c r="RI212" s="42"/>
      <c r="RJ212" s="42"/>
      <c r="RK212" s="42"/>
      <c r="RL212" s="42"/>
      <c r="RM212" s="42"/>
      <c r="RN212" s="42"/>
      <c r="RO212" s="42"/>
      <c r="RP212" s="42"/>
      <c r="RQ212" s="42"/>
      <c r="RR212" s="42"/>
      <c r="RS212" s="42"/>
      <c r="RT212" s="42"/>
      <c r="RU212" s="42"/>
      <c r="RV212" s="42"/>
      <c r="RW212" s="42"/>
      <c r="RX212" s="42"/>
      <c r="RY212" s="42"/>
      <c r="RZ212" s="42"/>
      <c r="SA212" s="42"/>
      <c r="SB212" s="42"/>
      <c r="SC212" s="42"/>
      <c r="SD212" s="42"/>
      <c r="SE212" s="42"/>
      <c r="SF212" s="42"/>
      <c r="SG212" s="42"/>
      <c r="SH212" s="42"/>
      <c r="SI212" s="42"/>
      <c r="SJ212" s="42"/>
      <c r="SK212" s="42"/>
      <c r="SL212" s="42"/>
      <c r="SM212" s="42"/>
      <c r="SN212" s="42"/>
      <c r="SO212" s="42"/>
      <c r="SP212" s="42"/>
      <c r="SQ212" s="42"/>
      <c r="SR212" s="42"/>
      <c r="SS212" s="42"/>
      <c r="ST212" s="42"/>
      <c r="SU212" s="42"/>
      <c r="SV212" s="42"/>
      <c r="SW212" s="42"/>
      <c r="SX212" s="42"/>
      <c r="SY212" s="42"/>
      <c r="SZ212" s="42"/>
      <c r="TA212" s="42"/>
      <c r="TB212" s="42"/>
      <c r="TC212" s="42"/>
      <c r="TD212" s="42"/>
      <c r="TE212" s="42"/>
      <c r="TF212" s="42"/>
      <c r="TG212" s="42"/>
      <c r="TH212" s="42"/>
      <c r="TI212" s="42"/>
      <c r="TJ212" s="42"/>
      <c r="TK212" s="42"/>
      <c r="TL212" s="42"/>
      <c r="TM212" s="42"/>
      <c r="TN212" s="42"/>
      <c r="TO212" s="42"/>
      <c r="TP212" s="42"/>
      <c r="TQ212" s="42"/>
      <c r="TR212" s="42"/>
      <c r="TS212" s="42"/>
      <c r="TT212" s="42"/>
      <c r="TU212" s="42"/>
      <c r="TV212" s="42"/>
      <c r="TW212" s="42"/>
      <c r="TX212" s="42"/>
      <c r="TY212" s="42"/>
      <c r="TZ212" s="42"/>
      <c r="UA212" s="42"/>
      <c r="UB212" s="42"/>
      <c r="UC212" s="42"/>
      <c r="UD212" s="42"/>
      <c r="UE212" s="42"/>
      <c r="UF212" s="42"/>
      <c r="UG212" s="42"/>
      <c r="UH212" s="42"/>
      <c r="UI212" s="42"/>
      <c r="UJ212" s="42"/>
      <c r="UK212" s="42"/>
      <c r="UL212" s="42"/>
      <c r="UM212" s="42"/>
      <c r="UN212" s="42"/>
      <c r="UO212" s="42"/>
      <c r="UP212" s="42"/>
      <c r="UQ212" s="42"/>
      <c r="UR212" s="42"/>
      <c r="US212" s="42"/>
      <c r="UT212" s="42"/>
      <c r="UU212" s="42"/>
      <c r="UV212" s="42"/>
      <c r="UW212" s="42"/>
      <c r="UX212" s="42"/>
      <c r="UY212" s="42"/>
      <c r="UZ212" s="42"/>
      <c r="VA212" s="42"/>
      <c r="VB212" s="42"/>
      <c r="VC212" s="42"/>
      <c r="VD212" s="42"/>
      <c r="VE212" s="42"/>
      <c r="VF212" s="42"/>
      <c r="VG212" s="42"/>
      <c r="VH212" s="42"/>
      <c r="VI212" s="42"/>
      <c r="VJ212" s="42"/>
      <c r="VK212" s="42"/>
      <c r="VL212" s="42"/>
      <c r="VM212" s="42"/>
      <c r="VN212" s="42"/>
      <c r="VO212" s="42"/>
      <c r="VP212" s="42"/>
      <c r="VQ212" s="42"/>
      <c r="VR212" s="42"/>
      <c r="VS212" s="42"/>
      <c r="VT212" s="42"/>
      <c r="VU212" s="42"/>
      <c r="VV212" s="42"/>
      <c r="VW212" s="42"/>
      <c r="VX212" s="42"/>
      <c r="VY212" s="42"/>
      <c r="VZ212" s="42"/>
      <c r="WA212" s="42"/>
      <c r="WB212" s="42"/>
      <c r="WC212" s="42"/>
      <c r="WD212" s="42"/>
      <c r="WE212" s="42"/>
      <c r="WF212" s="42"/>
      <c r="WG212" s="42"/>
      <c r="WH212" s="42"/>
      <c r="WI212" s="42"/>
      <c r="WJ212" s="42"/>
      <c r="WK212" s="42"/>
      <c r="WL212" s="42"/>
      <c r="WM212" s="42"/>
      <c r="WN212" s="42"/>
      <c r="WO212" s="42"/>
      <c r="WP212" s="42"/>
      <c r="WQ212" s="42"/>
      <c r="WR212" s="42"/>
      <c r="WS212" s="42"/>
      <c r="WT212" s="42"/>
      <c r="WU212" s="42"/>
      <c r="WV212" s="42"/>
      <c r="WW212" s="42"/>
      <c r="WX212" s="42"/>
      <c r="WY212" s="42"/>
      <c r="WZ212" s="42"/>
      <c r="XA212" s="42"/>
      <c r="XB212" s="42"/>
      <c r="XC212" s="42"/>
      <c r="XD212" s="42"/>
      <c r="XE212" s="42"/>
      <c r="XF212" s="42"/>
      <c r="XG212" s="42"/>
      <c r="XH212" s="42"/>
      <c r="XI212" s="42"/>
      <c r="XJ212" s="42"/>
      <c r="XK212" s="42"/>
      <c r="XL212" s="42"/>
      <c r="XM212" s="42"/>
      <c r="XN212" s="42"/>
      <c r="XO212" s="42"/>
      <c r="XP212" s="42"/>
      <c r="XQ212" s="42"/>
      <c r="XR212" s="42"/>
      <c r="XS212" s="42"/>
      <c r="XT212" s="42"/>
      <c r="XU212" s="42"/>
      <c r="XV212" s="42"/>
      <c r="XW212" s="42"/>
      <c r="XX212" s="42"/>
      <c r="XY212" s="42"/>
      <c r="XZ212" s="42"/>
      <c r="YA212" s="42"/>
      <c r="YB212" s="42"/>
      <c r="YC212" s="42"/>
      <c r="YD212" s="42"/>
      <c r="YE212" s="42"/>
      <c r="YF212" s="42"/>
      <c r="YG212" s="42"/>
      <c r="YH212" s="42"/>
      <c r="YI212" s="42"/>
      <c r="YJ212" s="42"/>
      <c r="YK212" s="42"/>
      <c r="YL212" s="42"/>
      <c r="YM212" s="42"/>
      <c r="YN212" s="42"/>
      <c r="YO212" s="42"/>
      <c r="YP212" s="42"/>
      <c r="YQ212" s="42"/>
      <c r="YR212" s="42"/>
      <c r="YS212" s="42"/>
      <c r="YT212" s="42"/>
      <c r="YU212" s="42"/>
      <c r="YV212" s="42"/>
      <c r="YW212" s="42"/>
      <c r="YX212" s="42"/>
      <c r="YY212" s="42"/>
      <c r="YZ212" s="42"/>
      <c r="ZA212" s="42"/>
      <c r="ZB212" s="42"/>
      <c r="ZC212" s="42"/>
      <c r="ZD212" s="42"/>
      <c r="ZE212" s="42"/>
      <c r="ZF212" s="42"/>
      <c r="ZG212" s="42"/>
      <c r="ZH212" s="42"/>
      <c r="ZI212" s="42"/>
      <c r="ZJ212" s="42"/>
      <c r="ZK212" s="42"/>
      <c r="ZL212" s="42"/>
      <c r="ZM212" s="42"/>
      <c r="ZN212" s="42"/>
      <c r="ZO212" s="42"/>
      <c r="ZP212" s="42"/>
      <c r="ZQ212" s="42"/>
      <c r="ZR212" s="42"/>
      <c r="ZS212" s="42"/>
      <c r="ZT212" s="42"/>
      <c r="ZU212" s="42"/>
      <c r="ZV212" s="42"/>
      <c r="ZW212" s="42"/>
      <c r="ZX212" s="42"/>
      <c r="ZY212" s="42"/>
      <c r="ZZ212" s="42"/>
      <c r="AAA212" s="42"/>
      <c r="AAB212" s="42"/>
      <c r="AAC212" s="42"/>
      <c r="AAD212" s="42"/>
      <c r="AAE212" s="42"/>
      <c r="AAF212" s="42"/>
      <c r="AAG212" s="42"/>
      <c r="AAH212" s="42"/>
      <c r="AAI212" s="42"/>
      <c r="AAJ212" s="42"/>
      <c r="AAK212" s="42"/>
      <c r="AAL212" s="42"/>
      <c r="AAM212" s="42"/>
      <c r="AAN212" s="42"/>
      <c r="AAO212" s="42"/>
      <c r="AAP212" s="42"/>
      <c r="AAQ212" s="42"/>
      <c r="AAR212" s="42"/>
      <c r="AAS212" s="42"/>
      <c r="AAT212" s="42"/>
      <c r="AAU212" s="42"/>
      <c r="AAV212" s="42"/>
      <c r="AAW212" s="42"/>
      <c r="AAX212" s="42"/>
      <c r="AAY212" s="42"/>
      <c r="AAZ212" s="42"/>
      <c r="ABA212" s="42"/>
      <c r="ABB212" s="42"/>
      <c r="ABC212" s="42"/>
      <c r="ABD212" s="42"/>
      <c r="ABE212" s="42"/>
      <c r="ABF212" s="42"/>
      <c r="ABG212" s="42"/>
      <c r="ABH212" s="42"/>
      <c r="ABI212" s="42"/>
      <c r="ABJ212" s="42"/>
      <c r="ABK212" s="42"/>
      <c r="ABL212" s="42"/>
      <c r="ABM212" s="42"/>
      <c r="ABN212" s="42"/>
      <c r="ABO212" s="42"/>
      <c r="ABP212" s="42"/>
      <c r="ABQ212" s="42"/>
      <c r="ABR212" s="42"/>
      <c r="ABS212" s="42"/>
      <c r="ABT212" s="42"/>
      <c r="ABU212" s="42"/>
      <c r="ABV212" s="42"/>
      <c r="ABW212" s="42"/>
      <c r="ABX212" s="42"/>
      <c r="ABY212" s="42"/>
      <c r="ABZ212" s="42"/>
      <c r="ACA212" s="42"/>
      <c r="ACB212" s="42"/>
      <c r="ACC212" s="42"/>
      <c r="ACD212" s="42"/>
      <c r="ACE212" s="42"/>
      <c r="ACF212" s="42"/>
      <c r="ACG212" s="42"/>
      <c r="ACH212" s="42"/>
      <c r="ACI212" s="42"/>
      <c r="ACJ212" s="42"/>
      <c r="ACK212" s="42"/>
      <c r="ACL212" s="42"/>
      <c r="ACM212" s="42"/>
      <c r="ACN212" s="42"/>
      <c r="ACO212" s="42"/>
      <c r="ACP212" s="42"/>
      <c r="ACQ212" s="42"/>
      <c r="ACR212" s="42"/>
      <c r="ACS212" s="42"/>
      <c r="ACT212" s="42"/>
      <c r="ACU212" s="42"/>
      <c r="ACV212" s="42"/>
      <c r="ACW212" s="42"/>
      <c r="ACX212" s="42"/>
      <c r="ACY212" s="42"/>
      <c r="ACZ212" s="42"/>
      <c r="ADA212" s="42"/>
      <c r="ADB212" s="42"/>
      <c r="ADC212" s="42"/>
      <c r="ADD212" s="42"/>
      <c r="ADE212" s="42"/>
      <c r="ADF212" s="42"/>
      <c r="ADG212" s="42"/>
      <c r="ADH212" s="42"/>
      <c r="ADI212" s="42"/>
      <c r="ADJ212" s="42"/>
      <c r="ADK212" s="42"/>
      <c r="ADL212" s="42"/>
      <c r="ADM212" s="42"/>
      <c r="ADN212" s="42"/>
      <c r="ADO212" s="42"/>
      <c r="ADP212" s="42"/>
      <c r="ADQ212" s="42"/>
      <c r="ADR212" s="42"/>
      <c r="ADS212" s="42"/>
      <c r="ADT212" s="42"/>
      <c r="ADU212" s="42"/>
      <c r="ADV212" s="42"/>
      <c r="ADW212" s="42"/>
      <c r="ADX212" s="42"/>
      <c r="ADY212" s="42"/>
      <c r="ADZ212" s="42"/>
      <c r="AEA212" s="42"/>
      <c r="AEB212" s="42"/>
      <c r="AEC212" s="42"/>
      <c r="AED212" s="42"/>
      <c r="AEE212" s="42"/>
      <c r="AEF212" s="42"/>
      <c r="AEG212" s="42"/>
      <c r="AEH212" s="42"/>
      <c r="AEI212" s="42"/>
      <c r="AEJ212" s="42"/>
      <c r="AEK212" s="42"/>
      <c r="AEL212" s="42"/>
      <c r="AEM212" s="42"/>
      <c r="AEN212" s="42"/>
      <c r="AEO212" s="42"/>
      <c r="AEP212" s="42"/>
      <c r="AEQ212" s="42"/>
      <c r="AER212" s="42"/>
      <c r="AES212" s="42"/>
      <c r="AET212" s="42"/>
      <c r="AEU212" s="42"/>
      <c r="AEV212" s="42"/>
      <c r="AEW212" s="42"/>
      <c r="AEX212" s="42"/>
      <c r="AEY212" s="42"/>
      <c r="AEZ212" s="42"/>
      <c r="AFA212" s="42"/>
      <c r="AFB212" s="42"/>
      <c r="AFC212" s="42"/>
      <c r="AFD212" s="42"/>
      <c r="AFE212" s="42"/>
      <c r="AFF212" s="42"/>
      <c r="AFG212" s="42"/>
      <c r="AFH212" s="42"/>
      <c r="AFI212" s="42"/>
      <c r="AFJ212" s="42"/>
      <c r="AFK212" s="42"/>
      <c r="AFL212" s="42"/>
      <c r="AFM212" s="42"/>
      <c r="AFN212" s="42"/>
      <c r="AFO212" s="42"/>
      <c r="AFP212" s="42"/>
      <c r="AFQ212" s="42"/>
      <c r="AFR212" s="42"/>
      <c r="AFS212" s="42"/>
      <c r="AFT212" s="42"/>
      <c r="AFU212" s="42"/>
      <c r="AFV212" s="42"/>
      <c r="AFW212" s="42"/>
      <c r="AFX212" s="42"/>
      <c r="AFY212" s="42"/>
      <c r="AFZ212" s="42"/>
      <c r="AGA212" s="42"/>
      <c r="AGB212" s="42"/>
      <c r="AGC212" s="42"/>
      <c r="AGD212" s="42"/>
      <c r="AGE212" s="42"/>
      <c r="AGF212" s="42"/>
      <c r="AGG212" s="42"/>
      <c r="AGH212" s="42"/>
      <c r="AGI212" s="42"/>
      <c r="AGJ212" s="42"/>
      <c r="AGK212" s="42"/>
      <c r="AGL212" s="42"/>
      <c r="AGM212" s="42"/>
      <c r="AGN212" s="42"/>
      <c r="AGO212" s="42"/>
      <c r="AGP212" s="42"/>
      <c r="AGQ212" s="42"/>
      <c r="AGR212" s="42"/>
      <c r="AGS212" s="42"/>
      <c r="AGT212" s="42"/>
      <c r="AGU212" s="42"/>
      <c r="AGV212" s="42"/>
      <c r="AGW212" s="42"/>
      <c r="AGX212" s="42"/>
      <c r="AGY212" s="42"/>
      <c r="AGZ212" s="42"/>
      <c r="AHA212" s="42"/>
      <c r="AHB212" s="42"/>
      <c r="AHC212" s="42"/>
      <c r="AHD212" s="42"/>
      <c r="AHE212" s="42"/>
      <c r="AHF212" s="42"/>
      <c r="AHG212" s="42"/>
      <c r="AHH212" s="42"/>
      <c r="AHI212" s="42"/>
      <c r="AHJ212" s="42"/>
      <c r="AHK212" s="42"/>
      <c r="AHL212" s="42"/>
      <c r="AHM212" s="42"/>
      <c r="AHN212" s="42"/>
      <c r="AHO212" s="42"/>
      <c r="AHP212" s="42"/>
      <c r="AHQ212" s="42"/>
      <c r="AHR212" s="42"/>
      <c r="AHS212" s="42"/>
      <c r="AHT212" s="42"/>
      <c r="AHU212" s="42"/>
      <c r="AHV212" s="42"/>
      <c r="AHW212" s="42"/>
      <c r="AHX212" s="42"/>
      <c r="AHY212" s="42"/>
      <c r="AHZ212" s="42"/>
      <c r="AIA212" s="42"/>
      <c r="AIB212" s="42"/>
      <c r="AIC212" s="42"/>
      <c r="AID212" s="42"/>
      <c r="AIE212" s="42"/>
      <c r="AIF212" s="42"/>
      <c r="AIG212" s="42"/>
      <c r="AIH212" s="42"/>
      <c r="AII212" s="42"/>
      <c r="AIJ212" s="42"/>
      <c r="AIK212" s="42"/>
      <c r="AIL212" s="42"/>
      <c r="AIM212" s="42"/>
      <c r="AIN212" s="42"/>
      <c r="AIO212" s="42"/>
      <c r="AIP212" s="42"/>
      <c r="AIQ212" s="42"/>
      <c r="AIR212" s="42"/>
      <c r="AIS212" s="42"/>
      <c r="AIT212" s="42"/>
      <c r="AIU212" s="42"/>
      <c r="AIV212" s="42"/>
      <c r="AIW212" s="42"/>
      <c r="AIX212" s="42"/>
      <c r="AIY212" s="42"/>
      <c r="AIZ212" s="42"/>
      <c r="AJA212" s="42"/>
      <c r="AJB212" s="42"/>
      <c r="AJC212" s="42"/>
      <c r="AJD212" s="42"/>
      <c r="AJE212" s="42"/>
      <c r="AJF212" s="42"/>
      <c r="AJG212" s="42"/>
      <c r="AJH212" s="42"/>
      <c r="AJI212" s="42"/>
      <c r="AJJ212" s="42"/>
      <c r="AJK212" s="42"/>
      <c r="AJL212" s="42"/>
      <c r="AJM212" s="42"/>
      <c r="AJN212" s="42"/>
      <c r="AJO212" s="42"/>
      <c r="AJP212" s="42"/>
      <c r="AJQ212" s="42"/>
      <c r="AJR212" s="42"/>
      <c r="AJS212" s="42"/>
      <c r="AJT212" s="42"/>
      <c r="AJU212" s="42"/>
      <c r="AJV212" s="42"/>
      <c r="AJW212" s="42"/>
      <c r="AJX212" s="42"/>
      <c r="AJY212" s="42"/>
      <c r="AJZ212" s="42"/>
      <c r="AKA212" s="42"/>
      <c r="AKB212" s="42"/>
      <c r="AKC212" s="42"/>
      <c r="AKD212" s="42"/>
      <c r="AKE212" s="42"/>
      <c r="AKF212" s="42"/>
      <c r="AKG212" s="42"/>
      <c r="AKH212" s="42"/>
      <c r="AKI212" s="42"/>
      <c r="AKJ212" s="42"/>
      <c r="AKK212" s="42"/>
      <c r="AKL212" s="42"/>
      <c r="AKM212" s="42"/>
      <c r="AKN212" s="42"/>
      <c r="AKO212" s="42"/>
      <c r="AKP212" s="42"/>
      <c r="AKQ212" s="42"/>
      <c r="AKR212" s="42"/>
      <c r="AKS212" s="42"/>
      <c r="AKT212" s="42"/>
      <c r="AKU212" s="42"/>
      <c r="AKV212" s="42"/>
      <c r="AKW212" s="42"/>
      <c r="AKX212" s="42"/>
      <c r="AKY212" s="42"/>
      <c r="AKZ212" s="42"/>
      <c r="ALA212" s="42"/>
      <c r="ALB212" s="42"/>
      <c r="ALC212" s="42"/>
      <c r="ALD212" s="42"/>
      <c r="ALE212" s="42"/>
      <c r="ALF212" s="42"/>
      <c r="ALG212" s="42"/>
      <c r="ALH212" s="42"/>
      <c r="ALI212" s="42"/>
      <c r="ALJ212" s="42"/>
      <c r="ALK212" s="42"/>
      <c r="ALL212" s="42"/>
      <c r="ALM212" s="42"/>
      <c r="ALN212" s="42"/>
      <c r="ALO212" s="42"/>
      <c r="ALP212" s="42"/>
      <c r="ALQ212" s="42"/>
      <c r="ALR212" s="42"/>
      <c r="ALS212" s="42"/>
      <c r="ALT212" s="42"/>
      <c r="ALU212" s="42"/>
      <c r="ALV212" s="42"/>
      <c r="ALW212" s="42"/>
      <c r="ALX212" s="42"/>
      <c r="ALY212" s="42"/>
      <c r="ALZ212" s="42"/>
      <c r="AMA212" s="42"/>
      <c r="AMB212" s="42"/>
      <c r="AMC212" s="42"/>
      <c r="AMD212" s="42"/>
      <c r="AME212" s="42"/>
    </row>
    <row r="213" spans="1:1019" ht="19.5" customHeight="1" thickBot="1" x14ac:dyDescent="0.25">
      <c r="A213" s="594"/>
      <c r="B213" s="584"/>
      <c r="C213" s="608"/>
      <c r="D213" s="1040"/>
      <c r="E213" s="878"/>
      <c r="F213" s="683"/>
      <c r="G213" s="586"/>
      <c r="H213" s="588"/>
      <c r="I213" s="590"/>
      <c r="J213" s="388" t="s">
        <v>29</v>
      </c>
      <c r="K213" s="258">
        <f>L213+N213</f>
        <v>1</v>
      </c>
      <c r="L213" s="220">
        <v>1</v>
      </c>
      <c r="M213" s="220">
        <v>0</v>
      </c>
      <c r="N213" s="221">
        <v>0</v>
      </c>
      <c r="O213" s="258">
        <f>P213+R213</f>
        <v>0</v>
      </c>
      <c r="P213" s="220">
        <v>0</v>
      </c>
      <c r="Q213" s="220">
        <v>0</v>
      </c>
      <c r="R213" s="221">
        <v>0</v>
      </c>
      <c r="S213" s="258">
        <f>T213+V213</f>
        <v>0</v>
      </c>
      <c r="T213" s="220">
        <v>0</v>
      </c>
      <c r="U213" s="220">
        <v>0</v>
      </c>
      <c r="V213" s="221">
        <v>0</v>
      </c>
      <c r="W213" s="258">
        <f>X213+Z213</f>
        <v>0</v>
      </c>
      <c r="X213" s="220">
        <v>0</v>
      </c>
      <c r="Y213" s="220">
        <v>0</v>
      </c>
      <c r="Z213" s="221">
        <v>0</v>
      </c>
      <c r="AA213" s="222">
        <v>0</v>
      </c>
      <c r="AB213" s="222">
        <v>0</v>
      </c>
      <c r="AC213" s="533"/>
      <c r="AD213" s="532"/>
      <c r="AE213" s="532"/>
      <c r="AF213" s="578"/>
      <c r="AG213" s="42"/>
      <c r="AH213" s="42"/>
      <c r="AI213" s="42"/>
      <c r="AJ213" s="42"/>
      <c r="AK213" s="42"/>
      <c r="AL213" s="42"/>
      <c r="AM213" s="42"/>
      <c r="AN213" s="68"/>
      <c r="AO213" s="68"/>
      <c r="AP213" s="68"/>
      <c r="AQ213" s="59"/>
      <c r="AR213" s="59"/>
      <c r="AS213" s="59"/>
      <c r="AT213" s="59"/>
      <c r="AU213" s="59"/>
      <c r="AV213" s="59"/>
      <c r="AW213" s="59"/>
      <c r="AX213" s="59"/>
      <c r="AY213" s="59"/>
      <c r="AZ213" s="59"/>
      <c r="BA213" s="59"/>
      <c r="BB213" s="59"/>
      <c r="BC213" s="59"/>
      <c r="BD213" s="59"/>
      <c r="BE213" s="59"/>
      <c r="BF213" s="59"/>
      <c r="BG213" s="60"/>
      <c r="BH213" s="68"/>
      <c r="BI213" s="68"/>
      <c r="BJ213" s="68"/>
      <c r="BK213" s="68"/>
      <c r="BL213" s="68"/>
      <c r="BM213" s="68"/>
      <c r="BN213" s="68"/>
      <c r="BO213" s="68"/>
      <c r="BP213" s="42"/>
      <c r="BQ213" s="42"/>
      <c r="BR213" s="42"/>
      <c r="BS213" s="42"/>
      <c r="BT213" s="42"/>
      <c r="BU213" s="42"/>
      <c r="BV213" s="42"/>
      <c r="BW213" s="42"/>
      <c r="BX213" s="42"/>
      <c r="BY213" s="42"/>
      <c r="BZ213" s="42"/>
      <c r="CA213" s="42"/>
      <c r="CB213" s="42"/>
      <c r="CC213" s="42"/>
      <c r="CD213" s="42"/>
      <c r="CE213" s="42"/>
      <c r="CF213" s="42"/>
      <c r="CG213" s="42"/>
      <c r="CH213" s="42"/>
      <c r="CI213" s="42"/>
      <c r="CJ213" s="42"/>
      <c r="CK213" s="42"/>
      <c r="CL213" s="42"/>
      <c r="CM213" s="42"/>
      <c r="CN213" s="42"/>
      <c r="CO213" s="42"/>
      <c r="CP213" s="42"/>
      <c r="CQ213" s="42"/>
      <c r="CR213" s="42"/>
      <c r="CS213" s="42"/>
      <c r="CT213" s="42"/>
      <c r="CU213" s="42"/>
      <c r="CV213" s="42"/>
      <c r="CW213" s="42"/>
      <c r="CX213" s="42"/>
      <c r="CY213" s="42"/>
      <c r="CZ213" s="42"/>
      <c r="DA213" s="42"/>
      <c r="DB213" s="42"/>
      <c r="DC213" s="42"/>
      <c r="DD213" s="42"/>
      <c r="DE213" s="42"/>
      <c r="DF213" s="42"/>
      <c r="DG213" s="42"/>
      <c r="DH213" s="42"/>
      <c r="DI213" s="42"/>
      <c r="DJ213" s="42"/>
      <c r="DK213" s="42"/>
      <c r="DL213" s="42"/>
      <c r="DM213" s="42"/>
      <c r="DN213" s="42"/>
      <c r="DO213" s="42"/>
      <c r="DP213" s="42"/>
      <c r="DQ213" s="42"/>
      <c r="DR213" s="42"/>
      <c r="DS213" s="42"/>
      <c r="DT213" s="42"/>
      <c r="DU213" s="42"/>
      <c r="DV213" s="42"/>
      <c r="DW213" s="42"/>
      <c r="DX213" s="42"/>
      <c r="DY213" s="42"/>
      <c r="DZ213" s="42"/>
      <c r="EA213" s="42"/>
      <c r="EB213" s="42"/>
      <c r="EC213" s="42"/>
      <c r="ED213" s="42"/>
      <c r="EE213" s="42"/>
      <c r="EF213" s="42"/>
      <c r="EG213" s="42"/>
      <c r="EH213" s="42"/>
      <c r="EI213" s="42"/>
      <c r="EJ213" s="42"/>
      <c r="EK213" s="42"/>
      <c r="EL213" s="42"/>
      <c r="EM213" s="42"/>
      <c r="EN213" s="42"/>
      <c r="EO213" s="42"/>
      <c r="EP213" s="42"/>
      <c r="EQ213" s="42"/>
      <c r="ER213" s="42"/>
      <c r="ES213" s="42"/>
      <c r="ET213" s="42"/>
      <c r="EU213" s="42"/>
      <c r="EV213" s="42"/>
      <c r="EW213" s="42"/>
      <c r="EX213" s="42"/>
      <c r="EY213" s="42"/>
      <c r="EZ213" s="42"/>
      <c r="FA213" s="42"/>
      <c r="FB213" s="42"/>
      <c r="FC213" s="42"/>
      <c r="FD213" s="42"/>
      <c r="FE213" s="42"/>
      <c r="FF213" s="42"/>
      <c r="FG213" s="42"/>
      <c r="FH213" s="42"/>
      <c r="FI213" s="42"/>
      <c r="FJ213" s="42"/>
      <c r="FK213" s="42"/>
      <c r="FL213" s="42"/>
      <c r="FM213" s="42"/>
      <c r="FN213" s="42"/>
      <c r="FO213" s="42"/>
      <c r="FP213" s="42"/>
      <c r="FQ213" s="42"/>
      <c r="FR213" s="42"/>
      <c r="FS213" s="42"/>
      <c r="FT213" s="42"/>
      <c r="FU213" s="42"/>
      <c r="FV213" s="42"/>
      <c r="FW213" s="42"/>
      <c r="FX213" s="42"/>
      <c r="FY213" s="42"/>
      <c r="FZ213" s="42"/>
      <c r="GA213" s="42"/>
      <c r="GB213" s="42"/>
      <c r="GC213" s="42"/>
      <c r="GD213" s="42"/>
      <c r="GE213" s="42"/>
      <c r="GF213" s="42"/>
      <c r="GG213" s="42"/>
      <c r="GH213" s="42"/>
      <c r="GI213" s="42"/>
      <c r="GJ213" s="42"/>
      <c r="GK213" s="42"/>
      <c r="GL213" s="42"/>
      <c r="GM213" s="42"/>
      <c r="GN213" s="42"/>
      <c r="GO213" s="42"/>
      <c r="GP213" s="42"/>
      <c r="GQ213" s="42"/>
      <c r="GR213" s="42"/>
      <c r="GS213" s="42"/>
      <c r="GT213" s="42"/>
      <c r="GU213" s="42"/>
      <c r="GV213" s="42"/>
      <c r="GW213" s="42"/>
      <c r="GX213" s="42"/>
      <c r="GY213" s="42"/>
      <c r="GZ213" s="42"/>
      <c r="HA213" s="42"/>
      <c r="HB213" s="42"/>
      <c r="HC213" s="42"/>
      <c r="HD213" s="42"/>
      <c r="HE213" s="42"/>
      <c r="HF213" s="42"/>
      <c r="HG213" s="42"/>
      <c r="HH213" s="42"/>
      <c r="HI213" s="42"/>
      <c r="HJ213" s="42"/>
      <c r="HK213" s="42"/>
      <c r="HL213" s="42"/>
      <c r="HM213" s="42"/>
      <c r="HN213" s="42"/>
      <c r="HO213" s="42"/>
      <c r="HP213" s="42"/>
      <c r="HQ213" s="42"/>
      <c r="HR213" s="42"/>
      <c r="HS213" s="42"/>
      <c r="HT213" s="42"/>
      <c r="HU213" s="42"/>
      <c r="HV213" s="42"/>
      <c r="HW213" s="42"/>
      <c r="HX213" s="42"/>
      <c r="HY213" s="42"/>
      <c r="HZ213" s="42"/>
      <c r="IA213" s="42"/>
      <c r="IB213" s="42"/>
      <c r="IC213" s="42"/>
      <c r="ID213" s="42"/>
      <c r="IE213" s="42"/>
      <c r="IF213" s="42"/>
      <c r="IG213" s="42"/>
      <c r="IH213" s="42"/>
      <c r="II213" s="42"/>
      <c r="IJ213" s="42"/>
      <c r="IK213" s="42"/>
      <c r="IL213" s="42"/>
      <c r="IM213" s="42"/>
      <c r="IN213" s="42"/>
      <c r="IO213" s="42"/>
      <c r="IP213" s="42"/>
      <c r="IQ213" s="42"/>
      <c r="IR213" s="42"/>
      <c r="IS213" s="42"/>
      <c r="IT213" s="42"/>
      <c r="IU213" s="42"/>
      <c r="IV213" s="42"/>
      <c r="IW213" s="42"/>
      <c r="IX213" s="42"/>
      <c r="IY213" s="42"/>
      <c r="IZ213" s="42"/>
      <c r="JA213" s="42"/>
      <c r="JB213" s="42"/>
      <c r="JC213" s="42"/>
      <c r="JD213" s="42"/>
      <c r="JE213" s="42"/>
      <c r="JF213" s="42"/>
      <c r="JG213" s="42"/>
      <c r="JH213" s="42"/>
      <c r="JI213" s="42"/>
      <c r="JJ213" s="42"/>
      <c r="JK213" s="42"/>
      <c r="JL213" s="42"/>
      <c r="JM213" s="42"/>
      <c r="JN213" s="42"/>
      <c r="JO213" s="42"/>
      <c r="JP213" s="42"/>
      <c r="JQ213" s="42"/>
      <c r="JR213" s="42"/>
      <c r="JS213" s="42"/>
      <c r="JT213" s="42"/>
      <c r="JU213" s="42"/>
      <c r="JV213" s="42"/>
      <c r="JW213" s="42"/>
      <c r="JX213" s="42"/>
      <c r="JY213" s="42"/>
      <c r="JZ213" s="42"/>
      <c r="KA213" s="42"/>
      <c r="KB213" s="42"/>
      <c r="KC213" s="42"/>
      <c r="KD213" s="42"/>
      <c r="KE213" s="42"/>
      <c r="KF213" s="42"/>
      <c r="KG213" s="42"/>
      <c r="KH213" s="42"/>
      <c r="KI213" s="42"/>
      <c r="KJ213" s="42"/>
      <c r="KK213" s="42"/>
      <c r="KL213" s="42"/>
      <c r="KM213" s="42"/>
      <c r="KN213" s="42"/>
      <c r="KO213" s="42"/>
      <c r="KP213" s="42"/>
      <c r="KQ213" s="42"/>
      <c r="KR213" s="42"/>
      <c r="KS213" s="42"/>
      <c r="KT213" s="42"/>
      <c r="KU213" s="42"/>
      <c r="KV213" s="42"/>
      <c r="KW213" s="42"/>
      <c r="KX213" s="42"/>
      <c r="KY213" s="42"/>
      <c r="KZ213" s="42"/>
      <c r="LA213" s="42"/>
      <c r="LB213" s="42"/>
      <c r="LC213" s="42"/>
      <c r="LD213" s="42"/>
      <c r="LE213" s="42"/>
      <c r="LF213" s="42"/>
      <c r="LG213" s="42"/>
      <c r="LH213" s="42"/>
      <c r="LI213" s="42"/>
      <c r="LJ213" s="42"/>
      <c r="LK213" s="42"/>
      <c r="LL213" s="42"/>
      <c r="LM213" s="42"/>
      <c r="LN213" s="42"/>
      <c r="LO213" s="42"/>
      <c r="LP213" s="42"/>
      <c r="LQ213" s="42"/>
      <c r="LR213" s="42"/>
      <c r="LS213" s="42"/>
      <c r="LT213" s="42"/>
      <c r="LU213" s="42"/>
      <c r="LV213" s="42"/>
      <c r="LW213" s="42"/>
      <c r="LX213" s="42"/>
      <c r="LY213" s="42"/>
      <c r="LZ213" s="42"/>
      <c r="MA213" s="42"/>
      <c r="MB213" s="42"/>
      <c r="MC213" s="42"/>
      <c r="MD213" s="42"/>
      <c r="ME213" s="42"/>
      <c r="MF213" s="42"/>
      <c r="MG213" s="42"/>
      <c r="MH213" s="42"/>
      <c r="MI213" s="42"/>
      <c r="MJ213" s="42"/>
      <c r="MK213" s="42"/>
      <c r="ML213" s="42"/>
      <c r="MM213" s="42"/>
      <c r="MN213" s="42"/>
      <c r="MO213" s="42"/>
      <c r="MP213" s="42"/>
      <c r="MQ213" s="42"/>
      <c r="MR213" s="42"/>
      <c r="MS213" s="42"/>
      <c r="MT213" s="42"/>
      <c r="MU213" s="42"/>
      <c r="MV213" s="42"/>
      <c r="MW213" s="42"/>
      <c r="MX213" s="42"/>
      <c r="MY213" s="42"/>
      <c r="MZ213" s="42"/>
      <c r="NA213" s="42"/>
      <c r="NB213" s="42"/>
      <c r="NC213" s="42"/>
      <c r="ND213" s="42"/>
      <c r="NE213" s="42"/>
      <c r="NF213" s="42"/>
      <c r="NG213" s="42"/>
      <c r="NH213" s="42"/>
      <c r="NI213" s="42"/>
      <c r="NJ213" s="42"/>
      <c r="NK213" s="42"/>
      <c r="NL213" s="42"/>
      <c r="NM213" s="42"/>
      <c r="NN213" s="42"/>
      <c r="NO213" s="42"/>
      <c r="NP213" s="42"/>
      <c r="NQ213" s="42"/>
      <c r="NR213" s="42"/>
      <c r="NS213" s="42"/>
      <c r="NT213" s="42"/>
      <c r="NU213" s="42"/>
      <c r="NV213" s="42"/>
      <c r="NW213" s="42"/>
      <c r="NX213" s="42"/>
      <c r="NY213" s="42"/>
      <c r="NZ213" s="42"/>
      <c r="OA213" s="42"/>
      <c r="OB213" s="42"/>
      <c r="OC213" s="42"/>
      <c r="OD213" s="42"/>
      <c r="OE213" s="42"/>
      <c r="OF213" s="42"/>
      <c r="OG213" s="42"/>
      <c r="OH213" s="42"/>
      <c r="OI213" s="42"/>
      <c r="OJ213" s="42"/>
      <c r="OK213" s="42"/>
      <c r="OL213" s="42"/>
      <c r="OM213" s="42"/>
      <c r="ON213" s="42"/>
      <c r="OO213" s="42"/>
      <c r="OP213" s="42"/>
      <c r="OQ213" s="42"/>
      <c r="OR213" s="42"/>
      <c r="OS213" s="42"/>
      <c r="OT213" s="42"/>
      <c r="OU213" s="42"/>
      <c r="OV213" s="42"/>
      <c r="OW213" s="42"/>
      <c r="OX213" s="42"/>
      <c r="OY213" s="42"/>
      <c r="OZ213" s="42"/>
      <c r="PA213" s="42"/>
      <c r="PB213" s="42"/>
      <c r="PC213" s="42"/>
      <c r="PD213" s="42"/>
      <c r="PE213" s="42"/>
      <c r="PF213" s="42"/>
      <c r="PG213" s="42"/>
      <c r="PH213" s="42"/>
      <c r="PI213" s="42"/>
      <c r="PJ213" s="42"/>
      <c r="PK213" s="42"/>
      <c r="PL213" s="42"/>
      <c r="PM213" s="42"/>
      <c r="PN213" s="42"/>
      <c r="PO213" s="42"/>
      <c r="PP213" s="42"/>
      <c r="PQ213" s="42"/>
      <c r="PR213" s="42"/>
      <c r="PS213" s="42"/>
      <c r="PT213" s="42"/>
      <c r="PU213" s="42"/>
      <c r="PV213" s="42"/>
      <c r="PW213" s="42"/>
      <c r="PX213" s="42"/>
      <c r="PY213" s="42"/>
      <c r="PZ213" s="42"/>
      <c r="QA213" s="42"/>
      <c r="QB213" s="42"/>
      <c r="QC213" s="42"/>
      <c r="QD213" s="42"/>
      <c r="QE213" s="42"/>
      <c r="QF213" s="42"/>
      <c r="QG213" s="42"/>
      <c r="QH213" s="42"/>
      <c r="QI213" s="42"/>
      <c r="QJ213" s="42"/>
      <c r="QK213" s="42"/>
      <c r="QL213" s="42"/>
      <c r="QM213" s="42"/>
      <c r="QN213" s="42"/>
      <c r="QO213" s="42"/>
      <c r="QP213" s="42"/>
      <c r="QQ213" s="42"/>
      <c r="QR213" s="42"/>
      <c r="QS213" s="42"/>
      <c r="QT213" s="42"/>
      <c r="QU213" s="42"/>
      <c r="QV213" s="42"/>
      <c r="QW213" s="42"/>
      <c r="QX213" s="42"/>
      <c r="QY213" s="42"/>
      <c r="QZ213" s="42"/>
      <c r="RA213" s="42"/>
      <c r="RB213" s="42"/>
      <c r="RC213" s="42"/>
      <c r="RD213" s="42"/>
      <c r="RE213" s="42"/>
      <c r="RF213" s="42"/>
      <c r="RG213" s="42"/>
      <c r="RH213" s="42"/>
      <c r="RI213" s="42"/>
      <c r="RJ213" s="42"/>
      <c r="RK213" s="42"/>
      <c r="RL213" s="42"/>
      <c r="RM213" s="42"/>
      <c r="RN213" s="42"/>
      <c r="RO213" s="42"/>
      <c r="RP213" s="42"/>
      <c r="RQ213" s="42"/>
      <c r="RR213" s="42"/>
      <c r="RS213" s="42"/>
      <c r="RT213" s="42"/>
      <c r="RU213" s="42"/>
      <c r="RV213" s="42"/>
      <c r="RW213" s="42"/>
      <c r="RX213" s="42"/>
      <c r="RY213" s="42"/>
      <c r="RZ213" s="42"/>
      <c r="SA213" s="42"/>
      <c r="SB213" s="42"/>
      <c r="SC213" s="42"/>
      <c r="SD213" s="42"/>
      <c r="SE213" s="42"/>
      <c r="SF213" s="42"/>
      <c r="SG213" s="42"/>
      <c r="SH213" s="42"/>
      <c r="SI213" s="42"/>
      <c r="SJ213" s="42"/>
      <c r="SK213" s="42"/>
      <c r="SL213" s="42"/>
      <c r="SM213" s="42"/>
      <c r="SN213" s="42"/>
      <c r="SO213" s="42"/>
      <c r="SP213" s="42"/>
      <c r="SQ213" s="42"/>
      <c r="SR213" s="42"/>
      <c r="SS213" s="42"/>
      <c r="ST213" s="42"/>
      <c r="SU213" s="42"/>
      <c r="SV213" s="42"/>
      <c r="SW213" s="42"/>
      <c r="SX213" s="42"/>
      <c r="SY213" s="42"/>
      <c r="SZ213" s="42"/>
      <c r="TA213" s="42"/>
      <c r="TB213" s="42"/>
      <c r="TC213" s="42"/>
      <c r="TD213" s="42"/>
      <c r="TE213" s="42"/>
      <c r="TF213" s="42"/>
      <c r="TG213" s="42"/>
      <c r="TH213" s="42"/>
      <c r="TI213" s="42"/>
      <c r="TJ213" s="42"/>
      <c r="TK213" s="42"/>
      <c r="TL213" s="42"/>
      <c r="TM213" s="42"/>
      <c r="TN213" s="42"/>
      <c r="TO213" s="42"/>
      <c r="TP213" s="42"/>
      <c r="TQ213" s="42"/>
      <c r="TR213" s="42"/>
      <c r="TS213" s="42"/>
      <c r="TT213" s="42"/>
      <c r="TU213" s="42"/>
      <c r="TV213" s="42"/>
      <c r="TW213" s="42"/>
      <c r="TX213" s="42"/>
      <c r="TY213" s="42"/>
      <c r="TZ213" s="42"/>
      <c r="UA213" s="42"/>
      <c r="UB213" s="42"/>
      <c r="UC213" s="42"/>
      <c r="UD213" s="42"/>
      <c r="UE213" s="42"/>
      <c r="UF213" s="42"/>
      <c r="UG213" s="42"/>
      <c r="UH213" s="42"/>
      <c r="UI213" s="42"/>
      <c r="UJ213" s="42"/>
      <c r="UK213" s="42"/>
      <c r="UL213" s="42"/>
      <c r="UM213" s="42"/>
      <c r="UN213" s="42"/>
      <c r="UO213" s="42"/>
      <c r="UP213" s="42"/>
      <c r="UQ213" s="42"/>
      <c r="UR213" s="42"/>
      <c r="US213" s="42"/>
      <c r="UT213" s="42"/>
      <c r="UU213" s="42"/>
      <c r="UV213" s="42"/>
      <c r="UW213" s="42"/>
      <c r="UX213" s="42"/>
      <c r="UY213" s="42"/>
      <c r="UZ213" s="42"/>
      <c r="VA213" s="42"/>
      <c r="VB213" s="42"/>
      <c r="VC213" s="42"/>
      <c r="VD213" s="42"/>
      <c r="VE213" s="42"/>
      <c r="VF213" s="42"/>
      <c r="VG213" s="42"/>
      <c r="VH213" s="42"/>
      <c r="VI213" s="42"/>
      <c r="VJ213" s="42"/>
      <c r="VK213" s="42"/>
      <c r="VL213" s="42"/>
      <c r="VM213" s="42"/>
      <c r="VN213" s="42"/>
      <c r="VO213" s="42"/>
      <c r="VP213" s="42"/>
      <c r="VQ213" s="42"/>
      <c r="VR213" s="42"/>
      <c r="VS213" s="42"/>
      <c r="VT213" s="42"/>
      <c r="VU213" s="42"/>
      <c r="VV213" s="42"/>
      <c r="VW213" s="42"/>
      <c r="VX213" s="42"/>
      <c r="VY213" s="42"/>
      <c r="VZ213" s="42"/>
      <c r="WA213" s="42"/>
      <c r="WB213" s="42"/>
      <c r="WC213" s="42"/>
      <c r="WD213" s="42"/>
      <c r="WE213" s="42"/>
      <c r="WF213" s="42"/>
      <c r="WG213" s="42"/>
      <c r="WH213" s="42"/>
      <c r="WI213" s="42"/>
      <c r="WJ213" s="42"/>
      <c r="WK213" s="42"/>
      <c r="WL213" s="42"/>
      <c r="WM213" s="42"/>
      <c r="WN213" s="42"/>
      <c r="WO213" s="42"/>
      <c r="WP213" s="42"/>
      <c r="WQ213" s="42"/>
      <c r="WR213" s="42"/>
      <c r="WS213" s="42"/>
      <c r="WT213" s="42"/>
      <c r="WU213" s="42"/>
      <c r="WV213" s="42"/>
      <c r="WW213" s="42"/>
      <c r="WX213" s="42"/>
      <c r="WY213" s="42"/>
      <c r="WZ213" s="42"/>
      <c r="XA213" s="42"/>
      <c r="XB213" s="42"/>
      <c r="XC213" s="42"/>
      <c r="XD213" s="42"/>
      <c r="XE213" s="42"/>
      <c r="XF213" s="42"/>
      <c r="XG213" s="42"/>
      <c r="XH213" s="42"/>
      <c r="XI213" s="42"/>
      <c r="XJ213" s="42"/>
      <c r="XK213" s="42"/>
      <c r="XL213" s="42"/>
      <c r="XM213" s="42"/>
      <c r="XN213" s="42"/>
      <c r="XO213" s="42"/>
      <c r="XP213" s="42"/>
      <c r="XQ213" s="42"/>
      <c r="XR213" s="42"/>
      <c r="XS213" s="42"/>
      <c r="XT213" s="42"/>
      <c r="XU213" s="42"/>
      <c r="XV213" s="42"/>
      <c r="XW213" s="42"/>
      <c r="XX213" s="42"/>
      <c r="XY213" s="42"/>
      <c r="XZ213" s="42"/>
      <c r="YA213" s="42"/>
      <c r="YB213" s="42"/>
      <c r="YC213" s="42"/>
      <c r="YD213" s="42"/>
      <c r="YE213" s="42"/>
      <c r="YF213" s="42"/>
      <c r="YG213" s="42"/>
      <c r="YH213" s="42"/>
      <c r="YI213" s="42"/>
      <c r="YJ213" s="42"/>
      <c r="YK213" s="42"/>
      <c r="YL213" s="42"/>
      <c r="YM213" s="42"/>
      <c r="YN213" s="42"/>
      <c r="YO213" s="42"/>
      <c r="YP213" s="42"/>
      <c r="YQ213" s="42"/>
      <c r="YR213" s="42"/>
      <c r="YS213" s="42"/>
      <c r="YT213" s="42"/>
      <c r="YU213" s="42"/>
      <c r="YV213" s="42"/>
      <c r="YW213" s="42"/>
      <c r="YX213" s="42"/>
      <c r="YY213" s="42"/>
      <c r="YZ213" s="42"/>
      <c r="ZA213" s="42"/>
      <c r="ZB213" s="42"/>
      <c r="ZC213" s="42"/>
      <c r="ZD213" s="42"/>
      <c r="ZE213" s="42"/>
      <c r="ZF213" s="42"/>
      <c r="ZG213" s="42"/>
      <c r="ZH213" s="42"/>
      <c r="ZI213" s="42"/>
      <c r="ZJ213" s="42"/>
      <c r="ZK213" s="42"/>
      <c r="ZL213" s="42"/>
      <c r="ZM213" s="42"/>
      <c r="ZN213" s="42"/>
      <c r="ZO213" s="42"/>
      <c r="ZP213" s="42"/>
      <c r="ZQ213" s="42"/>
      <c r="ZR213" s="42"/>
      <c r="ZS213" s="42"/>
      <c r="ZT213" s="42"/>
      <c r="ZU213" s="42"/>
      <c r="ZV213" s="42"/>
      <c r="ZW213" s="42"/>
      <c r="ZX213" s="42"/>
      <c r="ZY213" s="42"/>
      <c r="ZZ213" s="42"/>
      <c r="AAA213" s="42"/>
      <c r="AAB213" s="42"/>
      <c r="AAC213" s="42"/>
      <c r="AAD213" s="42"/>
      <c r="AAE213" s="42"/>
      <c r="AAF213" s="42"/>
      <c r="AAG213" s="42"/>
      <c r="AAH213" s="42"/>
      <c r="AAI213" s="42"/>
      <c r="AAJ213" s="42"/>
      <c r="AAK213" s="42"/>
      <c r="AAL213" s="42"/>
      <c r="AAM213" s="42"/>
      <c r="AAN213" s="42"/>
      <c r="AAO213" s="42"/>
      <c r="AAP213" s="42"/>
      <c r="AAQ213" s="42"/>
      <c r="AAR213" s="42"/>
      <c r="AAS213" s="42"/>
      <c r="AAT213" s="42"/>
      <c r="AAU213" s="42"/>
      <c r="AAV213" s="42"/>
      <c r="AAW213" s="42"/>
      <c r="AAX213" s="42"/>
      <c r="AAY213" s="42"/>
      <c r="AAZ213" s="42"/>
      <c r="ABA213" s="42"/>
      <c r="ABB213" s="42"/>
      <c r="ABC213" s="42"/>
      <c r="ABD213" s="42"/>
      <c r="ABE213" s="42"/>
      <c r="ABF213" s="42"/>
      <c r="ABG213" s="42"/>
      <c r="ABH213" s="42"/>
      <c r="ABI213" s="42"/>
      <c r="ABJ213" s="42"/>
      <c r="ABK213" s="42"/>
      <c r="ABL213" s="42"/>
      <c r="ABM213" s="42"/>
      <c r="ABN213" s="42"/>
      <c r="ABO213" s="42"/>
      <c r="ABP213" s="42"/>
      <c r="ABQ213" s="42"/>
      <c r="ABR213" s="42"/>
      <c r="ABS213" s="42"/>
      <c r="ABT213" s="42"/>
      <c r="ABU213" s="42"/>
      <c r="ABV213" s="42"/>
      <c r="ABW213" s="42"/>
      <c r="ABX213" s="42"/>
      <c r="ABY213" s="42"/>
      <c r="ABZ213" s="42"/>
      <c r="ACA213" s="42"/>
      <c r="ACB213" s="42"/>
      <c r="ACC213" s="42"/>
      <c r="ACD213" s="42"/>
      <c r="ACE213" s="42"/>
      <c r="ACF213" s="42"/>
      <c r="ACG213" s="42"/>
      <c r="ACH213" s="42"/>
      <c r="ACI213" s="42"/>
      <c r="ACJ213" s="42"/>
      <c r="ACK213" s="42"/>
      <c r="ACL213" s="42"/>
      <c r="ACM213" s="42"/>
      <c r="ACN213" s="42"/>
      <c r="ACO213" s="42"/>
      <c r="ACP213" s="42"/>
      <c r="ACQ213" s="42"/>
      <c r="ACR213" s="42"/>
      <c r="ACS213" s="42"/>
      <c r="ACT213" s="42"/>
      <c r="ACU213" s="42"/>
      <c r="ACV213" s="42"/>
      <c r="ACW213" s="42"/>
      <c r="ACX213" s="42"/>
      <c r="ACY213" s="42"/>
      <c r="ACZ213" s="42"/>
      <c r="ADA213" s="42"/>
      <c r="ADB213" s="42"/>
      <c r="ADC213" s="42"/>
      <c r="ADD213" s="42"/>
      <c r="ADE213" s="42"/>
      <c r="ADF213" s="42"/>
      <c r="ADG213" s="42"/>
      <c r="ADH213" s="42"/>
      <c r="ADI213" s="42"/>
      <c r="ADJ213" s="42"/>
      <c r="ADK213" s="42"/>
      <c r="ADL213" s="42"/>
      <c r="ADM213" s="42"/>
      <c r="ADN213" s="42"/>
      <c r="ADO213" s="42"/>
      <c r="ADP213" s="42"/>
      <c r="ADQ213" s="42"/>
      <c r="ADR213" s="42"/>
      <c r="ADS213" s="42"/>
      <c r="ADT213" s="42"/>
      <c r="ADU213" s="42"/>
      <c r="ADV213" s="42"/>
      <c r="ADW213" s="42"/>
      <c r="ADX213" s="42"/>
      <c r="ADY213" s="42"/>
      <c r="ADZ213" s="42"/>
      <c r="AEA213" s="42"/>
      <c r="AEB213" s="42"/>
      <c r="AEC213" s="42"/>
      <c r="AED213" s="42"/>
      <c r="AEE213" s="42"/>
      <c r="AEF213" s="42"/>
      <c r="AEG213" s="42"/>
      <c r="AEH213" s="42"/>
      <c r="AEI213" s="42"/>
      <c r="AEJ213" s="42"/>
      <c r="AEK213" s="42"/>
      <c r="AEL213" s="42"/>
      <c r="AEM213" s="42"/>
      <c r="AEN213" s="42"/>
      <c r="AEO213" s="42"/>
      <c r="AEP213" s="42"/>
      <c r="AEQ213" s="42"/>
      <c r="AER213" s="42"/>
      <c r="AES213" s="42"/>
      <c r="AET213" s="42"/>
      <c r="AEU213" s="42"/>
      <c r="AEV213" s="42"/>
      <c r="AEW213" s="42"/>
      <c r="AEX213" s="42"/>
      <c r="AEY213" s="42"/>
      <c r="AEZ213" s="42"/>
      <c r="AFA213" s="42"/>
      <c r="AFB213" s="42"/>
      <c r="AFC213" s="42"/>
      <c r="AFD213" s="42"/>
      <c r="AFE213" s="42"/>
      <c r="AFF213" s="42"/>
      <c r="AFG213" s="42"/>
      <c r="AFH213" s="42"/>
      <c r="AFI213" s="42"/>
      <c r="AFJ213" s="42"/>
      <c r="AFK213" s="42"/>
      <c r="AFL213" s="42"/>
      <c r="AFM213" s="42"/>
      <c r="AFN213" s="42"/>
      <c r="AFO213" s="42"/>
      <c r="AFP213" s="42"/>
      <c r="AFQ213" s="42"/>
      <c r="AFR213" s="42"/>
      <c r="AFS213" s="42"/>
      <c r="AFT213" s="42"/>
      <c r="AFU213" s="42"/>
      <c r="AFV213" s="42"/>
      <c r="AFW213" s="42"/>
      <c r="AFX213" s="42"/>
      <c r="AFY213" s="42"/>
      <c r="AFZ213" s="42"/>
      <c r="AGA213" s="42"/>
      <c r="AGB213" s="42"/>
      <c r="AGC213" s="42"/>
      <c r="AGD213" s="42"/>
      <c r="AGE213" s="42"/>
      <c r="AGF213" s="42"/>
      <c r="AGG213" s="42"/>
      <c r="AGH213" s="42"/>
      <c r="AGI213" s="42"/>
      <c r="AGJ213" s="42"/>
      <c r="AGK213" s="42"/>
      <c r="AGL213" s="42"/>
      <c r="AGM213" s="42"/>
      <c r="AGN213" s="42"/>
      <c r="AGO213" s="42"/>
      <c r="AGP213" s="42"/>
      <c r="AGQ213" s="42"/>
      <c r="AGR213" s="42"/>
      <c r="AGS213" s="42"/>
      <c r="AGT213" s="42"/>
      <c r="AGU213" s="42"/>
      <c r="AGV213" s="42"/>
      <c r="AGW213" s="42"/>
      <c r="AGX213" s="42"/>
      <c r="AGY213" s="42"/>
      <c r="AGZ213" s="42"/>
      <c r="AHA213" s="42"/>
      <c r="AHB213" s="42"/>
      <c r="AHC213" s="42"/>
      <c r="AHD213" s="42"/>
      <c r="AHE213" s="42"/>
      <c r="AHF213" s="42"/>
      <c r="AHG213" s="42"/>
      <c r="AHH213" s="42"/>
      <c r="AHI213" s="42"/>
      <c r="AHJ213" s="42"/>
      <c r="AHK213" s="42"/>
      <c r="AHL213" s="42"/>
      <c r="AHM213" s="42"/>
      <c r="AHN213" s="42"/>
      <c r="AHO213" s="42"/>
      <c r="AHP213" s="42"/>
      <c r="AHQ213" s="42"/>
      <c r="AHR213" s="42"/>
      <c r="AHS213" s="42"/>
      <c r="AHT213" s="42"/>
      <c r="AHU213" s="42"/>
      <c r="AHV213" s="42"/>
      <c r="AHW213" s="42"/>
      <c r="AHX213" s="42"/>
      <c r="AHY213" s="42"/>
      <c r="AHZ213" s="42"/>
      <c r="AIA213" s="42"/>
      <c r="AIB213" s="42"/>
      <c r="AIC213" s="42"/>
      <c r="AID213" s="42"/>
      <c r="AIE213" s="42"/>
      <c r="AIF213" s="42"/>
      <c r="AIG213" s="42"/>
      <c r="AIH213" s="42"/>
      <c r="AII213" s="42"/>
      <c r="AIJ213" s="42"/>
      <c r="AIK213" s="42"/>
      <c r="AIL213" s="42"/>
      <c r="AIM213" s="42"/>
      <c r="AIN213" s="42"/>
      <c r="AIO213" s="42"/>
      <c r="AIP213" s="42"/>
      <c r="AIQ213" s="42"/>
      <c r="AIR213" s="42"/>
      <c r="AIS213" s="42"/>
      <c r="AIT213" s="42"/>
      <c r="AIU213" s="42"/>
      <c r="AIV213" s="42"/>
      <c r="AIW213" s="42"/>
      <c r="AIX213" s="42"/>
      <c r="AIY213" s="42"/>
      <c r="AIZ213" s="42"/>
      <c r="AJA213" s="42"/>
      <c r="AJB213" s="42"/>
      <c r="AJC213" s="42"/>
      <c r="AJD213" s="42"/>
      <c r="AJE213" s="42"/>
      <c r="AJF213" s="42"/>
      <c r="AJG213" s="42"/>
      <c r="AJH213" s="42"/>
      <c r="AJI213" s="42"/>
      <c r="AJJ213" s="42"/>
      <c r="AJK213" s="42"/>
      <c r="AJL213" s="42"/>
      <c r="AJM213" s="42"/>
      <c r="AJN213" s="42"/>
      <c r="AJO213" s="42"/>
      <c r="AJP213" s="42"/>
      <c r="AJQ213" s="42"/>
      <c r="AJR213" s="42"/>
      <c r="AJS213" s="42"/>
      <c r="AJT213" s="42"/>
      <c r="AJU213" s="42"/>
      <c r="AJV213" s="42"/>
      <c r="AJW213" s="42"/>
      <c r="AJX213" s="42"/>
      <c r="AJY213" s="42"/>
      <c r="AJZ213" s="42"/>
      <c r="AKA213" s="42"/>
      <c r="AKB213" s="42"/>
      <c r="AKC213" s="42"/>
      <c r="AKD213" s="42"/>
      <c r="AKE213" s="42"/>
      <c r="AKF213" s="42"/>
      <c r="AKG213" s="42"/>
      <c r="AKH213" s="42"/>
      <c r="AKI213" s="42"/>
      <c r="AKJ213" s="42"/>
      <c r="AKK213" s="42"/>
      <c r="AKL213" s="42"/>
      <c r="AKM213" s="42"/>
      <c r="AKN213" s="42"/>
      <c r="AKO213" s="42"/>
      <c r="AKP213" s="42"/>
      <c r="AKQ213" s="42"/>
      <c r="AKR213" s="42"/>
      <c r="AKS213" s="42"/>
      <c r="AKT213" s="42"/>
      <c r="AKU213" s="42"/>
      <c r="AKV213" s="42"/>
      <c r="AKW213" s="42"/>
      <c r="AKX213" s="42"/>
      <c r="AKY213" s="42"/>
      <c r="AKZ213" s="42"/>
      <c r="ALA213" s="42"/>
      <c r="ALB213" s="42"/>
      <c r="ALC213" s="42"/>
      <c r="ALD213" s="42"/>
      <c r="ALE213" s="42"/>
      <c r="ALF213" s="42"/>
      <c r="ALG213" s="42"/>
      <c r="ALH213" s="42"/>
      <c r="ALI213" s="42"/>
      <c r="ALJ213" s="42"/>
      <c r="ALK213" s="42"/>
      <c r="ALL213" s="42"/>
      <c r="ALM213" s="42"/>
      <c r="ALN213" s="42"/>
      <c r="ALO213" s="42"/>
      <c r="ALP213" s="42"/>
      <c r="ALQ213" s="42"/>
      <c r="ALR213" s="42"/>
      <c r="ALS213" s="42"/>
      <c r="ALT213" s="42"/>
      <c r="ALU213" s="42"/>
      <c r="ALV213" s="42"/>
      <c r="ALW213" s="42"/>
      <c r="ALX213" s="42"/>
      <c r="ALY213" s="42"/>
      <c r="ALZ213" s="42"/>
      <c r="AMA213" s="42"/>
      <c r="AMB213" s="42"/>
      <c r="AMC213" s="42"/>
      <c r="AMD213" s="42"/>
      <c r="AME213" s="42"/>
    </row>
    <row r="214" spans="1:1019" ht="24" customHeight="1" thickBot="1" x14ac:dyDescent="0.25">
      <c r="A214" s="594"/>
      <c r="B214" s="584"/>
      <c r="C214" s="608"/>
      <c r="D214" s="1040"/>
      <c r="E214" s="878"/>
      <c r="F214" s="683"/>
      <c r="G214" s="586"/>
      <c r="H214" s="588"/>
      <c r="I214" s="590"/>
      <c r="J214" s="136" t="s">
        <v>27</v>
      </c>
      <c r="K214" s="9">
        <f>SUM(K212:K213)</f>
        <v>36</v>
      </c>
      <c r="L214" s="3">
        <f t="shared" ref="L214:AB214" si="72">SUM(L212:L213)</f>
        <v>36</v>
      </c>
      <c r="M214" s="3">
        <f t="shared" si="72"/>
        <v>0</v>
      </c>
      <c r="N214" s="8">
        <f t="shared" si="72"/>
        <v>0</v>
      </c>
      <c r="O214" s="9">
        <f t="shared" si="72"/>
        <v>0</v>
      </c>
      <c r="P214" s="3">
        <f t="shared" si="72"/>
        <v>0</v>
      </c>
      <c r="Q214" s="3">
        <f t="shared" si="72"/>
        <v>0</v>
      </c>
      <c r="R214" s="8">
        <f t="shared" si="72"/>
        <v>0</v>
      </c>
      <c r="S214" s="9">
        <f t="shared" si="72"/>
        <v>0</v>
      </c>
      <c r="T214" s="3">
        <f t="shared" si="72"/>
        <v>0</v>
      </c>
      <c r="U214" s="3">
        <f t="shared" si="72"/>
        <v>0</v>
      </c>
      <c r="V214" s="8">
        <f t="shared" si="72"/>
        <v>0</v>
      </c>
      <c r="W214" s="9">
        <f t="shared" si="72"/>
        <v>0</v>
      </c>
      <c r="X214" s="3">
        <f t="shared" si="72"/>
        <v>0</v>
      </c>
      <c r="Y214" s="3">
        <f t="shared" si="72"/>
        <v>0</v>
      </c>
      <c r="Z214" s="8">
        <f t="shared" si="72"/>
        <v>0</v>
      </c>
      <c r="AA214" s="10">
        <f t="shared" si="72"/>
        <v>0</v>
      </c>
      <c r="AB214" s="10">
        <f t="shared" si="72"/>
        <v>0</v>
      </c>
      <c r="AC214" s="533"/>
      <c r="AD214" s="532"/>
      <c r="AE214" s="532"/>
      <c r="AF214" s="548"/>
      <c r="AG214" s="42"/>
      <c r="AH214" s="42"/>
      <c r="AI214" s="42"/>
      <c r="AJ214" s="42"/>
      <c r="AK214" s="42"/>
      <c r="AL214" s="42"/>
      <c r="AM214" s="42"/>
      <c r="AN214" s="68"/>
      <c r="AO214" s="68"/>
      <c r="AP214" s="68"/>
      <c r="AQ214" s="59"/>
      <c r="AR214" s="59"/>
      <c r="AS214" s="59"/>
      <c r="AT214" s="59"/>
      <c r="AU214" s="59"/>
      <c r="AV214" s="59"/>
      <c r="AW214" s="59"/>
      <c r="AX214" s="59"/>
      <c r="AY214" s="59"/>
      <c r="AZ214" s="59"/>
      <c r="BA214" s="59"/>
      <c r="BB214" s="59"/>
      <c r="BC214" s="59"/>
      <c r="BD214" s="59"/>
      <c r="BE214" s="59"/>
      <c r="BF214" s="59"/>
      <c r="BG214" s="60"/>
      <c r="BH214" s="68"/>
      <c r="BI214" s="68"/>
      <c r="BJ214" s="68"/>
      <c r="BK214" s="68"/>
      <c r="BL214" s="68"/>
      <c r="BM214" s="68"/>
      <c r="BN214" s="68"/>
      <c r="BO214" s="68"/>
      <c r="BP214" s="42"/>
      <c r="BQ214" s="42"/>
      <c r="BR214" s="42"/>
      <c r="BS214" s="42"/>
      <c r="BT214" s="42"/>
      <c r="BU214" s="42"/>
      <c r="BV214" s="42"/>
      <c r="BW214" s="42"/>
      <c r="BX214" s="42"/>
      <c r="BY214" s="42"/>
      <c r="BZ214" s="42"/>
      <c r="CA214" s="42"/>
      <c r="CB214" s="42"/>
      <c r="CC214" s="42"/>
      <c r="CD214" s="42"/>
      <c r="CE214" s="42"/>
      <c r="CF214" s="42"/>
      <c r="CG214" s="42"/>
      <c r="CH214" s="42"/>
      <c r="CI214" s="42"/>
      <c r="CJ214" s="42"/>
      <c r="CK214" s="42"/>
      <c r="CL214" s="42"/>
      <c r="CM214" s="42"/>
      <c r="CN214" s="42"/>
      <c r="CO214" s="42"/>
      <c r="CP214" s="42"/>
      <c r="CQ214" s="42"/>
      <c r="CR214" s="42"/>
      <c r="CS214" s="42"/>
      <c r="CT214" s="42"/>
      <c r="CU214" s="42"/>
      <c r="CV214" s="42"/>
      <c r="CW214" s="42"/>
      <c r="CX214" s="42"/>
      <c r="CY214" s="42"/>
      <c r="CZ214" s="42"/>
      <c r="DA214" s="42"/>
      <c r="DB214" s="42"/>
      <c r="DC214" s="42"/>
      <c r="DD214" s="42"/>
      <c r="DE214" s="42"/>
      <c r="DF214" s="42"/>
      <c r="DG214" s="42"/>
      <c r="DH214" s="42"/>
      <c r="DI214" s="42"/>
      <c r="DJ214" s="42"/>
      <c r="DK214" s="42"/>
      <c r="DL214" s="42"/>
      <c r="DM214" s="42"/>
      <c r="DN214" s="42"/>
      <c r="DO214" s="42"/>
      <c r="DP214" s="42"/>
      <c r="DQ214" s="42"/>
      <c r="DR214" s="42"/>
      <c r="DS214" s="42"/>
      <c r="DT214" s="42"/>
      <c r="DU214" s="42"/>
      <c r="DV214" s="42"/>
      <c r="DW214" s="42"/>
      <c r="DX214" s="42"/>
      <c r="DY214" s="42"/>
      <c r="DZ214" s="42"/>
      <c r="EA214" s="42"/>
      <c r="EB214" s="42"/>
      <c r="EC214" s="42"/>
      <c r="ED214" s="42"/>
      <c r="EE214" s="42"/>
      <c r="EF214" s="42"/>
      <c r="EG214" s="42"/>
      <c r="EH214" s="42"/>
      <c r="EI214" s="42"/>
      <c r="EJ214" s="42"/>
      <c r="EK214" s="42"/>
      <c r="EL214" s="42"/>
      <c r="EM214" s="42"/>
      <c r="EN214" s="42"/>
      <c r="EO214" s="42"/>
      <c r="EP214" s="42"/>
      <c r="EQ214" s="42"/>
      <c r="ER214" s="42"/>
      <c r="ES214" s="42"/>
      <c r="ET214" s="42"/>
      <c r="EU214" s="42"/>
      <c r="EV214" s="42"/>
      <c r="EW214" s="42"/>
      <c r="EX214" s="42"/>
      <c r="EY214" s="42"/>
      <c r="EZ214" s="42"/>
      <c r="FA214" s="42"/>
      <c r="FB214" s="42"/>
      <c r="FC214" s="42"/>
      <c r="FD214" s="42"/>
      <c r="FE214" s="42"/>
      <c r="FF214" s="42"/>
      <c r="FG214" s="42"/>
      <c r="FH214" s="42"/>
      <c r="FI214" s="42"/>
      <c r="FJ214" s="42"/>
      <c r="FK214" s="42"/>
      <c r="FL214" s="42"/>
      <c r="FM214" s="42"/>
      <c r="FN214" s="42"/>
      <c r="FO214" s="42"/>
      <c r="FP214" s="42"/>
      <c r="FQ214" s="42"/>
      <c r="FR214" s="42"/>
      <c r="FS214" s="42"/>
      <c r="FT214" s="42"/>
      <c r="FU214" s="42"/>
      <c r="FV214" s="42"/>
      <c r="FW214" s="42"/>
      <c r="FX214" s="42"/>
      <c r="FY214" s="42"/>
      <c r="FZ214" s="42"/>
      <c r="GA214" s="42"/>
      <c r="GB214" s="42"/>
      <c r="GC214" s="42"/>
      <c r="GD214" s="42"/>
      <c r="GE214" s="42"/>
      <c r="GF214" s="42"/>
      <c r="GG214" s="42"/>
      <c r="GH214" s="42"/>
      <c r="GI214" s="42"/>
      <c r="GJ214" s="42"/>
      <c r="GK214" s="42"/>
      <c r="GL214" s="42"/>
      <c r="GM214" s="42"/>
      <c r="GN214" s="42"/>
      <c r="GO214" s="42"/>
      <c r="GP214" s="42"/>
      <c r="GQ214" s="42"/>
      <c r="GR214" s="42"/>
      <c r="GS214" s="42"/>
      <c r="GT214" s="42"/>
      <c r="GU214" s="42"/>
      <c r="GV214" s="42"/>
      <c r="GW214" s="42"/>
      <c r="GX214" s="42"/>
      <c r="GY214" s="42"/>
      <c r="GZ214" s="42"/>
      <c r="HA214" s="42"/>
      <c r="HB214" s="42"/>
      <c r="HC214" s="42"/>
      <c r="HD214" s="42"/>
      <c r="HE214" s="42"/>
      <c r="HF214" s="42"/>
      <c r="HG214" s="42"/>
      <c r="HH214" s="42"/>
      <c r="HI214" s="42"/>
      <c r="HJ214" s="42"/>
      <c r="HK214" s="42"/>
      <c r="HL214" s="42"/>
      <c r="HM214" s="42"/>
      <c r="HN214" s="42"/>
      <c r="HO214" s="42"/>
      <c r="HP214" s="42"/>
      <c r="HQ214" s="42"/>
      <c r="HR214" s="42"/>
      <c r="HS214" s="42"/>
      <c r="HT214" s="42"/>
      <c r="HU214" s="42"/>
      <c r="HV214" s="42"/>
      <c r="HW214" s="42"/>
      <c r="HX214" s="42"/>
      <c r="HY214" s="42"/>
      <c r="HZ214" s="42"/>
      <c r="IA214" s="42"/>
      <c r="IB214" s="42"/>
      <c r="IC214" s="42"/>
      <c r="ID214" s="42"/>
      <c r="IE214" s="42"/>
      <c r="IF214" s="42"/>
      <c r="IG214" s="42"/>
      <c r="IH214" s="42"/>
      <c r="II214" s="42"/>
      <c r="IJ214" s="42"/>
      <c r="IK214" s="42"/>
      <c r="IL214" s="42"/>
      <c r="IM214" s="42"/>
      <c r="IN214" s="42"/>
      <c r="IO214" s="42"/>
      <c r="IP214" s="42"/>
      <c r="IQ214" s="42"/>
      <c r="IR214" s="42"/>
      <c r="IS214" s="42"/>
      <c r="IT214" s="42"/>
      <c r="IU214" s="42"/>
      <c r="IV214" s="42"/>
      <c r="IW214" s="42"/>
      <c r="IX214" s="42"/>
      <c r="IY214" s="42"/>
      <c r="IZ214" s="42"/>
      <c r="JA214" s="42"/>
      <c r="JB214" s="42"/>
      <c r="JC214" s="42"/>
      <c r="JD214" s="42"/>
      <c r="JE214" s="42"/>
      <c r="JF214" s="42"/>
      <c r="JG214" s="42"/>
      <c r="JH214" s="42"/>
      <c r="JI214" s="42"/>
      <c r="JJ214" s="42"/>
      <c r="JK214" s="42"/>
      <c r="JL214" s="42"/>
      <c r="JM214" s="42"/>
      <c r="JN214" s="42"/>
      <c r="JO214" s="42"/>
      <c r="JP214" s="42"/>
      <c r="JQ214" s="42"/>
      <c r="JR214" s="42"/>
      <c r="JS214" s="42"/>
      <c r="JT214" s="42"/>
      <c r="JU214" s="42"/>
      <c r="JV214" s="42"/>
      <c r="JW214" s="42"/>
      <c r="JX214" s="42"/>
      <c r="JY214" s="42"/>
      <c r="JZ214" s="42"/>
      <c r="KA214" s="42"/>
      <c r="KB214" s="42"/>
      <c r="KC214" s="42"/>
      <c r="KD214" s="42"/>
      <c r="KE214" s="42"/>
      <c r="KF214" s="42"/>
      <c r="KG214" s="42"/>
      <c r="KH214" s="42"/>
      <c r="KI214" s="42"/>
      <c r="KJ214" s="42"/>
      <c r="KK214" s="42"/>
      <c r="KL214" s="42"/>
      <c r="KM214" s="42"/>
      <c r="KN214" s="42"/>
      <c r="KO214" s="42"/>
      <c r="KP214" s="42"/>
      <c r="KQ214" s="42"/>
      <c r="KR214" s="42"/>
      <c r="KS214" s="42"/>
      <c r="KT214" s="42"/>
      <c r="KU214" s="42"/>
      <c r="KV214" s="42"/>
      <c r="KW214" s="42"/>
      <c r="KX214" s="42"/>
      <c r="KY214" s="42"/>
      <c r="KZ214" s="42"/>
      <c r="LA214" s="42"/>
      <c r="LB214" s="42"/>
      <c r="LC214" s="42"/>
      <c r="LD214" s="42"/>
      <c r="LE214" s="42"/>
      <c r="LF214" s="42"/>
      <c r="LG214" s="42"/>
      <c r="LH214" s="42"/>
      <c r="LI214" s="42"/>
      <c r="LJ214" s="42"/>
      <c r="LK214" s="42"/>
      <c r="LL214" s="42"/>
      <c r="LM214" s="42"/>
      <c r="LN214" s="42"/>
      <c r="LO214" s="42"/>
      <c r="LP214" s="42"/>
      <c r="LQ214" s="42"/>
      <c r="LR214" s="42"/>
      <c r="LS214" s="42"/>
      <c r="LT214" s="42"/>
      <c r="LU214" s="42"/>
      <c r="LV214" s="42"/>
      <c r="LW214" s="42"/>
      <c r="LX214" s="42"/>
      <c r="LY214" s="42"/>
      <c r="LZ214" s="42"/>
      <c r="MA214" s="42"/>
      <c r="MB214" s="42"/>
      <c r="MC214" s="42"/>
      <c r="MD214" s="42"/>
      <c r="ME214" s="42"/>
      <c r="MF214" s="42"/>
      <c r="MG214" s="42"/>
      <c r="MH214" s="42"/>
      <c r="MI214" s="42"/>
      <c r="MJ214" s="42"/>
      <c r="MK214" s="42"/>
      <c r="ML214" s="42"/>
      <c r="MM214" s="42"/>
      <c r="MN214" s="42"/>
      <c r="MO214" s="42"/>
      <c r="MP214" s="42"/>
      <c r="MQ214" s="42"/>
      <c r="MR214" s="42"/>
      <c r="MS214" s="42"/>
      <c r="MT214" s="42"/>
      <c r="MU214" s="42"/>
      <c r="MV214" s="42"/>
      <c r="MW214" s="42"/>
      <c r="MX214" s="42"/>
      <c r="MY214" s="42"/>
      <c r="MZ214" s="42"/>
      <c r="NA214" s="42"/>
      <c r="NB214" s="42"/>
      <c r="NC214" s="42"/>
      <c r="ND214" s="42"/>
      <c r="NE214" s="42"/>
      <c r="NF214" s="42"/>
      <c r="NG214" s="42"/>
      <c r="NH214" s="42"/>
      <c r="NI214" s="42"/>
      <c r="NJ214" s="42"/>
      <c r="NK214" s="42"/>
      <c r="NL214" s="42"/>
      <c r="NM214" s="42"/>
      <c r="NN214" s="42"/>
      <c r="NO214" s="42"/>
      <c r="NP214" s="42"/>
      <c r="NQ214" s="42"/>
      <c r="NR214" s="42"/>
      <c r="NS214" s="42"/>
      <c r="NT214" s="42"/>
      <c r="NU214" s="42"/>
      <c r="NV214" s="42"/>
      <c r="NW214" s="42"/>
      <c r="NX214" s="42"/>
      <c r="NY214" s="42"/>
      <c r="NZ214" s="42"/>
      <c r="OA214" s="42"/>
      <c r="OB214" s="42"/>
      <c r="OC214" s="42"/>
      <c r="OD214" s="42"/>
      <c r="OE214" s="42"/>
      <c r="OF214" s="42"/>
      <c r="OG214" s="42"/>
      <c r="OH214" s="42"/>
      <c r="OI214" s="42"/>
      <c r="OJ214" s="42"/>
      <c r="OK214" s="42"/>
      <c r="OL214" s="42"/>
      <c r="OM214" s="42"/>
      <c r="ON214" s="42"/>
      <c r="OO214" s="42"/>
      <c r="OP214" s="42"/>
      <c r="OQ214" s="42"/>
      <c r="OR214" s="42"/>
      <c r="OS214" s="42"/>
      <c r="OT214" s="42"/>
      <c r="OU214" s="42"/>
      <c r="OV214" s="42"/>
      <c r="OW214" s="42"/>
      <c r="OX214" s="42"/>
      <c r="OY214" s="42"/>
      <c r="OZ214" s="42"/>
      <c r="PA214" s="42"/>
      <c r="PB214" s="42"/>
      <c r="PC214" s="42"/>
      <c r="PD214" s="42"/>
      <c r="PE214" s="42"/>
      <c r="PF214" s="42"/>
      <c r="PG214" s="42"/>
      <c r="PH214" s="42"/>
      <c r="PI214" s="42"/>
      <c r="PJ214" s="42"/>
      <c r="PK214" s="42"/>
      <c r="PL214" s="42"/>
      <c r="PM214" s="42"/>
      <c r="PN214" s="42"/>
      <c r="PO214" s="42"/>
      <c r="PP214" s="42"/>
      <c r="PQ214" s="42"/>
      <c r="PR214" s="42"/>
      <c r="PS214" s="42"/>
      <c r="PT214" s="42"/>
      <c r="PU214" s="42"/>
      <c r="PV214" s="42"/>
      <c r="PW214" s="42"/>
      <c r="PX214" s="42"/>
      <c r="PY214" s="42"/>
      <c r="PZ214" s="42"/>
      <c r="QA214" s="42"/>
      <c r="QB214" s="42"/>
      <c r="QC214" s="42"/>
      <c r="QD214" s="42"/>
      <c r="QE214" s="42"/>
      <c r="QF214" s="42"/>
      <c r="QG214" s="42"/>
      <c r="QH214" s="42"/>
      <c r="QI214" s="42"/>
      <c r="QJ214" s="42"/>
      <c r="QK214" s="42"/>
      <c r="QL214" s="42"/>
      <c r="QM214" s="42"/>
      <c r="QN214" s="42"/>
      <c r="QO214" s="42"/>
      <c r="QP214" s="42"/>
      <c r="QQ214" s="42"/>
      <c r="QR214" s="42"/>
      <c r="QS214" s="42"/>
      <c r="QT214" s="42"/>
      <c r="QU214" s="42"/>
      <c r="QV214" s="42"/>
      <c r="QW214" s="42"/>
      <c r="QX214" s="42"/>
      <c r="QY214" s="42"/>
      <c r="QZ214" s="42"/>
      <c r="RA214" s="42"/>
      <c r="RB214" s="42"/>
      <c r="RC214" s="42"/>
      <c r="RD214" s="42"/>
      <c r="RE214" s="42"/>
      <c r="RF214" s="42"/>
      <c r="RG214" s="42"/>
      <c r="RH214" s="42"/>
      <c r="RI214" s="42"/>
      <c r="RJ214" s="42"/>
      <c r="RK214" s="42"/>
      <c r="RL214" s="42"/>
      <c r="RM214" s="42"/>
      <c r="RN214" s="42"/>
      <c r="RO214" s="42"/>
      <c r="RP214" s="42"/>
      <c r="RQ214" s="42"/>
      <c r="RR214" s="42"/>
      <c r="RS214" s="42"/>
      <c r="RT214" s="42"/>
      <c r="RU214" s="42"/>
      <c r="RV214" s="42"/>
      <c r="RW214" s="42"/>
      <c r="RX214" s="42"/>
      <c r="RY214" s="42"/>
      <c r="RZ214" s="42"/>
      <c r="SA214" s="42"/>
      <c r="SB214" s="42"/>
      <c r="SC214" s="42"/>
      <c r="SD214" s="42"/>
      <c r="SE214" s="42"/>
      <c r="SF214" s="42"/>
      <c r="SG214" s="42"/>
      <c r="SH214" s="42"/>
      <c r="SI214" s="42"/>
      <c r="SJ214" s="42"/>
      <c r="SK214" s="42"/>
      <c r="SL214" s="42"/>
      <c r="SM214" s="42"/>
      <c r="SN214" s="42"/>
      <c r="SO214" s="42"/>
      <c r="SP214" s="42"/>
      <c r="SQ214" s="42"/>
      <c r="SR214" s="42"/>
      <c r="SS214" s="42"/>
      <c r="ST214" s="42"/>
      <c r="SU214" s="42"/>
      <c r="SV214" s="42"/>
      <c r="SW214" s="42"/>
      <c r="SX214" s="42"/>
      <c r="SY214" s="42"/>
      <c r="SZ214" s="42"/>
      <c r="TA214" s="42"/>
      <c r="TB214" s="42"/>
      <c r="TC214" s="42"/>
      <c r="TD214" s="42"/>
      <c r="TE214" s="42"/>
      <c r="TF214" s="42"/>
      <c r="TG214" s="42"/>
      <c r="TH214" s="42"/>
      <c r="TI214" s="42"/>
      <c r="TJ214" s="42"/>
      <c r="TK214" s="42"/>
      <c r="TL214" s="42"/>
      <c r="TM214" s="42"/>
      <c r="TN214" s="42"/>
      <c r="TO214" s="42"/>
      <c r="TP214" s="42"/>
      <c r="TQ214" s="42"/>
      <c r="TR214" s="42"/>
      <c r="TS214" s="42"/>
      <c r="TT214" s="42"/>
      <c r="TU214" s="42"/>
      <c r="TV214" s="42"/>
      <c r="TW214" s="42"/>
      <c r="TX214" s="42"/>
      <c r="TY214" s="42"/>
      <c r="TZ214" s="42"/>
      <c r="UA214" s="42"/>
      <c r="UB214" s="42"/>
      <c r="UC214" s="42"/>
      <c r="UD214" s="42"/>
      <c r="UE214" s="42"/>
      <c r="UF214" s="42"/>
      <c r="UG214" s="42"/>
      <c r="UH214" s="42"/>
      <c r="UI214" s="42"/>
      <c r="UJ214" s="42"/>
      <c r="UK214" s="42"/>
      <c r="UL214" s="42"/>
      <c r="UM214" s="42"/>
      <c r="UN214" s="42"/>
      <c r="UO214" s="42"/>
      <c r="UP214" s="42"/>
      <c r="UQ214" s="42"/>
      <c r="UR214" s="42"/>
      <c r="US214" s="42"/>
      <c r="UT214" s="42"/>
      <c r="UU214" s="42"/>
      <c r="UV214" s="42"/>
      <c r="UW214" s="42"/>
      <c r="UX214" s="42"/>
      <c r="UY214" s="42"/>
      <c r="UZ214" s="42"/>
      <c r="VA214" s="42"/>
      <c r="VB214" s="42"/>
      <c r="VC214" s="42"/>
      <c r="VD214" s="42"/>
      <c r="VE214" s="42"/>
      <c r="VF214" s="42"/>
      <c r="VG214" s="42"/>
      <c r="VH214" s="42"/>
      <c r="VI214" s="42"/>
      <c r="VJ214" s="42"/>
      <c r="VK214" s="42"/>
      <c r="VL214" s="42"/>
      <c r="VM214" s="42"/>
      <c r="VN214" s="42"/>
      <c r="VO214" s="42"/>
      <c r="VP214" s="42"/>
      <c r="VQ214" s="42"/>
      <c r="VR214" s="42"/>
      <c r="VS214" s="42"/>
      <c r="VT214" s="42"/>
      <c r="VU214" s="42"/>
      <c r="VV214" s="42"/>
      <c r="VW214" s="42"/>
      <c r="VX214" s="42"/>
      <c r="VY214" s="42"/>
      <c r="VZ214" s="42"/>
      <c r="WA214" s="42"/>
      <c r="WB214" s="42"/>
      <c r="WC214" s="42"/>
      <c r="WD214" s="42"/>
      <c r="WE214" s="42"/>
      <c r="WF214" s="42"/>
      <c r="WG214" s="42"/>
      <c r="WH214" s="42"/>
      <c r="WI214" s="42"/>
      <c r="WJ214" s="42"/>
      <c r="WK214" s="42"/>
      <c r="WL214" s="42"/>
      <c r="WM214" s="42"/>
      <c r="WN214" s="42"/>
      <c r="WO214" s="42"/>
      <c r="WP214" s="42"/>
      <c r="WQ214" s="42"/>
      <c r="WR214" s="42"/>
      <c r="WS214" s="42"/>
      <c r="WT214" s="42"/>
      <c r="WU214" s="42"/>
      <c r="WV214" s="42"/>
      <c r="WW214" s="42"/>
      <c r="WX214" s="42"/>
      <c r="WY214" s="42"/>
      <c r="WZ214" s="42"/>
      <c r="XA214" s="42"/>
      <c r="XB214" s="42"/>
      <c r="XC214" s="42"/>
      <c r="XD214" s="42"/>
      <c r="XE214" s="42"/>
      <c r="XF214" s="42"/>
      <c r="XG214" s="42"/>
      <c r="XH214" s="42"/>
      <c r="XI214" s="42"/>
      <c r="XJ214" s="42"/>
      <c r="XK214" s="42"/>
      <c r="XL214" s="42"/>
      <c r="XM214" s="42"/>
      <c r="XN214" s="42"/>
      <c r="XO214" s="42"/>
      <c r="XP214" s="42"/>
      <c r="XQ214" s="42"/>
      <c r="XR214" s="42"/>
      <c r="XS214" s="42"/>
      <c r="XT214" s="42"/>
      <c r="XU214" s="42"/>
      <c r="XV214" s="42"/>
      <c r="XW214" s="42"/>
      <c r="XX214" s="42"/>
      <c r="XY214" s="42"/>
      <c r="XZ214" s="42"/>
      <c r="YA214" s="42"/>
      <c r="YB214" s="42"/>
      <c r="YC214" s="42"/>
      <c r="YD214" s="42"/>
      <c r="YE214" s="42"/>
      <c r="YF214" s="42"/>
      <c r="YG214" s="42"/>
      <c r="YH214" s="42"/>
      <c r="YI214" s="42"/>
      <c r="YJ214" s="42"/>
      <c r="YK214" s="42"/>
      <c r="YL214" s="42"/>
      <c r="YM214" s="42"/>
      <c r="YN214" s="42"/>
      <c r="YO214" s="42"/>
      <c r="YP214" s="42"/>
      <c r="YQ214" s="42"/>
      <c r="YR214" s="42"/>
      <c r="YS214" s="42"/>
      <c r="YT214" s="42"/>
      <c r="YU214" s="42"/>
      <c r="YV214" s="42"/>
      <c r="YW214" s="42"/>
      <c r="YX214" s="42"/>
      <c r="YY214" s="42"/>
      <c r="YZ214" s="42"/>
      <c r="ZA214" s="42"/>
      <c r="ZB214" s="42"/>
      <c r="ZC214" s="42"/>
      <c r="ZD214" s="42"/>
      <c r="ZE214" s="42"/>
      <c r="ZF214" s="42"/>
      <c r="ZG214" s="42"/>
      <c r="ZH214" s="42"/>
      <c r="ZI214" s="42"/>
      <c r="ZJ214" s="42"/>
      <c r="ZK214" s="42"/>
      <c r="ZL214" s="42"/>
      <c r="ZM214" s="42"/>
      <c r="ZN214" s="42"/>
      <c r="ZO214" s="42"/>
      <c r="ZP214" s="42"/>
      <c r="ZQ214" s="42"/>
      <c r="ZR214" s="42"/>
      <c r="ZS214" s="42"/>
      <c r="ZT214" s="42"/>
      <c r="ZU214" s="42"/>
      <c r="ZV214" s="42"/>
      <c r="ZW214" s="42"/>
      <c r="ZX214" s="42"/>
      <c r="ZY214" s="42"/>
      <c r="ZZ214" s="42"/>
      <c r="AAA214" s="42"/>
      <c r="AAB214" s="42"/>
      <c r="AAC214" s="42"/>
      <c r="AAD214" s="42"/>
      <c r="AAE214" s="42"/>
      <c r="AAF214" s="42"/>
      <c r="AAG214" s="42"/>
      <c r="AAH214" s="42"/>
      <c r="AAI214" s="42"/>
      <c r="AAJ214" s="42"/>
      <c r="AAK214" s="42"/>
      <c r="AAL214" s="42"/>
      <c r="AAM214" s="42"/>
      <c r="AAN214" s="42"/>
      <c r="AAO214" s="42"/>
      <c r="AAP214" s="42"/>
      <c r="AAQ214" s="42"/>
      <c r="AAR214" s="42"/>
      <c r="AAS214" s="42"/>
      <c r="AAT214" s="42"/>
      <c r="AAU214" s="42"/>
      <c r="AAV214" s="42"/>
      <c r="AAW214" s="42"/>
      <c r="AAX214" s="42"/>
      <c r="AAY214" s="42"/>
      <c r="AAZ214" s="42"/>
      <c r="ABA214" s="42"/>
      <c r="ABB214" s="42"/>
      <c r="ABC214" s="42"/>
      <c r="ABD214" s="42"/>
      <c r="ABE214" s="42"/>
      <c r="ABF214" s="42"/>
      <c r="ABG214" s="42"/>
      <c r="ABH214" s="42"/>
      <c r="ABI214" s="42"/>
      <c r="ABJ214" s="42"/>
      <c r="ABK214" s="42"/>
      <c r="ABL214" s="42"/>
      <c r="ABM214" s="42"/>
      <c r="ABN214" s="42"/>
      <c r="ABO214" s="42"/>
      <c r="ABP214" s="42"/>
      <c r="ABQ214" s="42"/>
      <c r="ABR214" s="42"/>
      <c r="ABS214" s="42"/>
      <c r="ABT214" s="42"/>
      <c r="ABU214" s="42"/>
      <c r="ABV214" s="42"/>
      <c r="ABW214" s="42"/>
      <c r="ABX214" s="42"/>
      <c r="ABY214" s="42"/>
      <c r="ABZ214" s="42"/>
      <c r="ACA214" s="42"/>
      <c r="ACB214" s="42"/>
      <c r="ACC214" s="42"/>
      <c r="ACD214" s="42"/>
      <c r="ACE214" s="42"/>
      <c r="ACF214" s="42"/>
      <c r="ACG214" s="42"/>
      <c r="ACH214" s="42"/>
      <c r="ACI214" s="42"/>
      <c r="ACJ214" s="42"/>
      <c r="ACK214" s="42"/>
      <c r="ACL214" s="42"/>
      <c r="ACM214" s="42"/>
      <c r="ACN214" s="42"/>
      <c r="ACO214" s="42"/>
      <c r="ACP214" s="42"/>
      <c r="ACQ214" s="42"/>
      <c r="ACR214" s="42"/>
      <c r="ACS214" s="42"/>
      <c r="ACT214" s="42"/>
      <c r="ACU214" s="42"/>
      <c r="ACV214" s="42"/>
      <c r="ACW214" s="42"/>
      <c r="ACX214" s="42"/>
      <c r="ACY214" s="42"/>
      <c r="ACZ214" s="42"/>
      <c r="ADA214" s="42"/>
      <c r="ADB214" s="42"/>
      <c r="ADC214" s="42"/>
      <c r="ADD214" s="42"/>
      <c r="ADE214" s="42"/>
      <c r="ADF214" s="42"/>
      <c r="ADG214" s="42"/>
      <c r="ADH214" s="42"/>
      <c r="ADI214" s="42"/>
      <c r="ADJ214" s="42"/>
      <c r="ADK214" s="42"/>
      <c r="ADL214" s="42"/>
      <c r="ADM214" s="42"/>
      <c r="ADN214" s="42"/>
      <c r="ADO214" s="42"/>
      <c r="ADP214" s="42"/>
      <c r="ADQ214" s="42"/>
      <c r="ADR214" s="42"/>
      <c r="ADS214" s="42"/>
      <c r="ADT214" s="42"/>
      <c r="ADU214" s="42"/>
      <c r="ADV214" s="42"/>
      <c r="ADW214" s="42"/>
      <c r="ADX214" s="42"/>
      <c r="ADY214" s="42"/>
      <c r="ADZ214" s="42"/>
      <c r="AEA214" s="42"/>
      <c r="AEB214" s="42"/>
      <c r="AEC214" s="42"/>
      <c r="AED214" s="42"/>
      <c r="AEE214" s="42"/>
      <c r="AEF214" s="42"/>
      <c r="AEG214" s="42"/>
      <c r="AEH214" s="42"/>
      <c r="AEI214" s="42"/>
      <c r="AEJ214" s="42"/>
      <c r="AEK214" s="42"/>
      <c r="AEL214" s="42"/>
      <c r="AEM214" s="42"/>
      <c r="AEN214" s="42"/>
      <c r="AEO214" s="42"/>
      <c r="AEP214" s="42"/>
      <c r="AEQ214" s="42"/>
      <c r="AER214" s="42"/>
      <c r="AES214" s="42"/>
      <c r="AET214" s="42"/>
      <c r="AEU214" s="42"/>
      <c r="AEV214" s="42"/>
      <c r="AEW214" s="42"/>
      <c r="AEX214" s="42"/>
      <c r="AEY214" s="42"/>
      <c r="AEZ214" s="42"/>
      <c r="AFA214" s="42"/>
      <c r="AFB214" s="42"/>
      <c r="AFC214" s="42"/>
      <c r="AFD214" s="42"/>
      <c r="AFE214" s="42"/>
      <c r="AFF214" s="42"/>
      <c r="AFG214" s="42"/>
      <c r="AFH214" s="42"/>
      <c r="AFI214" s="42"/>
      <c r="AFJ214" s="42"/>
      <c r="AFK214" s="42"/>
      <c r="AFL214" s="42"/>
      <c r="AFM214" s="42"/>
      <c r="AFN214" s="42"/>
      <c r="AFO214" s="42"/>
      <c r="AFP214" s="42"/>
      <c r="AFQ214" s="42"/>
      <c r="AFR214" s="42"/>
      <c r="AFS214" s="42"/>
      <c r="AFT214" s="42"/>
      <c r="AFU214" s="42"/>
      <c r="AFV214" s="42"/>
      <c r="AFW214" s="42"/>
      <c r="AFX214" s="42"/>
      <c r="AFY214" s="42"/>
      <c r="AFZ214" s="42"/>
      <c r="AGA214" s="42"/>
      <c r="AGB214" s="42"/>
      <c r="AGC214" s="42"/>
      <c r="AGD214" s="42"/>
      <c r="AGE214" s="42"/>
      <c r="AGF214" s="42"/>
      <c r="AGG214" s="42"/>
      <c r="AGH214" s="42"/>
      <c r="AGI214" s="42"/>
      <c r="AGJ214" s="42"/>
      <c r="AGK214" s="42"/>
      <c r="AGL214" s="42"/>
      <c r="AGM214" s="42"/>
      <c r="AGN214" s="42"/>
      <c r="AGO214" s="42"/>
      <c r="AGP214" s="42"/>
      <c r="AGQ214" s="42"/>
      <c r="AGR214" s="42"/>
      <c r="AGS214" s="42"/>
      <c r="AGT214" s="42"/>
      <c r="AGU214" s="42"/>
      <c r="AGV214" s="42"/>
      <c r="AGW214" s="42"/>
      <c r="AGX214" s="42"/>
      <c r="AGY214" s="42"/>
      <c r="AGZ214" s="42"/>
      <c r="AHA214" s="42"/>
      <c r="AHB214" s="42"/>
      <c r="AHC214" s="42"/>
      <c r="AHD214" s="42"/>
      <c r="AHE214" s="42"/>
      <c r="AHF214" s="42"/>
      <c r="AHG214" s="42"/>
      <c r="AHH214" s="42"/>
      <c r="AHI214" s="42"/>
      <c r="AHJ214" s="42"/>
      <c r="AHK214" s="42"/>
      <c r="AHL214" s="42"/>
      <c r="AHM214" s="42"/>
      <c r="AHN214" s="42"/>
      <c r="AHO214" s="42"/>
      <c r="AHP214" s="42"/>
      <c r="AHQ214" s="42"/>
      <c r="AHR214" s="42"/>
      <c r="AHS214" s="42"/>
      <c r="AHT214" s="42"/>
      <c r="AHU214" s="42"/>
      <c r="AHV214" s="42"/>
      <c r="AHW214" s="42"/>
      <c r="AHX214" s="42"/>
      <c r="AHY214" s="42"/>
      <c r="AHZ214" s="42"/>
      <c r="AIA214" s="42"/>
      <c r="AIB214" s="42"/>
      <c r="AIC214" s="42"/>
      <c r="AID214" s="42"/>
      <c r="AIE214" s="42"/>
      <c r="AIF214" s="42"/>
      <c r="AIG214" s="42"/>
      <c r="AIH214" s="42"/>
      <c r="AII214" s="42"/>
      <c r="AIJ214" s="42"/>
      <c r="AIK214" s="42"/>
      <c r="AIL214" s="42"/>
      <c r="AIM214" s="42"/>
      <c r="AIN214" s="42"/>
      <c r="AIO214" s="42"/>
      <c r="AIP214" s="42"/>
      <c r="AIQ214" s="42"/>
      <c r="AIR214" s="42"/>
      <c r="AIS214" s="42"/>
      <c r="AIT214" s="42"/>
      <c r="AIU214" s="42"/>
      <c r="AIV214" s="42"/>
      <c r="AIW214" s="42"/>
      <c r="AIX214" s="42"/>
      <c r="AIY214" s="42"/>
      <c r="AIZ214" s="42"/>
      <c r="AJA214" s="42"/>
      <c r="AJB214" s="42"/>
      <c r="AJC214" s="42"/>
      <c r="AJD214" s="42"/>
      <c r="AJE214" s="42"/>
      <c r="AJF214" s="42"/>
      <c r="AJG214" s="42"/>
      <c r="AJH214" s="42"/>
      <c r="AJI214" s="42"/>
      <c r="AJJ214" s="42"/>
      <c r="AJK214" s="42"/>
      <c r="AJL214" s="42"/>
      <c r="AJM214" s="42"/>
      <c r="AJN214" s="42"/>
      <c r="AJO214" s="42"/>
      <c r="AJP214" s="42"/>
      <c r="AJQ214" s="42"/>
      <c r="AJR214" s="42"/>
      <c r="AJS214" s="42"/>
      <c r="AJT214" s="42"/>
      <c r="AJU214" s="42"/>
      <c r="AJV214" s="42"/>
      <c r="AJW214" s="42"/>
      <c r="AJX214" s="42"/>
      <c r="AJY214" s="42"/>
      <c r="AJZ214" s="42"/>
      <c r="AKA214" s="42"/>
      <c r="AKB214" s="42"/>
      <c r="AKC214" s="42"/>
      <c r="AKD214" s="42"/>
      <c r="AKE214" s="42"/>
      <c r="AKF214" s="42"/>
      <c r="AKG214" s="42"/>
      <c r="AKH214" s="42"/>
      <c r="AKI214" s="42"/>
      <c r="AKJ214" s="42"/>
      <c r="AKK214" s="42"/>
      <c r="AKL214" s="42"/>
      <c r="AKM214" s="42"/>
      <c r="AKN214" s="42"/>
      <c r="AKO214" s="42"/>
      <c r="AKP214" s="42"/>
      <c r="AKQ214" s="42"/>
      <c r="AKR214" s="42"/>
      <c r="AKS214" s="42"/>
      <c r="AKT214" s="42"/>
      <c r="AKU214" s="42"/>
      <c r="AKV214" s="42"/>
      <c r="AKW214" s="42"/>
      <c r="AKX214" s="42"/>
      <c r="AKY214" s="42"/>
      <c r="AKZ214" s="42"/>
      <c r="ALA214" s="42"/>
      <c r="ALB214" s="42"/>
      <c r="ALC214" s="42"/>
      <c r="ALD214" s="42"/>
      <c r="ALE214" s="42"/>
      <c r="ALF214" s="42"/>
      <c r="ALG214" s="42"/>
      <c r="ALH214" s="42"/>
      <c r="ALI214" s="42"/>
      <c r="ALJ214" s="42"/>
      <c r="ALK214" s="42"/>
      <c r="ALL214" s="42"/>
      <c r="ALM214" s="42"/>
      <c r="ALN214" s="42"/>
      <c r="ALO214" s="42"/>
      <c r="ALP214" s="42"/>
      <c r="ALQ214" s="42"/>
      <c r="ALR214" s="42"/>
      <c r="ALS214" s="42"/>
      <c r="ALT214" s="42"/>
      <c r="ALU214" s="42"/>
      <c r="ALV214" s="42"/>
      <c r="ALW214" s="42"/>
      <c r="ALX214" s="42"/>
      <c r="ALY214" s="42"/>
      <c r="ALZ214" s="42"/>
      <c r="AMA214" s="42"/>
      <c r="AMB214" s="42"/>
      <c r="AMC214" s="42"/>
      <c r="AMD214" s="42"/>
      <c r="AME214" s="42"/>
    </row>
    <row r="215" spans="1:1019" ht="24" customHeight="1" thickBot="1" x14ac:dyDescent="0.25">
      <c r="A215" s="672" t="s">
        <v>17</v>
      </c>
      <c r="B215" s="615" t="s">
        <v>18</v>
      </c>
      <c r="C215" s="616" t="s">
        <v>18</v>
      </c>
      <c r="D215" s="1039" t="s">
        <v>303</v>
      </c>
      <c r="E215" s="877" t="s">
        <v>306</v>
      </c>
      <c r="F215" s="682"/>
      <c r="G215" s="869" t="s">
        <v>304</v>
      </c>
      <c r="H215" s="882" t="s">
        <v>22</v>
      </c>
      <c r="I215" s="617" t="s">
        <v>23</v>
      </c>
      <c r="J215" s="336" t="s">
        <v>26</v>
      </c>
      <c r="K215" s="345">
        <f>+L215+N215</f>
        <v>701.2</v>
      </c>
      <c r="L215" s="338">
        <v>0</v>
      </c>
      <c r="M215" s="338">
        <v>0</v>
      </c>
      <c r="N215" s="346">
        <v>701.2</v>
      </c>
      <c r="O215" s="345">
        <f>+P215+R215</f>
        <v>701.2</v>
      </c>
      <c r="P215" s="338">
        <v>0</v>
      </c>
      <c r="Q215" s="338">
        <v>0</v>
      </c>
      <c r="R215" s="346">
        <v>701.2</v>
      </c>
      <c r="S215" s="345">
        <f>+T215+V215</f>
        <v>0</v>
      </c>
      <c r="T215" s="338">
        <v>0</v>
      </c>
      <c r="U215" s="338">
        <v>0</v>
      </c>
      <c r="V215" s="346">
        <v>0</v>
      </c>
      <c r="W215" s="345">
        <f>+X215+Z215</f>
        <v>0</v>
      </c>
      <c r="X215" s="338">
        <v>0</v>
      </c>
      <c r="Y215" s="338">
        <v>0</v>
      </c>
      <c r="Z215" s="346">
        <v>0</v>
      </c>
      <c r="AA215" s="341">
        <v>0</v>
      </c>
      <c r="AB215" s="341">
        <v>0</v>
      </c>
      <c r="AC215" s="533" t="s">
        <v>305</v>
      </c>
      <c r="AD215" s="532" t="s">
        <v>307</v>
      </c>
      <c r="AE215" s="532" t="s">
        <v>40</v>
      </c>
      <c r="AF215" s="578" t="s">
        <v>40</v>
      </c>
      <c r="AG215" s="42"/>
      <c r="AH215" s="42"/>
      <c r="AI215" s="42"/>
      <c r="AJ215" s="42"/>
      <c r="AK215" s="42"/>
      <c r="AL215" s="42"/>
      <c r="AM215" s="42"/>
      <c r="AN215" s="68"/>
      <c r="AO215" s="68"/>
      <c r="AP215" s="68"/>
      <c r="AQ215" s="59"/>
      <c r="AR215" s="59"/>
      <c r="AS215" s="59"/>
      <c r="AT215" s="59"/>
      <c r="AU215" s="59"/>
      <c r="AV215" s="59"/>
      <c r="AW215" s="59"/>
      <c r="AX215" s="59"/>
      <c r="AY215" s="59"/>
      <c r="AZ215" s="59"/>
      <c r="BA215" s="59"/>
      <c r="BB215" s="59"/>
      <c r="BC215" s="59"/>
      <c r="BD215" s="59"/>
      <c r="BE215" s="59"/>
      <c r="BF215" s="59"/>
      <c r="BG215" s="60"/>
      <c r="BH215" s="68"/>
      <c r="BI215" s="68"/>
      <c r="BJ215" s="68"/>
      <c r="BK215" s="68"/>
      <c r="BL215" s="68"/>
      <c r="BM215" s="68"/>
      <c r="BN215" s="68"/>
      <c r="BO215" s="68"/>
      <c r="BP215" s="42"/>
      <c r="BQ215" s="42"/>
      <c r="BR215" s="42"/>
      <c r="BS215" s="42"/>
      <c r="BT215" s="42"/>
      <c r="BU215" s="42"/>
      <c r="BV215" s="42"/>
      <c r="BW215" s="42"/>
      <c r="BX215" s="42"/>
      <c r="BY215" s="42"/>
      <c r="BZ215" s="42"/>
      <c r="CA215" s="42"/>
      <c r="CB215" s="42"/>
      <c r="CC215" s="42"/>
      <c r="CD215" s="42"/>
      <c r="CE215" s="42"/>
      <c r="CF215" s="42"/>
      <c r="CG215" s="42"/>
      <c r="CH215" s="42"/>
      <c r="CI215" s="42"/>
      <c r="CJ215" s="42"/>
      <c r="CK215" s="42"/>
      <c r="CL215" s="42"/>
      <c r="CM215" s="42"/>
      <c r="CN215" s="42"/>
      <c r="CO215" s="42"/>
      <c r="CP215" s="42"/>
      <c r="CQ215" s="42"/>
      <c r="CR215" s="42"/>
      <c r="CS215" s="42"/>
      <c r="CT215" s="42"/>
      <c r="CU215" s="42"/>
      <c r="CV215" s="42"/>
      <c r="CW215" s="42"/>
      <c r="CX215" s="42"/>
      <c r="CY215" s="42"/>
      <c r="CZ215" s="42"/>
      <c r="DA215" s="42"/>
      <c r="DB215" s="42"/>
      <c r="DC215" s="42"/>
      <c r="DD215" s="42"/>
      <c r="DE215" s="42"/>
      <c r="DF215" s="42"/>
      <c r="DG215" s="42"/>
      <c r="DH215" s="42"/>
      <c r="DI215" s="42"/>
      <c r="DJ215" s="42"/>
      <c r="DK215" s="42"/>
      <c r="DL215" s="42"/>
      <c r="DM215" s="42"/>
      <c r="DN215" s="42"/>
      <c r="DO215" s="42"/>
      <c r="DP215" s="42"/>
      <c r="DQ215" s="42"/>
      <c r="DR215" s="42"/>
      <c r="DS215" s="42"/>
      <c r="DT215" s="42"/>
      <c r="DU215" s="42"/>
      <c r="DV215" s="42"/>
      <c r="DW215" s="42"/>
      <c r="DX215" s="42"/>
      <c r="DY215" s="42"/>
      <c r="DZ215" s="42"/>
      <c r="EA215" s="42"/>
      <c r="EB215" s="42"/>
      <c r="EC215" s="42"/>
      <c r="ED215" s="42"/>
      <c r="EE215" s="42"/>
      <c r="EF215" s="42"/>
      <c r="EG215" s="42"/>
      <c r="EH215" s="42"/>
      <c r="EI215" s="42"/>
      <c r="EJ215" s="42"/>
      <c r="EK215" s="42"/>
      <c r="EL215" s="42"/>
      <c r="EM215" s="42"/>
      <c r="EN215" s="42"/>
      <c r="EO215" s="42"/>
      <c r="EP215" s="42"/>
      <c r="EQ215" s="42"/>
      <c r="ER215" s="42"/>
      <c r="ES215" s="42"/>
      <c r="ET215" s="42"/>
      <c r="EU215" s="42"/>
      <c r="EV215" s="42"/>
      <c r="EW215" s="42"/>
      <c r="EX215" s="42"/>
      <c r="EY215" s="42"/>
      <c r="EZ215" s="42"/>
      <c r="FA215" s="42"/>
      <c r="FB215" s="42"/>
      <c r="FC215" s="42"/>
      <c r="FD215" s="42"/>
      <c r="FE215" s="42"/>
      <c r="FF215" s="42"/>
      <c r="FG215" s="42"/>
      <c r="FH215" s="42"/>
      <c r="FI215" s="42"/>
      <c r="FJ215" s="42"/>
      <c r="FK215" s="42"/>
      <c r="FL215" s="42"/>
      <c r="FM215" s="42"/>
      <c r="FN215" s="42"/>
      <c r="FO215" s="42"/>
      <c r="FP215" s="42"/>
      <c r="FQ215" s="42"/>
      <c r="FR215" s="42"/>
      <c r="FS215" s="42"/>
      <c r="FT215" s="42"/>
      <c r="FU215" s="42"/>
      <c r="FV215" s="42"/>
      <c r="FW215" s="42"/>
      <c r="FX215" s="42"/>
      <c r="FY215" s="42"/>
      <c r="FZ215" s="42"/>
      <c r="GA215" s="42"/>
      <c r="GB215" s="42"/>
      <c r="GC215" s="42"/>
      <c r="GD215" s="42"/>
      <c r="GE215" s="42"/>
      <c r="GF215" s="42"/>
      <c r="GG215" s="42"/>
      <c r="GH215" s="42"/>
      <c r="GI215" s="42"/>
      <c r="GJ215" s="42"/>
      <c r="GK215" s="42"/>
      <c r="GL215" s="42"/>
      <c r="GM215" s="42"/>
      <c r="GN215" s="42"/>
      <c r="GO215" s="42"/>
      <c r="GP215" s="42"/>
      <c r="GQ215" s="42"/>
      <c r="GR215" s="42"/>
      <c r="GS215" s="42"/>
      <c r="GT215" s="42"/>
      <c r="GU215" s="42"/>
      <c r="GV215" s="42"/>
      <c r="GW215" s="42"/>
      <c r="GX215" s="42"/>
      <c r="GY215" s="42"/>
      <c r="GZ215" s="42"/>
      <c r="HA215" s="42"/>
      <c r="HB215" s="42"/>
      <c r="HC215" s="42"/>
      <c r="HD215" s="42"/>
      <c r="HE215" s="42"/>
      <c r="HF215" s="42"/>
      <c r="HG215" s="42"/>
      <c r="HH215" s="42"/>
      <c r="HI215" s="42"/>
      <c r="HJ215" s="42"/>
      <c r="HK215" s="42"/>
      <c r="HL215" s="42"/>
      <c r="HM215" s="42"/>
      <c r="HN215" s="42"/>
      <c r="HO215" s="42"/>
      <c r="HP215" s="42"/>
      <c r="HQ215" s="42"/>
      <c r="HR215" s="42"/>
      <c r="HS215" s="42"/>
      <c r="HT215" s="42"/>
      <c r="HU215" s="42"/>
      <c r="HV215" s="42"/>
      <c r="HW215" s="42"/>
      <c r="HX215" s="42"/>
      <c r="HY215" s="42"/>
      <c r="HZ215" s="42"/>
      <c r="IA215" s="42"/>
      <c r="IB215" s="42"/>
      <c r="IC215" s="42"/>
      <c r="ID215" s="42"/>
      <c r="IE215" s="42"/>
      <c r="IF215" s="42"/>
      <c r="IG215" s="42"/>
      <c r="IH215" s="42"/>
      <c r="II215" s="42"/>
      <c r="IJ215" s="42"/>
      <c r="IK215" s="42"/>
      <c r="IL215" s="42"/>
      <c r="IM215" s="42"/>
      <c r="IN215" s="42"/>
      <c r="IO215" s="42"/>
      <c r="IP215" s="42"/>
      <c r="IQ215" s="42"/>
      <c r="IR215" s="42"/>
      <c r="IS215" s="42"/>
      <c r="IT215" s="42"/>
      <c r="IU215" s="42"/>
      <c r="IV215" s="42"/>
      <c r="IW215" s="42"/>
      <c r="IX215" s="42"/>
      <c r="IY215" s="42"/>
      <c r="IZ215" s="42"/>
      <c r="JA215" s="42"/>
      <c r="JB215" s="42"/>
      <c r="JC215" s="42"/>
      <c r="JD215" s="42"/>
      <c r="JE215" s="42"/>
      <c r="JF215" s="42"/>
      <c r="JG215" s="42"/>
      <c r="JH215" s="42"/>
      <c r="JI215" s="42"/>
      <c r="JJ215" s="42"/>
      <c r="JK215" s="42"/>
      <c r="JL215" s="42"/>
      <c r="JM215" s="42"/>
      <c r="JN215" s="42"/>
      <c r="JO215" s="42"/>
      <c r="JP215" s="42"/>
      <c r="JQ215" s="42"/>
      <c r="JR215" s="42"/>
      <c r="JS215" s="42"/>
      <c r="JT215" s="42"/>
      <c r="JU215" s="42"/>
      <c r="JV215" s="42"/>
      <c r="JW215" s="42"/>
      <c r="JX215" s="42"/>
      <c r="JY215" s="42"/>
      <c r="JZ215" s="42"/>
      <c r="KA215" s="42"/>
      <c r="KB215" s="42"/>
      <c r="KC215" s="42"/>
      <c r="KD215" s="42"/>
      <c r="KE215" s="42"/>
      <c r="KF215" s="42"/>
      <c r="KG215" s="42"/>
      <c r="KH215" s="42"/>
      <c r="KI215" s="42"/>
      <c r="KJ215" s="42"/>
      <c r="KK215" s="42"/>
      <c r="KL215" s="42"/>
      <c r="KM215" s="42"/>
      <c r="KN215" s="42"/>
      <c r="KO215" s="42"/>
      <c r="KP215" s="42"/>
      <c r="KQ215" s="42"/>
      <c r="KR215" s="42"/>
      <c r="KS215" s="42"/>
      <c r="KT215" s="42"/>
      <c r="KU215" s="42"/>
      <c r="KV215" s="42"/>
      <c r="KW215" s="42"/>
      <c r="KX215" s="42"/>
      <c r="KY215" s="42"/>
      <c r="KZ215" s="42"/>
      <c r="LA215" s="42"/>
      <c r="LB215" s="42"/>
      <c r="LC215" s="42"/>
      <c r="LD215" s="42"/>
      <c r="LE215" s="42"/>
      <c r="LF215" s="42"/>
      <c r="LG215" s="42"/>
      <c r="LH215" s="42"/>
      <c r="LI215" s="42"/>
      <c r="LJ215" s="42"/>
      <c r="LK215" s="42"/>
      <c r="LL215" s="42"/>
      <c r="LM215" s="42"/>
      <c r="LN215" s="42"/>
      <c r="LO215" s="42"/>
      <c r="LP215" s="42"/>
      <c r="LQ215" s="42"/>
      <c r="LR215" s="42"/>
      <c r="LS215" s="42"/>
      <c r="LT215" s="42"/>
      <c r="LU215" s="42"/>
      <c r="LV215" s="42"/>
      <c r="LW215" s="42"/>
      <c r="LX215" s="42"/>
      <c r="LY215" s="42"/>
      <c r="LZ215" s="42"/>
      <c r="MA215" s="42"/>
      <c r="MB215" s="42"/>
      <c r="MC215" s="42"/>
      <c r="MD215" s="42"/>
      <c r="ME215" s="42"/>
      <c r="MF215" s="42"/>
      <c r="MG215" s="42"/>
      <c r="MH215" s="42"/>
      <c r="MI215" s="42"/>
      <c r="MJ215" s="42"/>
      <c r="MK215" s="42"/>
      <c r="ML215" s="42"/>
      <c r="MM215" s="42"/>
      <c r="MN215" s="42"/>
      <c r="MO215" s="42"/>
      <c r="MP215" s="42"/>
      <c r="MQ215" s="42"/>
      <c r="MR215" s="42"/>
      <c r="MS215" s="42"/>
      <c r="MT215" s="42"/>
      <c r="MU215" s="42"/>
      <c r="MV215" s="42"/>
      <c r="MW215" s="42"/>
      <c r="MX215" s="42"/>
      <c r="MY215" s="42"/>
      <c r="MZ215" s="42"/>
      <c r="NA215" s="42"/>
      <c r="NB215" s="42"/>
      <c r="NC215" s="42"/>
      <c r="ND215" s="42"/>
      <c r="NE215" s="42"/>
      <c r="NF215" s="42"/>
      <c r="NG215" s="42"/>
      <c r="NH215" s="42"/>
      <c r="NI215" s="42"/>
      <c r="NJ215" s="42"/>
      <c r="NK215" s="42"/>
      <c r="NL215" s="42"/>
      <c r="NM215" s="42"/>
      <c r="NN215" s="42"/>
      <c r="NO215" s="42"/>
      <c r="NP215" s="42"/>
      <c r="NQ215" s="42"/>
      <c r="NR215" s="42"/>
      <c r="NS215" s="42"/>
      <c r="NT215" s="42"/>
      <c r="NU215" s="42"/>
      <c r="NV215" s="42"/>
      <c r="NW215" s="42"/>
      <c r="NX215" s="42"/>
      <c r="NY215" s="42"/>
      <c r="NZ215" s="42"/>
      <c r="OA215" s="42"/>
      <c r="OB215" s="42"/>
      <c r="OC215" s="42"/>
      <c r="OD215" s="42"/>
      <c r="OE215" s="42"/>
      <c r="OF215" s="42"/>
      <c r="OG215" s="42"/>
      <c r="OH215" s="42"/>
      <c r="OI215" s="42"/>
      <c r="OJ215" s="42"/>
      <c r="OK215" s="42"/>
      <c r="OL215" s="42"/>
      <c r="OM215" s="42"/>
      <c r="ON215" s="42"/>
      <c r="OO215" s="42"/>
      <c r="OP215" s="42"/>
      <c r="OQ215" s="42"/>
      <c r="OR215" s="42"/>
      <c r="OS215" s="42"/>
      <c r="OT215" s="42"/>
      <c r="OU215" s="42"/>
      <c r="OV215" s="42"/>
      <c r="OW215" s="42"/>
      <c r="OX215" s="42"/>
      <c r="OY215" s="42"/>
      <c r="OZ215" s="42"/>
      <c r="PA215" s="42"/>
      <c r="PB215" s="42"/>
      <c r="PC215" s="42"/>
      <c r="PD215" s="42"/>
      <c r="PE215" s="42"/>
      <c r="PF215" s="42"/>
      <c r="PG215" s="42"/>
      <c r="PH215" s="42"/>
      <c r="PI215" s="42"/>
      <c r="PJ215" s="42"/>
      <c r="PK215" s="42"/>
      <c r="PL215" s="42"/>
      <c r="PM215" s="42"/>
      <c r="PN215" s="42"/>
      <c r="PO215" s="42"/>
      <c r="PP215" s="42"/>
      <c r="PQ215" s="42"/>
      <c r="PR215" s="42"/>
      <c r="PS215" s="42"/>
      <c r="PT215" s="42"/>
      <c r="PU215" s="42"/>
      <c r="PV215" s="42"/>
      <c r="PW215" s="42"/>
      <c r="PX215" s="42"/>
      <c r="PY215" s="42"/>
      <c r="PZ215" s="42"/>
      <c r="QA215" s="42"/>
      <c r="QB215" s="42"/>
      <c r="QC215" s="42"/>
      <c r="QD215" s="42"/>
      <c r="QE215" s="42"/>
      <c r="QF215" s="42"/>
      <c r="QG215" s="42"/>
      <c r="QH215" s="42"/>
      <c r="QI215" s="42"/>
      <c r="QJ215" s="42"/>
      <c r="QK215" s="42"/>
      <c r="QL215" s="42"/>
      <c r="QM215" s="42"/>
      <c r="QN215" s="42"/>
      <c r="QO215" s="42"/>
      <c r="QP215" s="42"/>
      <c r="QQ215" s="42"/>
      <c r="QR215" s="42"/>
      <c r="QS215" s="42"/>
      <c r="QT215" s="42"/>
      <c r="QU215" s="42"/>
      <c r="QV215" s="42"/>
      <c r="QW215" s="42"/>
      <c r="QX215" s="42"/>
      <c r="QY215" s="42"/>
      <c r="QZ215" s="42"/>
      <c r="RA215" s="42"/>
      <c r="RB215" s="42"/>
      <c r="RC215" s="42"/>
      <c r="RD215" s="42"/>
      <c r="RE215" s="42"/>
      <c r="RF215" s="42"/>
      <c r="RG215" s="42"/>
      <c r="RH215" s="42"/>
      <c r="RI215" s="42"/>
      <c r="RJ215" s="42"/>
      <c r="RK215" s="42"/>
      <c r="RL215" s="42"/>
      <c r="RM215" s="42"/>
      <c r="RN215" s="42"/>
      <c r="RO215" s="42"/>
      <c r="RP215" s="42"/>
      <c r="RQ215" s="42"/>
      <c r="RR215" s="42"/>
      <c r="RS215" s="42"/>
      <c r="RT215" s="42"/>
      <c r="RU215" s="42"/>
      <c r="RV215" s="42"/>
      <c r="RW215" s="42"/>
      <c r="RX215" s="42"/>
      <c r="RY215" s="42"/>
      <c r="RZ215" s="42"/>
      <c r="SA215" s="42"/>
      <c r="SB215" s="42"/>
      <c r="SC215" s="42"/>
      <c r="SD215" s="42"/>
      <c r="SE215" s="42"/>
      <c r="SF215" s="42"/>
      <c r="SG215" s="42"/>
      <c r="SH215" s="42"/>
      <c r="SI215" s="42"/>
      <c r="SJ215" s="42"/>
      <c r="SK215" s="42"/>
      <c r="SL215" s="42"/>
      <c r="SM215" s="42"/>
      <c r="SN215" s="42"/>
      <c r="SO215" s="42"/>
      <c r="SP215" s="42"/>
      <c r="SQ215" s="42"/>
      <c r="SR215" s="42"/>
      <c r="SS215" s="42"/>
      <c r="ST215" s="42"/>
      <c r="SU215" s="42"/>
      <c r="SV215" s="42"/>
      <c r="SW215" s="42"/>
      <c r="SX215" s="42"/>
      <c r="SY215" s="42"/>
      <c r="SZ215" s="42"/>
      <c r="TA215" s="42"/>
      <c r="TB215" s="42"/>
      <c r="TC215" s="42"/>
      <c r="TD215" s="42"/>
      <c r="TE215" s="42"/>
      <c r="TF215" s="42"/>
      <c r="TG215" s="42"/>
      <c r="TH215" s="42"/>
      <c r="TI215" s="42"/>
      <c r="TJ215" s="42"/>
      <c r="TK215" s="42"/>
      <c r="TL215" s="42"/>
      <c r="TM215" s="42"/>
      <c r="TN215" s="42"/>
      <c r="TO215" s="42"/>
      <c r="TP215" s="42"/>
      <c r="TQ215" s="42"/>
      <c r="TR215" s="42"/>
      <c r="TS215" s="42"/>
      <c r="TT215" s="42"/>
      <c r="TU215" s="42"/>
      <c r="TV215" s="42"/>
      <c r="TW215" s="42"/>
      <c r="TX215" s="42"/>
      <c r="TY215" s="42"/>
      <c r="TZ215" s="42"/>
      <c r="UA215" s="42"/>
      <c r="UB215" s="42"/>
      <c r="UC215" s="42"/>
      <c r="UD215" s="42"/>
      <c r="UE215" s="42"/>
      <c r="UF215" s="42"/>
      <c r="UG215" s="42"/>
      <c r="UH215" s="42"/>
      <c r="UI215" s="42"/>
      <c r="UJ215" s="42"/>
      <c r="UK215" s="42"/>
      <c r="UL215" s="42"/>
      <c r="UM215" s="42"/>
      <c r="UN215" s="42"/>
      <c r="UO215" s="42"/>
      <c r="UP215" s="42"/>
      <c r="UQ215" s="42"/>
      <c r="UR215" s="42"/>
      <c r="US215" s="42"/>
      <c r="UT215" s="42"/>
      <c r="UU215" s="42"/>
      <c r="UV215" s="42"/>
      <c r="UW215" s="42"/>
      <c r="UX215" s="42"/>
      <c r="UY215" s="42"/>
      <c r="UZ215" s="42"/>
      <c r="VA215" s="42"/>
      <c r="VB215" s="42"/>
      <c r="VC215" s="42"/>
      <c r="VD215" s="42"/>
      <c r="VE215" s="42"/>
      <c r="VF215" s="42"/>
      <c r="VG215" s="42"/>
      <c r="VH215" s="42"/>
      <c r="VI215" s="42"/>
      <c r="VJ215" s="42"/>
      <c r="VK215" s="42"/>
      <c r="VL215" s="42"/>
      <c r="VM215" s="42"/>
      <c r="VN215" s="42"/>
      <c r="VO215" s="42"/>
      <c r="VP215" s="42"/>
      <c r="VQ215" s="42"/>
      <c r="VR215" s="42"/>
      <c r="VS215" s="42"/>
      <c r="VT215" s="42"/>
      <c r="VU215" s="42"/>
      <c r="VV215" s="42"/>
      <c r="VW215" s="42"/>
      <c r="VX215" s="42"/>
      <c r="VY215" s="42"/>
      <c r="VZ215" s="42"/>
      <c r="WA215" s="42"/>
      <c r="WB215" s="42"/>
      <c r="WC215" s="42"/>
      <c r="WD215" s="42"/>
      <c r="WE215" s="42"/>
      <c r="WF215" s="42"/>
      <c r="WG215" s="42"/>
      <c r="WH215" s="42"/>
      <c r="WI215" s="42"/>
      <c r="WJ215" s="42"/>
      <c r="WK215" s="42"/>
      <c r="WL215" s="42"/>
      <c r="WM215" s="42"/>
      <c r="WN215" s="42"/>
      <c r="WO215" s="42"/>
      <c r="WP215" s="42"/>
      <c r="WQ215" s="42"/>
      <c r="WR215" s="42"/>
      <c r="WS215" s="42"/>
      <c r="WT215" s="42"/>
      <c r="WU215" s="42"/>
      <c r="WV215" s="42"/>
      <c r="WW215" s="42"/>
      <c r="WX215" s="42"/>
      <c r="WY215" s="42"/>
      <c r="WZ215" s="42"/>
      <c r="XA215" s="42"/>
      <c r="XB215" s="42"/>
      <c r="XC215" s="42"/>
      <c r="XD215" s="42"/>
      <c r="XE215" s="42"/>
      <c r="XF215" s="42"/>
      <c r="XG215" s="42"/>
      <c r="XH215" s="42"/>
      <c r="XI215" s="42"/>
      <c r="XJ215" s="42"/>
      <c r="XK215" s="42"/>
      <c r="XL215" s="42"/>
      <c r="XM215" s="42"/>
      <c r="XN215" s="42"/>
      <c r="XO215" s="42"/>
      <c r="XP215" s="42"/>
      <c r="XQ215" s="42"/>
      <c r="XR215" s="42"/>
      <c r="XS215" s="42"/>
      <c r="XT215" s="42"/>
      <c r="XU215" s="42"/>
      <c r="XV215" s="42"/>
      <c r="XW215" s="42"/>
      <c r="XX215" s="42"/>
      <c r="XY215" s="42"/>
      <c r="XZ215" s="42"/>
      <c r="YA215" s="42"/>
      <c r="YB215" s="42"/>
      <c r="YC215" s="42"/>
      <c r="YD215" s="42"/>
      <c r="YE215" s="42"/>
      <c r="YF215" s="42"/>
      <c r="YG215" s="42"/>
      <c r="YH215" s="42"/>
      <c r="YI215" s="42"/>
      <c r="YJ215" s="42"/>
      <c r="YK215" s="42"/>
      <c r="YL215" s="42"/>
      <c r="YM215" s="42"/>
      <c r="YN215" s="42"/>
      <c r="YO215" s="42"/>
      <c r="YP215" s="42"/>
      <c r="YQ215" s="42"/>
      <c r="YR215" s="42"/>
      <c r="YS215" s="42"/>
      <c r="YT215" s="42"/>
      <c r="YU215" s="42"/>
      <c r="YV215" s="42"/>
      <c r="YW215" s="42"/>
      <c r="YX215" s="42"/>
      <c r="YY215" s="42"/>
      <c r="YZ215" s="42"/>
      <c r="ZA215" s="42"/>
      <c r="ZB215" s="42"/>
      <c r="ZC215" s="42"/>
      <c r="ZD215" s="42"/>
      <c r="ZE215" s="42"/>
      <c r="ZF215" s="42"/>
      <c r="ZG215" s="42"/>
      <c r="ZH215" s="42"/>
      <c r="ZI215" s="42"/>
      <c r="ZJ215" s="42"/>
      <c r="ZK215" s="42"/>
      <c r="ZL215" s="42"/>
      <c r="ZM215" s="42"/>
      <c r="ZN215" s="42"/>
      <c r="ZO215" s="42"/>
      <c r="ZP215" s="42"/>
      <c r="ZQ215" s="42"/>
      <c r="ZR215" s="42"/>
      <c r="ZS215" s="42"/>
      <c r="ZT215" s="42"/>
      <c r="ZU215" s="42"/>
      <c r="ZV215" s="42"/>
      <c r="ZW215" s="42"/>
      <c r="ZX215" s="42"/>
      <c r="ZY215" s="42"/>
      <c r="ZZ215" s="42"/>
      <c r="AAA215" s="42"/>
      <c r="AAB215" s="42"/>
      <c r="AAC215" s="42"/>
      <c r="AAD215" s="42"/>
      <c r="AAE215" s="42"/>
      <c r="AAF215" s="42"/>
      <c r="AAG215" s="42"/>
      <c r="AAH215" s="42"/>
      <c r="AAI215" s="42"/>
      <c r="AAJ215" s="42"/>
      <c r="AAK215" s="42"/>
      <c r="AAL215" s="42"/>
      <c r="AAM215" s="42"/>
      <c r="AAN215" s="42"/>
      <c r="AAO215" s="42"/>
      <c r="AAP215" s="42"/>
      <c r="AAQ215" s="42"/>
      <c r="AAR215" s="42"/>
      <c r="AAS215" s="42"/>
      <c r="AAT215" s="42"/>
      <c r="AAU215" s="42"/>
      <c r="AAV215" s="42"/>
      <c r="AAW215" s="42"/>
      <c r="AAX215" s="42"/>
      <c r="AAY215" s="42"/>
      <c r="AAZ215" s="42"/>
      <c r="ABA215" s="42"/>
      <c r="ABB215" s="42"/>
      <c r="ABC215" s="42"/>
      <c r="ABD215" s="42"/>
      <c r="ABE215" s="42"/>
      <c r="ABF215" s="42"/>
      <c r="ABG215" s="42"/>
      <c r="ABH215" s="42"/>
      <c r="ABI215" s="42"/>
      <c r="ABJ215" s="42"/>
      <c r="ABK215" s="42"/>
      <c r="ABL215" s="42"/>
      <c r="ABM215" s="42"/>
      <c r="ABN215" s="42"/>
      <c r="ABO215" s="42"/>
      <c r="ABP215" s="42"/>
      <c r="ABQ215" s="42"/>
      <c r="ABR215" s="42"/>
      <c r="ABS215" s="42"/>
      <c r="ABT215" s="42"/>
      <c r="ABU215" s="42"/>
      <c r="ABV215" s="42"/>
      <c r="ABW215" s="42"/>
      <c r="ABX215" s="42"/>
      <c r="ABY215" s="42"/>
      <c r="ABZ215" s="42"/>
      <c r="ACA215" s="42"/>
      <c r="ACB215" s="42"/>
      <c r="ACC215" s="42"/>
      <c r="ACD215" s="42"/>
      <c r="ACE215" s="42"/>
      <c r="ACF215" s="42"/>
      <c r="ACG215" s="42"/>
      <c r="ACH215" s="42"/>
      <c r="ACI215" s="42"/>
      <c r="ACJ215" s="42"/>
      <c r="ACK215" s="42"/>
      <c r="ACL215" s="42"/>
      <c r="ACM215" s="42"/>
      <c r="ACN215" s="42"/>
      <c r="ACO215" s="42"/>
      <c r="ACP215" s="42"/>
      <c r="ACQ215" s="42"/>
      <c r="ACR215" s="42"/>
      <c r="ACS215" s="42"/>
      <c r="ACT215" s="42"/>
      <c r="ACU215" s="42"/>
      <c r="ACV215" s="42"/>
      <c r="ACW215" s="42"/>
      <c r="ACX215" s="42"/>
      <c r="ACY215" s="42"/>
      <c r="ACZ215" s="42"/>
      <c r="ADA215" s="42"/>
      <c r="ADB215" s="42"/>
      <c r="ADC215" s="42"/>
      <c r="ADD215" s="42"/>
      <c r="ADE215" s="42"/>
      <c r="ADF215" s="42"/>
      <c r="ADG215" s="42"/>
      <c r="ADH215" s="42"/>
      <c r="ADI215" s="42"/>
      <c r="ADJ215" s="42"/>
      <c r="ADK215" s="42"/>
      <c r="ADL215" s="42"/>
      <c r="ADM215" s="42"/>
      <c r="ADN215" s="42"/>
      <c r="ADO215" s="42"/>
      <c r="ADP215" s="42"/>
      <c r="ADQ215" s="42"/>
      <c r="ADR215" s="42"/>
      <c r="ADS215" s="42"/>
      <c r="ADT215" s="42"/>
      <c r="ADU215" s="42"/>
      <c r="ADV215" s="42"/>
      <c r="ADW215" s="42"/>
      <c r="ADX215" s="42"/>
      <c r="ADY215" s="42"/>
      <c r="ADZ215" s="42"/>
      <c r="AEA215" s="42"/>
      <c r="AEB215" s="42"/>
      <c r="AEC215" s="42"/>
      <c r="AED215" s="42"/>
      <c r="AEE215" s="42"/>
      <c r="AEF215" s="42"/>
      <c r="AEG215" s="42"/>
      <c r="AEH215" s="42"/>
      <c r="AEI215" s="42"/>
      <c r="AEJ215" s="42"/>
      <c r="AEK215" s="42"/>
      <c r="AEL215" s="42"/>
      <c r="AEM215" s="42"/>
      <c r="AEN215" s="42"/>
      <c r="AEO215" s="42"/>
      <c r="AEP215" s="42"/>
      <c r="AEQ215" s="42"/>
      <c r="AER215" s="42"/>
      <c r="AES215" s="42"/>
      <c r="AET215" s="42"/>
      <c r="AEU215" s="42"/>
      <c r="AEV215" s="42"/>
      <c r="AEW215" s="42"/>
      <c r="AEX215" s="42"/>
      <c r="AEY215" s="42"/>
      <c r="AEZ215" s="42"/>
      <c r="AFA215" s="42"/>
      <c r="AFB215" s="42"/>
      <c r="AFC215" s="42"/>
      <c r="AFD215" s="42"/>
      <c r="AFE215" s="42"/>
      <c r="AFF215" s="42"/>
      <c r="AFG215" s="42"/>
      <c r="AFH215" s="42"/>
      <c r="AFI215" s="42"/>
      <c r="AFJ215" s="42"/>
      <c r="AFK215" s="42"/>
      <c r="AFL215" s="42"/>
      <c r="AFM215" s="42"/>
      <c r="AFN215" s="42"/>
      <c r="AFO215" s="42"/>
      <c r="AFP215" s="42"/>
      <c r="AFQ215" s="42"/>
      <c r="AFR215" s="42"/>
      <c r="AFS215" s="42"/>
      <c r="AFT215" s="42"/>
      <c r="AFU215" s="42"/>
      <c r="AFV215" s="42"/>
      <c r="AFW215" s="42"/>
      <c r="AFX215" s="42"/>
      <c r="AFY215" s="42"/>
      <c r="AFZ215" s="42"/>
      <c r="AGA215" s="42"/>
      <c r="AGB215" s="42"/>
      <c r="AGC215" s="42"/>
      <c r="AGD215" s="42"/>
      <c r="AGE215" s="42"/>
      <c r="AGF215" s="42"/>
      <c r="AGG215" s="42"/>
      <c r="AGH215" s="42"/>
      <c r="AGI215" s="42"/>
      <c r="AGJ215" s="42"/>
      <c r="AGK215" s="42"/>
      <c r="AGL215" s="42"/>
      <c r="AGM215" s="42"/>
      <c r="AGN215" s="42"/>
      <c r="AGO215" s="42"/>
      <c r="AGP215" s="42"/>
      <c r="AGQ215" s="42"/>
      <c r="AGR215" s="42"/>
      <c r="AGS215" s="42"/>
      <c r="AGT215" s="42"/>
      <c r="AGU215" s="42"/>
      <c r="AGV215" s="42"/>
      <c r="AGW215" s="42"/>
      <c r="AGX215" s="42"/>
      <c r="AGY215" s="42"/>
      <c r="AGZ215" s="42"/>
      <c r="AHA215" s="42"/>
      <c r="AHB215" s="42"/>
      <c r="AHC215" s="42"/>
      <c r="AHD215" s="42"/>
      <c r="AHE215" s="42"/>
      <c r="AHF215" s="42"/>
      <c r="AHG215" s="42"/>
      <c r="AHH215" s="42"/>
      <c r="AHI215" s="42"/>
      <c r="AHJ215" s="42"/>
      <c r="AHK215" s="42"/>
      <c r="AHL215" s="42"/>
      <c r="AHM215" s="42"/>
      <c r="AHN215" s="42"/>
      <c r="AHO215" s="42"/>
      <c r="AHP215" s="42"/>
      <c r="AHQ215" s="42"/>
      <c r="AHR215" s="42"/>
      <c r="AHS215" s="42"/>
      <c r="AHT215" s="42"/>
      <c r="AHU215" s="42"/>
      <c r="AHV215" s="42"/>
      <c r="AHW215" s="42"/>
      <c r="AHX215" s="42"/>
      <c r="AHY215" s="42"/>
      <c r="AHZ215" s="42"/>
      <c r="AIA215" s="42"/>
      <c r="AIB215" s="42"/>
      <c r="AIC215" s="42"/>
      <c r="AID215" s="42"/>
      <c r="AIE215" s="42"/>
      <c r="AIF215" s="42"/>
      <c r="AIG215" s="42"/>
      <c r="AIH215" s="42"/>
      <c r="AII215" s="42"/>
      <c r="AIJ215" s="42"/>
      <c r="AIK215" s="42"/>
      <c r="AIL215" s="42"/>
      <c r="AIM215" s="42"/>
      <c r="AIN215" s="42"/>
      <c r="AIO215" s="42"/>
      <c r="AIP215" s="42"/>
      <c r="AIQ215" s="42"/>
      <c r="AIR215" s="42"/>
      <c r="AIS215" s="42"/>
      <c r="AIT215" s="42"/>
      <c r="AIU215" s="42"/>
      <c r="AIV215" s="42"/>
      <c r="AIW215" s="42"/>
      <c r="AIX215" s="42"/>
      <c r="AIY215" s="42"/>
      <c r="AIZ215" s="42"/>
      <c r="AJA215" s="42"/>
      <c r="AJB215" s="42"/>
      <c r="AJC215" s="42"/>
      <c r="AJD215" s="42"/>
      <c r="AJE215" s="42"/>
      <c r="AJF215" s="42"/>
      <c r="AJG215" s="42"/>
      <c r="AJH215" s="42"/>
      <c r="AJI215" s="42"/>
      <c r="AJJ215" s="42"/>
      <c r="AJK215" s="42"/>
      <c r="AJL215" s="42"/>
      <c r="AJM215" s="42"/>
      <c r="AJN215" s="42"/>
      <c r="AJO215" s="42"/>
      <c r="AJP215" s="42"/>
      <c r="AJQ215" s="42"/>
      <c r="AJR215" s="42"/>
      <c r="AJS215" s="42"/>
      <c r="AJT215" s="42"/>
      <c r="AJU215" s="42"/>
      <c r="AJV215" s="42"/>
      <c r="AJW215" s="42"/>
      <c r="AJX215" s="42"/>
      <c r="AJY215" s="42"/>
      <c r="AJZ215" s="42"/>
      <c r="AKA215" s="42"/>
      <c r="AKB215" s="42"/>
      <c r="AKC215" s="42"/>
      <c r="AKD215" s="42"/>
      <c r="AKE215" s="42"/>
      <c r="AKF215" s="42"/>
      <c r="AKG215" s="42"/>
      <c r="AKH215" s="42"/>
      <c r="AKI215" s="42"/>
      <c r="AKJ215" s="42"/>
      <c r="AKK215" s="42"/>
      <c r="AKL215" s="42"/>
      <c r="AKM215" s="42"/>
      <c r="AKN215" s="42"/>
      <c r="AKO215" s="42"/>
      <c r="AKP215" s="42"/>
      <c r="AKQ215" s="42"/>
      <c r="AKR215" s="42"/>
      <c r="AKS215" s="42"/>
      <c r="AKT215" s="42"/>
      <c r="AKU215" s="42"/>
      <c r="AKV215" s="42"/>
      <c r="AKW215" s="42"/>
      <c r="AKX215" s="42"/>
      <c r="AKY215" s="42"/>
      <c r="AKZ215" s="42"/>
      <c r="ALA215" s="42"/>
      <c r="ALB215" s="42"/>
      <c r="ALC215" s="42"/>
      <c r="ALD215" s="42"/>
      <c r="ALE215" s="42"/>
      <c r="ALF215" s="42"/>
      <c r="ALG215" s="42"/>
      <c r="ALH215" s="42"/>
      <c r="ALI215" s="42"/>
      <c r="ALJ215" s="42"/>
      <c r="ALK215" s="42"/>
      <c r="ALL215" s="42"/>
      <c r="ALM215" s="42"/>
      <c r="ALN215" s="42"/>
      <c r="ALO215" s="42"/>
      <c r="ALP215" s="42"/>
      <c r="ALQ215" s="42"/>
      <c r="ALR215" s="42"/>
      <c r="ALS215" s="42"/>
      <c r="ALT215" s="42"/>
      <c r="ALU215" s="42"/>
      <c r="ALV215" s="42"/>
      <c r="ALW215" s="42"/>
      <c r="ALX215" s="42"/>
      <c r="ALY215" s="42"/>
      <c r="ALZ215" s="42"/>
      <c r="AMA215" s="42"/>
      <c r="AMB215" s="42"/>
      <c r="AMC215" s="42"/>
      <c r="AMD215" s="42"/>
      <c r="AME215" s="42"/>
    </row>
    <row r="216" spans="1:1019" ht="24" customHeight="1" thickBot="1" x14ac:dyDescent="0.25">
      <c r="A216" s="594"/>
      <c r="B216" s="584"/>
      <c r="C216" s="608"/>
      <c r="D216" s="1040"/>
      <c r="E216" s="878"/>
      <c r="F216" s="683"/>
      <c r="G216" s="586"/>
      <c r="H216" s="588"/>
      <c r="I216" s="590"/>
      <c r="J216" s="388" t="s">
        <v>29</v>
      </c>
      <c r="K216" s="258">
        <f>L216+N216</f>
        <v>200</v>
      </c>
      <c r="L216" s="220">
        <v>0</v>
      </c>
      <c r="M216" s="220">
        <v>0</v>
      </c>
      <c r="N216" s="221">
        <v>200</v>
      </c>
      <c r="O216" s="258">
        <f>P216+R216</f>
        <v>701.2</v>
      </c>
      <c r="P216" s="220">
        <v>0</v>
      </c>
      <c r="Q216" s="220">
        <v>0</v>
      </c>
      <c r="R216" s="221">
        <v>701.2</v>
      </c>
      <c r="S216" s="258">
        <f>T216+V216</f>
        <v>0</v>
      </c>
      <c r="T216" s="220">
        <v>0</v>
      </c>
      <c r="U216" s="220">
        <v>0</v>
      </c>
      <c r="V216" s="221">
        <v>0</v>
      </c>
      <c r="W216" s="258">
        <f>X216+Z216</f>
        <v>0</v>
      </c>
      <c r="X216" s="220">
        <v>0</v>
      </c>
      <c r="Y216" s="220">
        <v>0</v>
      </c>
      <c r="Z216" s="221">
        <v>0</v>
      </c>
      <c r="AA216" s="222">
        <v>0</v>
      </c>
      <c r="AB216" s="222">
        <v>0</v>
      </c>
      <c r="AC216" s="533"/>
      <c r="AD216" s="532"/>
      <c r="AE216" s="532"/>
      <c r="AF216" s="578"/>
      <c r="AG216" s="42"/>
      <c r="AH216" s="42"/>
      <c r="AI216" s="42"/>
      <c r="AJ216" s="42"/>
      <c r="AK216" s="42"/>
      <c r="AL216" s="42"/>
      <c r="AM216" s="42"/>
      <c r="AN216" s="68"/>
      <c r="AO216" s="68"/>
      <c r="AP216" s="68"/>
      <c r="AQ216" s="59"/>
      <c r="AR216" s="59"/>
      <c r="AS216" s="59"/>
      <c r="AT216" s="59"/>
      <c r="AU216" s="59"/>
      <c r="AV216" s="59"/>
      <c r="AW216" s="59"/>
      <c r="AX216" s="59"/>
      <c r="AY216" s="59"/>
      <c r="AZ216" s="59"/>
      <c r="BA216" s="59"/>
      <c r="BB216" s="59"/>
      <c r="BC216" s="59"/>
      <c r="BD216" s="59"/>
      <c r="BE216" s="59"/>
      <c r="BF216" s="59"/>
      <c r="BG216" s="60"/>
      <c r="BH216" s="68"/>
      <c r="BI216" s="68"/>
      <c r="BJ216" s="68"/>
      <c r="BK216" s="68"/>
      <c r="BL216" s="68"/>
      <c r="BM216" s="68"/>
      <c r="BN216" s="68"/>
      <c r="BO216" s="68"/>
      <c r="BP216" s="42"/>
      <c r="BQ216" s="42"/>
      <c r="BR216" s="42"/>
      <c r="BS216" s="42"/>
      <c r="BT216" s="42"/>
      <c r="BU216" s="42"/>
      <c r="BV216" s="42"/>
      <c r="BW216" s="42"/>
      <c r="BX216" s="42"/>
      <c r="BY216" s="42"/>
      <c r="BZ216" s="42"/>
      <c r="CA216" s="42"/>
      <c r="CB216" s="42"/>
      <c r="CC216" s="42"/>
      <c r="CD216" s="42"/>
      <c r="CE216" s="42"/>
      <c r="CF216" s="42"/>
      <c r="CG216" s="42"/>
      <c r="CH216" s="42"/>
      <c r="CI216" s="42"/>
      <c r="CJ216" s="42"/>
      <c r="CK216" s="42"/>
      <c r="CL216" s="42"/>
      <c r="CM216" s="42"/>
      <c r="CN216" s="42"/>
      <c r="CO216" s="42"/>
      <c r="CP216" s="42"/>
      <c r="CQ216" s="42"/>
      <c r="CR216" s="42"/>
      <c r="CS216" s="42"/>
      <c r="CT216" s="42"/>
      <c r="CU216" s="42"/>
      <c r="CV216" s="42"/>
      <c r="CW216" s="42"/>
      <c r="CX216" s="42"/>
      <c r="CY216" s="42"/>
      <c r="CZ216" s="42"/>
      <c r="DA216" s="42"/>
      <c r="DB216" s="42"/>
      <c r="DC216" s="42"/>
      <c r="DD216" s="42"/>
      <c r="DE216" s="42"/>
      <c r="DF216" s="42"/>
      <c r="DG216" s="42"/>
      <c r="DH216" s="42"/>
      <c r="DI216" s="42"/>
      <c r="DJ216" s="42"/>
      <c r="DK216" s="42"/>
      <c r="DL216" s="42"/>
      <c r="DM216" s="42"/>
      <c r="DN216" s="42"/>
      <c r="DO216" s="42"/>
      <c r="DP216" s="42"/>
      <c r="DQ216" s="42"/>
      <c r="DR216" s="42"/>
      <c r="DS216" s="42"/>
      <c r="DT216" s="42"/>
      <c r="DU216" s="42"/>
      <c r="DV216" s="42"/>
      <c r="DW216" s="42"/>
      <c r="DX216" s="42"/>
      <c r="DY216" s="42"/>
      <c r="DZ216" s="42"/>
      <c r="EA216" s="42"/>
      <c r="EB216" s="42"/>
      <c r="EC216" s="42"/>
      <c r="ED216" s="42"/>
      <c r="EE216" s="42"/>
      <c r="EF216" s="42"/>
      <c r="EG216" s="42"/>
      <c r="EH216" s="42"/>
      <c r="EI216" s="42"/>
      <c r="EJ216" s="42"/>
      <c r="EK216" s="42"/>
      <c r="EL216" s="42"/>
      <c r="EM216" s="42"/>
      <c r="EN216" s="42"/>
      <c r="EO216" s="42"/>
      <c r="EP216" s="42"/>
      <c r="EQ216" s="42"/>
      <c r="ER216" s="42"/>
      <c r="ES216" s="42"/>
      <c r="ET216" s="42"/>
      <c r="EU216" s="42"/>
      <c r="EV216" s="42"/>
      <c r="EW216" s="42"/>
      <c r="EX216" s="42"/>
      <c r="EY216" s="42"/>
      <c r="EZ216" s="42"/>
      <c r="FA216" s="42"/>
      <c r="FB216" s="42"/>
      <c r="FC216" s="42"/>
      <c r="FD216" s="42"/>
      <c r="FE216" s="42"/>
      <c r="FF216" s="42"/>
      <c r="FG216" s="42"/>
      <c r="FH216" s="42"/>
      <c r="FI216" s="42"/>
      <c r="FJ216" s="42"/>
      <c r="FK216" s="42"/>
      <c r="FL216" s="42"/>
      <c r="FM216" s="42"/>
      <c r="FN216" s="42"/>
      <c r="FO216" s="42"/>
      <c r="FP216" s="42"/>
      <c r="FQ216" s="42"/>
      <c r="FR216" s="42"/>
      <c r="FS216" s="42"/>
      <c r="FT216" s="42"/>
      <c r="FU216" s="42"/>
      <c r="FV216" s="42"/>
      <c r="FW216" s="42"/>
      <c r="FX216" s="42"/>
      <c r="FY216" s="42"/>
      <c r="FZ216" s="42"/>
      <c r="GA216" s="42"/>
      <c r="GB216" s="42"/>
      <c r="GC216" s="42"/>
      <c r="GD216" s="42"/>
      <c r="GE216" s="42"/>
      <c r="GF216" s="42"/>
      <c r="GG216" s="42"/>
      <c r="GH216" s="42"/>
      <c r="GI216" s="42"/>
      <c r="GJ216" s="42"/>
      <c r="GK216" s="42"/>
      <c r="GL216" s="42"/>
      <c r="GM216" s="42"/>
      <c r="GN216" s="42"/>
      <c r="GO216" s="42"/>
      <c r="GP216" s="42"/>
      <c r="GQ216" s="42"/>
      <c r="GR216" s="42"/>
      <c r="GS216" s="42"/>
      <c r="GT216" s="42"/>
      <c r="GU216" s="42"/>
      <c r="GV216" s="42"/>
      <c r="GW216" s="42"/>
      <c r="GX216" s="42"/>
      <c r="GY216" s="42"/>
      <c r="GZ216" s="42"/>
      <c r="HA216" s="42"/>
      <c r="HB216" s="42"/>
      <c r="HC216" s="42"/>
      <c r="HD216" s="42"/>
      <c r="HE216" s="42"/>
      <c r="HF216" s="42"/>
      <c r="HG216" s="42"/>
      <c r="HH216" s="42"/>
      <c r="HI216" s="42"/>
      <c r="HJ216" s="42"/>
      <c r="HK216" s="42"/>
      <c r="HL216" s="42"/>
      <c r="HM216" s="42"/>
      <c r="HN216" s="42"/>
      <c r="HO216" s="42"/>
      <c r="HP216" s="42"/>
      <c r="HQ216" s="42"/>
      <c r="HR216" s="42"/>
      <c r="HS216" s="42"/>
      <c r="HT216" s="42"/>
      <c r="HU216" s="42"/>
      <c r="HV216" s="42"/>
      <c r="HW216" s="42"/>
      <c r="HX216" s="42"/>
      <c r="HY216" s="42"/>
      <c r="HZ216" s="42"/>
      <c r="IA216" s="42"/>
      <c r="IB216" s="42"/>
      <c r="IC216" s="42"/>
      <c r="ID216" s="42"/>
      <c r="IE216" s="42"/>
      <c r="IF216" s="42"/>
      <c r="IG216" s="42"/>
      <c r="IH216" s="42"/>
      <c r="II216" s="42"/>
      <c r="IJ216" s="42"/>
      <c r="IK216" s="42"/>
      <c r="IL216" s="42"/>
      <c r="IM216" s="42"/>
      <c r="IN216" s="42"/>
      <c r="IO216" s="42"/>
      <c r="IP216" s="42"/>
      <c r="IQ216" s="42"/>
      <c r="IR216" s="42"/>
      <c r="IS216" s="42"/>
      <c r="IT216" s="42"/>
      <c r="IU216" s="42"/>
      <c r="IV216" s="42"/>
      <c r="IW216" s="42"/>
      <c r="IX216" s="42"/>
      <c r="IY216" s="42"/>
      <c r="IZ216" s="42"/>
      <c r="JA216" s="42"/>
      <c r="JB216" s="42"/>
      <c r="JC216" s="42"/>
      <c r="JD216" s="42"/>
      <c r="JE216" s="42"/>
      <c r="JF216" s="42"/>
      <c r="JG216" s="42"/>
      <c r="JH216" s="42"/>
      <c r="JI216" s="42"/>
      <c r="JJ216" s="42"/>
      <c r="JK216" s="42"/>
      <c r="JL216" s="42"/>
      <c r="JM216" s="42"/>
      <c r="JN216" s="42"/>
      <c r="JO216" s="42"/>
      <c r="JP216" s="42"/>
      <c r="JQ216" s="42"/>
      <c r="JR216" s="42"/>
      <c r="JS216" s="42"/>
      <c r="JT216" s="42"/>
      <c r="JU216" s="42"/>
      <c r="JV216" s="42"/>
      <c r="JW216" s="42"/>
      <c r="JX216" s="42"/>
      <c r="JY216" s="42"/>
      <c r="JZ216" s="42"/>
      <c r="KA216" s="42"/>
      <c r="KB216" s="42"/>
      <c r="KC216" s="42"/>
      <c r="KD216" s="42"/>
      <c r="KE216" s="42"/>
      <c r="KF216" s="42"/>
      <c r="KG216" s="42"/>
      <c r="KH216" s="42"/>
      <c r="KI216" s="42"/>
      <c r="KJ216" s="42"/>
      <c r="KK216" s="42"/>
      <c r="KL216" s="42"/>
      <c r="KM216" s="42"/>
      <c r="KN216" s="42"/>
      <c r="KO216" s="42"/>
      <c r="KP216" s="42"/>
      <c r="KQ216" s="42"/>
      <c r="KR216" s="42"/>
      <c r="KS216" s="42"/>
      <c r="KT216" s="42"/>
      <c r="KU216" s="42"/>
      <c r="KV216" s="42"/>
      <c r="KW216" s="42"/>
      <c r="KX216" s="42"/>
      <c r="KY216" s="42"/>
      <c r="KZ216" s="42"/>
      <c r="LA216" s="42"/>
      <c r="LB216" s="42"/>
      <c r="LC216" s="42"/>
      <c r="LD216" s="42"/>
      <c r="LE216" s="42"/>
      <c r="LF216" s="42"/>
      <c r="LG216" s="42"/>
      <c r="LH216" s="42"/>
      <c r="LI216" s="42"/>
      <c r="LJ216" s="42"/>
      <c r="LK216" s="42"/>
      <c r="LL216" s="42"/>
      <c r="LM216" s="42"/>
      <c r="LN216" s="42"/>
      <c r="LO216" s="42"/>
      <c r="LP216" s="42"/>
      <c r="LQ216" s="42"/>
      <c r="LR216" s="42"/>
      <c r="LS216" s="42"/>
      <c r="LT216" s="42"/>
      <c r="LU216" s="42"/>
      <c r="LV216" s="42"/>
      <c r="LW216" s="42"/>
      <c r="LX216" s="42"/>
      <c r="LY216" s="42"/>
      <c r="LZ216" s="42"/>
      <c r="MA216" s="42"/>
      <c r="MB216" s="42"/>
      <c r="MC216" s="42"/>
      <c r="MD216" s="42"/>
      <c r="ME216" s="42"/>
      <c r="MF216" s="42"/>
      <c r="MG216" s="42"/>
      <c r="MH216" s="42"/>
      <c r="MI216" s="42"/>
      <c r="MJ216" s="42"/>
      <c r="MK216" s="42"/>
      <c r="ML216" s="42"/>
      <c r="MM216" s="42"/>
      <c r="MN216" s="42"/>
      <c r="MO216" s="42"/>
      <c r="MP216" s="42"/>
      <c r="MQ216" s="42"/>
      <c r="MR216" s="42"/>
      <c r="MS216" s="42"/>
      <c r="MT216" s="42"/>
      <c r="MU216" s="42"/>
      <c r="MV216" s="42"/>
      <c r="MW216" s="42"/>
      <c r="MX216" s="42"/>
      <c r="MY216" s="42"/>
      <c r="MZ216" s="42"/>
      <c r="NA216" s="42"/>
      <c r="NB216" s="42"/>
      <c r="NC216" s="42"/>
      <c r="ND216" s="42"/>
      <c r="NE216" s="42"/>
      <c r="NF216" s="42"/>
      <c r="NG216" s="42"/>
      <c r="NH216" s="42"/>
      <c r="NI216" s="42"/>
      <c r="NJ216" s="42"/>
      <c r="NK216" s="42"/>
      <c r="NL216" s="42"/>
      <c r="NM216" s="42"/>
      <c r="NN216" s="42"/>
      <c r="NO216" s="42"/>
      <c r="NP216" s="42"/>
      <c r="NQ216" s="42"/>
      <c r="NR216" s="42"/>
      <c r="NS216" s="42"/>
      <c r="NT216" s="42"/>
      <c r="NU216" s="42"/>
      <c r="NV216" s="42"/>
      <c r="NW216" s="42"/>
      <c r="NX216" s="42"/>
      <c r="NY216" s="42"/>
      <c r="NZ216" s="42"/>
      <c r="OA216" s="42"/>
      <c r="OB216" s="42"/>
      <c r="OC216" s="42"/>
      <c r="OD216" s="42"/>
      <c r="OE216" s="42"/>
      <c r="OF216" s="42"/>
      <c r="OG216" s="42"/>
      <c r="OH216" s="42"/>
      <c r="OI216" s="42"/>
      <c r="OJ216" s="42"/>
      <c r="OK216" s="42"/>
      <c r="OL216" s="42"/>
      <c r="OM216" s="42"/>
      <c r="ON216" s="42"/>
      <c r="OO216" s="42"/>
      <c r="OP216" s="42"/>
      <c r="OQ216" s="42"/>
      <c r="OR216" s="42"/>
      <c r="OS216" s="42"/>
      <c r="OT216" s="42"/>
      <c r="OU216" s="42"/>
      <c r="OV216" s="42"/>
      <c r="OW216" s="42"/>
      <c r="OX216" s="42"/>
      <c r="OY216" s="42"/>
      <c r="OZ216" s="42"/>
      <c r="PA216" s="42"/>
      <c r="PB216" s="42"/>
      <c r="PC216" s="42"/>
      <c r="PD216" s="42"/>
      <c r="PE216" s="42"/>
      <c r="PF216" s="42"/>
      <c r="PG216" s="42"/>
      <c r="PH216" s="42"/>
      <c r="PI216" s="42"/>
      <c r="PJ216" s="42"/>
      <c r="PK216" s="42"/>
      <c r="PL216" s="42"/>
      <c r="PM216" s="42"/>
      <c r="PN216" s="42"/>
      <c r="PO216" s="42"/>
      <c r="PP216" s="42"/>
      <c r="PQ216" s="42"/>
      <c r="PR216" s="42"/>
      <c r="PS216" s="42"/>
      <c r="PT216" s="42"/>
      <c r="PU216" s="42"/>
      <c r="PV216" s="42"/>
      <c r="PW216" s="42"/>
      <c r="PX216" s="42"/>
      <c r="PY216" s="42"/>
      <c r="PZ216" s="42"/>
      <c r="QA216" s="42"/>
      <c r="QB216" s="42"/>
      <c r="QC216" s="42"/>
      <c r="QD216" s="42"/>
      <c r="QE216" s="42"/>
      <c r="QF216" s="42"/>
      <c r="QG216" s="42"/>
      <c r="QH216" s="42"/>
      <c r="QI216" s="42"/>
      <c r="QJ216" s="42"/>
      <c r="QK216" s="42"/>
      <c r="QL216" s="42"/>
      <c r="QM216" s="42"/>
      <c r="QN216" s="42"/>
      <c r="QO216" s="42"/>
      <c r="QP216" s="42"/>
      <c r="QQ216" s="42"/>
      <c r="QR216" s="42"/>
      <c r="QS216" s="42"/>
      <c r="QT216" s="42"/>
      <c r="QU216" s="42"/>
      <c r="QV216" s="42"/>
      <c r="QW216" s="42"/>
      <c r="QX216" s="42"/>
      <c r="QY216" s="42"/>
      <c r="QZ216" s="42"/>
      <c r="RA216" s="42"/>
      <c r="RB216" s="42"/>
      <c r="RC216" s="42"/>
      <c r="RD216" s="42"/>
      <c r="RE216" s="42"/>
      <c r="RF216" s="42"/>
      <c r="RG216" s="42"/>
      <c r="RH216" s="42"/>
      <c r="RI216" s="42"/>
      <c r="RJ216" s="42"/>
      <c r="RK216" s="42"/>
      <c r="RL216" s="42"/>
      <c r="RM216" s="42"/>
      <c r="RN216" s="42"/>
      <c r="RO216" s="42"/>
      <c r="RP216" s="42"/>
      <c r="RQ216" s="42"/>
      <c r="RR216" s="42"/>
      <c r="RS216" s="42"/>
      <c r="RT216" s="42"/>
      <c r="RU216" s="42"/>
      <c r="RV216" s="42"/>
      <c r="RW216" s="42"/>
      <c r="RX216" s="42"/>
      <c r="RY216" s="42"/>
      <c r="RZ216" s="42"/>
      <c r="SA216" s="42"/>
      <c r="SB216" s="42"/>
      <c r="SC216" s="42"/>
      <c r="SD216" s="42"/>
      <c r="SE216" s="42"/>
      <c r="SF216" s="42"/>
      <c r="SG216" s="42"/>
      <c r="SH216" s="42"/>
      <c r="SI216" s="42"/>
      <c r="SJ216" s="42"/>
      <c r="SK216" s="42"/>
      <c r="SL216" s="42"/>
      <c r="SM216" s="42"/>
      <c r="SN216" s="42"/>
      <c r="SO216" s="42"/>
      <c r="SP216" s="42"/>
      <c r="SQ216" s="42"/>
      <c r="SR216" s="42"/>
      <c r="SS216" s="42"/>
      <c r="ST216" s="42"/>
      <c r="SU216" s="42"/>
      <c r="SV216" s="42"/>
      <c r="SW216" s="42"/>
      <c r="SX216" s="42"/>
      <c r="SY216" s="42"/>
      <c r="SZ216" s="42"/>
      <c r="TA216" s="42"/>
      <c r="TB216" s="42"/>
      <c r="TC216" s="42"/>
      <c r="TD216" s="42"/>
      <c r="TE216" s="42"/>
      <c r="TF216" s="42"/>
      <c r="TG216" s="42"/>
      <c r="TH216" s="42"/>
      <c r="TI216" s="42"/>
      <c r="TJ216" s="42"/>
      <c r="TK216" s="42"/>
      <c r="TL216" s="42"/>
      <c r="TM216" s="42"/>
      <c r="TN216" s="42"/>
      <c r="TO216" s="42"/>
      <c r="TP216" s="42"/>
      <c r="TQ216" s="42"/>
      <c r="TR216" s="42"/>
      <c r="TS216" s="42"/>
      <c r="TT216" s="42"/>
      <c r="TU216" s="42"/>
      <c r="TV216" s="42"/>
      <c r="TW216" s="42"/>
      <c r="TX216" s="42"/>
      <c r="TY216" s="42"/>
      <c r="TZ216" s="42"/>
      <c r="UA216" s="42"/>
      <c r="UB216" s="42"/>
      <c r="UC216" s="42"/>
      <c r="UD216" s="42"/>
      <c r="UE216" s="42"/>
      <c r="UF216" s="42"/>
      <c r="UG216" s="42"/>
      <c r="UH216" s="42"/>
      <c r="UI216" s="42"/>
      <c r="UJ216" s="42"/>
      <c r="UK216" s="42"/>
      <c r="UL216" s="42"/>
      <c r="UM216" s="42"/>
      <c r="UN216" s="42"/>
      <c r="UO216" s="42"/>
      <c r="UP216" s="42"/>
      <c r="UQ216" s="42"/>
      <c r="UR216" s="42"/>
      <c r="US216" s="42"/>
      <c r="UT216" s="42"/>
      <c r="UU216" s="42"/>
      <c r="UV216" s="42"/>
      <c r="UW216" s="42"/>
      <c r="UX216" s="42"/>
      <c r="UY216" s="42"/>
      <c r="UZ216" s="42"/>
      <c r="VA216" s="42"/>
      <c r="VB216" s="42"/>
      <c r="VC216" s="42"/>
      <c r="VD216" s="42"/>
      <c r="VE216" s="42"/>
      <c r="VF216" s="42"/>
      <c r="VG216" s="42"/>
      <c r="VH216" s="42"/>
      <c r="VI216" s="42"/>
      <c r="VJ216" s="42"/>
      <c r="VK216" s="42"/>
      <c r="VL216" s="42"/>
      <c r="VM216" s="42"/>
      <c r="VN216" s="42"/>
      <c r="VO216" s="42"/>
      <c r="VP216" s="42"/>
      <c r="VQ216" s="42"/>
      <c r="VR216" s="42"/>
      <c r="VS216" s="42"/>
      <c r="VT216" s="42"/>
      <c r="VU216" s="42"/>
      <c r="VV216" s="42"/>
      <c r="VW216" s="42"/>
      <c r="VX216" s="42"/>
      <c r="VY216" s="42"/>
      <c r="VZ216" s="42"/>
      <c r="WA216" s="42"/>
      <c r="WB216" s="42"/>
      <c r="WC216" s="42"/>
      <c r="WD216" s="42"/>
      <c r="WE216" s="42"/>
      <c r="WF216" s="42"/>
      <c r="WG216" s="42"/>
      <c r="WH216" s="42"/>
      <c r="WI216" s="42"/>
      <c r="WJ216" s="42"/>
      <c r="WK216" s="42"/>
      <c r="WL216" s="42"/>
      <c r="WM216" s="42"/>
      <c r="WN216" s="42"/>
      <c r="WO216" s="42"/>
      <c r="WP216" s="42"/>
      <c r="WQ216" s="42"/>
      <c r="WR216" s="42"/>
      <c r="WS216" s="42"/>
      <c r="WT216" s="42"/>
      <c r="WU216" s="42"/>
      <c r="WV216" s="42"/>
      <c r="WW216" s="42"/>
      <c r="WX216" s="42"/>
      <c r="WY216" s="42"/>
      <c r="WZ216" s="42"/>
      <c r="XA216" s="42"/>
      <c r="XB216" s="42"/>
      <c r="XC216" s="42"/>
      <c r="XD216" s="42"/>
      <c r="XE216" s="42"/>
      <c r="XF216" s="42"/>
      <c r="XG216" s="42"/>
      <c r="XH216" s="42"/>
      <c r="XI216" s="42"/>
      <c r="XJ216" s="42"/>
      <c r="XK216" s="42"/>
      <c r="XL216" s="42"/>
      <c r="XM216" s="42"/>
      <c r="XN216" s="42"/>
      <c r="XO216" s="42"/>
      <c r="XP216" s="42"/>
      <c r="XQ216" s="42"/>
      <c r="XR216" s="42"/>
      <c r="XS216" s="42"/>
      <c r="XT216" s="42"/>
      <c r="XU216" s="42"/>
      <c r="XV216" s="42"/>
      <c r="XW216" s="42"/>
      <c r="XX216" s="42"/>
      <c r="XY216" s="42"/>
      <c r="XZ216" s="42"/>
      <c r="YA216" s="42"/>
      <c r="YB216" s="42"/>
      <c r="YC216" s="42"/>
      <c r="YD216" s="42"/>
      <c r="YE216" s="42"/>
      <c r="YF216" s="42"/>
      <c r="YG216" s="42"/>
      <c r="YH216" s="42"/>
      <c r="YI216" s="42"/>
      <c r="YJ216" s="42"/>
      <c r="YK216" s="42"/>
      <c r="YL216" s="42"/>
      <c r="YM216" s="42"/>
      <c r="YN216" s="42"/>
      <c r="YO216" s="42"/>
      <c r="YP216" s="42"/>
      <c r="YQ216" s="42"/>
      <c r="YR216" s="42"/>
      <c r="YS216" s="42"/>
      <c r="YT216" s="42"/>
      <c r="YU216" s="42"/>
      <c r="YV216" s="42"/>
      <c r="YW216" s="42"/>
      <c r="YX216" s="42"/>
      <c r="YY216" s="42"/>
      <c r="YZ216" s="42"/>
      <c r="ZA216" s="42"/>
      <c r="ZB216" s="42"/>
      <c r="ZC216" s="42"/>
      <c r="ZD216" s="42"/>
      <c r="ZE216" s="42"/>
      <c r="ZF216" s="42"/>
      <c r="ZG216" s="42"/>
      <c r="ZH216" s="42"/>
      <c r="ZI216" s="42"/>
      <c r="ZJ216" s="42"/>
      <c r="ZK216" s="42"/>
      <c r="ZL216" s="42"/>
      <c r="ZM216" s="42"/>
      <c r="ZN216" s="42"/>
      <c r="ZO216" s="42"/>
      <c r="ZP216" s="42"/>
      <c r="ZQ216" s="42"/>
      <c r="ZR216" s="42"/>
      <c r="ZS216" s="42"/>
      <c r="ZT216" s="42"/>
      <c r="ZU216" s="42"/>
      <c r="ZV216" s="42"/>
      <c r="ZW216" s="42"/>
      <c r="ZX216" s="42"/>
      <c r="ZY216" s="42"/>
      <c r="ZZ216" s="42"/>
      <c r="AAA216" s="42"/>
      <c r="AAB216" s="42"/>
      <c r="AAC216" s="42"/>
      <c r="AAD216" s="42"/>
      <c r="AAE216" s="42"/>
      <c r="AAF216" s="42"/>
      <c r="AAG216" s="42"/>
      <c r="AAH216" s="42"/>
      <c r="AAI216" s="42"/>
      <c r="AAJ216" s="42"/>
      <c r="AAK216" s="42"/>
      <c r="AAL216" s="42"/>
      <c r="AAM216" s="42"/>
      <c r="AAN216" s="42"/>
      <c r="AAO216" s="42"/>
      <c r="AAP216" s="42"/>
      <c r="AAQ216" s="42"/>
      <c r="AAR216" s="42"/>
      <c r="AAS216" s="42"/>
      <c r="AAT216" s="42"/>
      <c r="AAU216" s="42"/>
      <c r="AAV216" s="42"/>
      <c r="AAW216" s="42"/>
      <c r="AAX216" s="42"/>
      <c r="AAY216" s="42"/>
      <c r="AAZ216" s="42"/>
      <c r="ABA216" s="42"/>
      <c r="ABB216" s="42"/>
      <c r="ABC216" s="42"/>
      <c r="ABD216" s="42"/>
      <c r="ABE216" s="42"/>
      <c r="ABF216" s="42"/>
      <c r="ABG216" s="42"/>
      <c r="ABH216" s="42"/>
      <c r="ABI216" s="42"/>
      <c r="ABJ216" s="42"/>
      <c r="ABK216" s="42"/>
      <c r="ABL216" s="42"/>
      <c r="ABM216" s="42"/>
      <c r="ABN216" s="42"/>
      <c r="ABO216" s="42"/>
      <c r="ABP216" s="42"/>
      <c r="ABQ216" s="42"/>
      <c r="ABR216" s="42"/>
      <c r="ABS216" s="42"/>
      <c r="ABT216" s="42"/>
      <c r="ABU216" s="42"/>
      <c r="ABV216" s="42"/>
      <c r="ABW216" s="42"/>
      <c r="ABX216" s="42"/>
      <c r="ABY216" s="42"/>
      <c r="ABZ216" s="42"/>
      <c r="ACA216" s="42"/>
      <c r="ACB216" s="42"/>
      <c r="ACC216" s="42"/>
      <c r="ACD216" s="42"/>
      <c r="ACE216" s="42"/>
      <c r="ACF216" s="42"/>
      <c r="ACG216" s="42"/>
      <c r="ACH216" s="42"/>
      <c r="ACI216" s="42"/>
      <c r="ACJ216" s="42"/>
      <c r="ACK216" s="42"/>
      <c r="ACL216" s="42"/>
      <c r="ACM216" s="42"/>
      <c r="ACN216" s="42"/>
      <c r="ACO216" s="42"/>
      <c r="ACP216" s="42"/>
      <c r="ACQ216" s="42"/>
      <c r="ACR216" s="42"/>
      <c r="ACS216" s="42"/>
      <c r="ACT216" s="42"/>
      <c r="ACU216" s="42"/>
      <c r="ACV216" s="42"/>
      <c r="ACW216" s="42"/>
      <c r="ACX216" s="42"/>
      <c r="ACY216" s="42"/>
      <c r="ACZ216" s="42"/>
      <c r="ADA216" s="42"/>
      <c r="ADB216" s="42"/>
      <c r="ADC216" s="42"/>
      <c r="ADD216" s="42"/>
      <c r="ADE216" s="42"/>
      <c r="ADF216" s="42"/>
      <c r="ADG216" s="42"/>
      <c r="ADH216" s="42"/>
      <c r="ADI216" s="42"/>
      <c r="ADJ216" s="42"/>
      <c r="ADK216" s="42"/>
      <c r="ADL216" s="42"/>
      <c r="ADM216" s="42"/>
      <c r="ADN216" s="42"/>
      <c r="ADO216" s="42"/>
      <c r="ADP216" s="42"/>
      <c r="ADQ216" s="42"/>
      <c r="ADR216" s="42"/>
      <c r="ADS216" s="42"/>
      <c r="ADT216" s="42"/>
      <c r="ADU216" s="42"/>
      <c r="ADV216" s="42"/>
      <c r="ADW216" s="42"/>
      <c r="ADX216" s="42"/>
      <c r="ADY216" s="42"/>
      <c r="ADZ216" s="42"/>
      <c r="AEA216" s="42"/>
      <c r="AEB216" s="42"/>
      <c r="AEC216" s="42"/>
      <c r="AED216" s="42"/>
      <c r="AEE216" s="42"/>
      <c r="AEF216" s="42"/>
      <c r="AEG216" s="42"/>
      <c r="AEH216" s="42"/>
      <c r="AEI216" s="42"/>
      <c r="AEJ216" s="42"/>
      <c r="AEK216" s="42"/>
      <c r="AEL216" s="42"/>
      <c r="AEM216" s="42"/>
      <c r="AEN216" s="42"/>
      <c r="AEO216" s="42"/>
      <c r="AEP216" s="42"/>
      <c r="AEQ216" s="42"/>
      <c r="AER216" s="42"/>
      <c r="AES216" s="42"/>
      <c r="AET216" s="42"/>
      <c r="AEU216" s="42"/>
      <c r="AEV216" s="42"/>
      <c r="AEW216" s="42"/>
      <c r="AEX216" s="42"/>
      <c r="AEY216" s="42"/>
      <c r="AEZ216" s="42"/>
      <c r="AFA216" s="42"/>
      <c r="AFB216" s="42"/>
      <c r="AFC216" s="42"/>
      <c r="AFD216" s="42"/>
      <c r="AFE216" s="42"/>
      <c r="AFF216" s="42"/>
      <c r="AFG216" s="42"/>
      <c r="AFH216" s="42"/>
      <c r="AFI216" s="42"/>
      <c r="AFJ216" s="42"/>
      <c r="AFK216" s="42"/>
      <c r="AFL216" s="42"/>
      <c r="AFM216" s="42"/>
      <c r="AFN216" s="42"/>
      <c r="AFO216" s="42"/>
      <c r="AFP216" s="42"/>
      <c r="AFQ216" s="42"/>
      <c r="AFR216" s="42"/>
      <c r="AFS216" s="42"/>
      <c r="AFT216" s="42"/>
      <c r="AFU216" s="42"/>
      <c r="AFV216" s="42"/>
      <c r="AFW216" s="42"/>
      <c r="AFX216" s="42"/>
      <c r="AFY216" s="42"/>
      <c r="AFZ216" s="42"/>
      <c r="AGA216" s="42"/>
      <c r="AGB216" s="42"/>
      <c r="AGC216" s="42"/>
      <c r="AGD216" s="42"/>
      <c r="AGE216" s="42"/>
      <c r="AGF216" s="42"/>
      <c r="AGG216" s="42"/>
      <c r="AGH216" s="42"/>
      <c r="AGI216" s="42"/>
      <c r="AGJ216" s="42"/>
      <c r="AGK216" s="42"/>
      <c r="AGL216" s="42"/>
      <c r="AGM216" s="42"/>
      <c r="AGN216" s="42"/>
      <c r="AGO216" s="42"/>
      <c r="AGP216" s="42"/>
      <c r="AGQ216" s="42"/>
      <c r="AGR216" s="42"/>
      <c r="AGS216" s="42"/>
      <c r="AGT216" s="42"/>
      <c r="AGU216" s="42"/>
      <c r="AGV216" s="42"/>
      <c r="AGW216" s="42"/>
      <c r="AGX216" s="42"/>
      <c r="AGY216" s="42"/>
      <c r="AGZ216" s="42"/>
      <c r="AHA216" s="42"/>
      <c r="AHB216" s="42"/>
      <c r="AHC216" s="42"/>
      <c r="AHD216" s="42"/>
      <c r="AHE216" s="42"/>
      <c r="AHF216" s="42"/>
      <c r="AHG216" s="42"/>
      <c r="AHH216" s="42"/>
      <c r="AHI216" s="42"/>
      <c r="AHJ216" s="42"/>
      <c r="AHK216" s="42"/>
      <c r="AHL216" s="42"/>
      <c r="AHM216" s="42"/>
      <c r="AHN216" s="42"/>
      <c r="AHO216" s="42"/>
      <c r="AHP216" s="42"/>
      <c r="AHQ216" s="42"/>
      <c r="AHR216" s="42"/>
      <c r="AHS216" s="42"/>
      <c r="AHT216" s="42"/>
      <c r="AHU216" s="42"/>
      <c r="AHV216" s="42"/>
      <c r="AHW216" s="42"/>
      <c r="AHX216" s="42"/>
      <c r="AHY216" s="42"/>
      <c r="AHZ216" s="42"/>
      <c r="AIA216" s="42"/>
      <c r="AIB216" s="42"/>
      <c r="AIC216" s="42"/>
      <c r="AID216" s="42"/>
      <c r="AIE216" s="42"/>
      <c r="AIF216" s="42"/>
      <c r="AIG216" s="42"/>
      <c r="AIH216" s="42"/>
      <c r="AII216" s="42"/>
      <c r="AIJ216" s="42"/>
      <c r="AIK216" s="42"/>
      <c r="AIL216" s="42"/>
      <c r="AIM216" s="42"/>
      <c r="AIN216" s="42"/>
      <c r="AIO216" s="42"/>
      <c r="AIP216" s="42"/>
      <c r="AIQ216" s="42"/>
      <c r="AIR216" s="42"/>
      <c r="AIS216" s="42"/>
      <c r="AIT216" s="42"/>
      <c r="AIU216" s="42"/>
      <c r="AIV216" s="42"/>
      <c r="AIW216" s="42"/>
      <c r="AIX216" s="42"/>
      <c r="AIY216" s="42"/>
      <c r="AIZ216" s="42"/>
      <c r="AJA216" s="42"/>
      <c r="AJB216" s="42"/>
      <c r="AJC216" s="42"/>
      <c r="AJD216" s="42"/>
      <c r="AJE216" s="42"/>
      <c r="AJF216" s="42"/>
      <c r="AJG216" s="42"/>
      <c r="AJH216" s="42"/>
      <c r="AJI216" s="42"/>
      <c r="AJJ216" s="42"/>
      <c r="AJK216" s="42"/>
      <c r="AJL216" s="42"/>
      <c r="AJM216" s="42"/>
      <c r="AJN216" s="42"/>
      <c r="AJO216" s="42"/>
      <c r="AJP216" s="42"/>
      <c r="AJQ216" s="42"/>
      <c r="AJR216" s="42"/>
      <c r="AJS216" s="42"/>
      <c r="AJT216" s="42"/>
      <c r="AJU216" s="42"/>
      <c r="AJV216" s="42"/>
      <c r="AJW216" s="42"/>
      <c r="AJX216" s="42"/>
      <c r="AJY216" s="42"/>
      <c r="AJZ216" s="42"/>
      <c r="AKA216" s="42"/>
      <c r="AKB216" s="42"/>
      <c r="AKC216" s="42"/>
      <c r="AKD216" s="42"/>
      <c r="AKE216" s="42"/>
      <c r="AKF216" s="42"/>
      <c r="AKG216" s="42"/>
      <c r="AKH216" s="42"/>
      <c r="AKI216" s="42"/>
      <c r="AKJ216" s="42"/>
      <c r="AKK216" s="42"/>
      <c r="AKL216" s="42"/>
      <c r="AKM216" s="42"/>
      <c r="AKN216" s="42"/>
      <c r="AKO216" s="42"/>
      <c r="AKP216" s="42"/>
      <c r="AKQ216" s="42"/>
      <c r="AKR216" s="42"/>
      <c r="AKS216" s="42"/>
      <c r="AKT216" s="42"/>
      <c r="AKU216" s="42"/>
      <c r="AKV216" s="42"/>
      <c r="AKW216" s="42"/>
      <c r="AKX216" s="42"/>
      <c r="AKY216" s="42"/>
      <c r="AKZ216" s="42"/>
      <c r="ALA216" s="42"/>
      <c r="ALB216" s="42"/>
      <c r="ALC216" s="42"/>
      <c r="ALD216" s="42"/>
      <c r="ALE216" s="42"/>
      <c r="ALF216" s="42"/>
      <c r="ALG216" s="42"/>
      <c r="ALH216" s="42"/>
      <c r="ALI216" s="42"/>
      <c r="ALJ216" s="42"/>
      <c r="ALK216" s="42"/>
      <c r="ALL216" s="42"/>
      <c r="ALM216" s="42"/>
      <c r="ALN216" s="42"/>
      <c r="ALO216" s="42"/>
      <c r="ALP216" s="42"/>
      <c r="ALQ216" s="42"/>
      <c r="ALR216" s="42"/>
      <c r="ALS216" s="42"/>
      <c r="ALT216" s="42"/>
      <c r="ALU216" s="42"/>
      <c r="ALV216" s="42"/>
      <c r="ALW216" s="42"/>
      <c r="ALX216" s="42"/>
      <c r="ALY216" s="42"/>
      <c r="ALZ216" s="42"/>
      <c r="AMA216" s="42"/>
      <c r="AMB216" s="42"/>
      <c r="AMC216" s="42"/>
      <c r="AMD216" s="42"/>
      <c r="AME216" s="42"/>
    </row>
    <row r="217" spans="1:1019" ht="24" customHeight="1" thickBot="1" x14ac:dyDescent="0.25">
      <c r="A217" s="594"/>
      <c r="B217" s="584"/>
      <c r="C217" s="608"/>
      <c r="D217" s="1040"/>
      <c r="E217" s="878"/>
      <c r="F217" s="683"/>
      <c r="G217" s="586"/>
      <c r="H217" s="588"/>
      <c r="I217" s="590"/>
      <c r="J217" s="136" t="s">
        <v>27</v>
      </c>
      <c r="K217" s="9">
        <f>SUM(K215:K216)</f>
        <v>901.2</v>
      </c>
      <c r="L217" s="3">
        <f t="shared" ref="L217:AB217" si="73">SUM(L215:L216)</f>
        <v>0</v>
      </c>
      <c r="M217" s="3">
        <f t="shared" si="73"/>
        <v>0</v>
      </c>
      <c r="N217" s="8">
        <f t="shared" si="73"/>
        <v>901.2</v>
      </c>
      <c r="O217" s="9">
        <f t="shared" si="73"/>
        <v>1402.4</v>
      </c>
      <c r="P217" s="3">
        <f t="shared" si="73"/>
        <v>0</v>
      </c>
      <c r="Q217" s="3">
        <f t="shared" si="73"/>
        <v>0</v>
      </c>
      <c r="R217" s="8">
        <f t="shared" si="73"/>
        <v>1402.4</v>
      </c>
      <c r="S217" s="9">
        <f t="shared" si="73"/>
        <v>0</v>
      </c>
      <c r="T217" s="3">
        <f t="shared" si="73"/>
        <v>0</v>
      </c>
      <c r="U217" s="3">
        <f t="shared" si="73"/>
        <v>0</v>
      </c>
      <c r="V217" s="8">
        <f t="shared" si="73"/>
        <v>0</v>
      </c>
      <c r="W217" s="9">
        <f t="shared" si="73"/>
        <v>0</v>
      </c>
      <c r="X217" s="3">
        <f t="shared" si="73"/>
        <v>0</v>
      </c>
      <c r="Y217" s="3">
        <f t="shared" si="73"/>
        <v>0</v>
      </c>
      <c r="Z217" s="8">
        <f t="shared" si="73"/>
        <v>0</v>
      </c>
      <c r="AA217" s="10">
        <f t="shared" si="73"/>
        <v>0</v>
      </c>
      <c r="AB217" s="10">
        <f t="shared" si="73"/>
        <v>0</v>
      </c>
      <c r="AC217" s="533"/>
      <c r="AD217" s="532"/>
      <c r="AE217" s="532"/>
      <c r="AF217" s="548"/>
      <c r="AG217" s="42"/>
      <c r="AH217" s="42"/>
      <c r="AI217" s="42"/>
      <c r="AJ217" s="42"/>
      <c r="AK217" s="42"/>
      <c r="AL217" s="42"/>
      <c r="AM217" s="42"/>
      <c r="AN217" s="68"/>
      <c r="AO217" s="68"/>
      <c r="AP217" s="68"/>
      <c r="AQ217" s="59"/>
      <c r="AR217" s="59"/>
      <c r="AS217" s="59"/>
      <c r="AT217" s="59"/>
      <c r="AU217" s="59"/>
      <c r="AV217" s="59"/>
      <c r="AW217" s="59"/>
      <c r="AX217" s="59"/>
      <c r="AY217" s="59"/>
      <c r="AZ217" s="59"/>
      <c r="BA217" s="59"/>
      <c r="BB217" s="59"/>
      <c r="BC217" s="59"/>
      <c r="BD217" s="59"/>
      <c r="BE217" s="59"/>
      <c r="BF217" s="59"/>
      <c r="BG217" s="60"/>
      <c r="BH217" s="68"/>
      <c r="BI217" s="68"/>
      <c r="BJ217" s="68"/>
      <c r="BK217" s="68"/>
      <c r="BL217" s="68"/>
      <c r="BM217" s="68"/>
      <c r="BN217" s="68"/>
      <c r="BO217" s="68"/>
      <c r="BP217" s="42"/>
      <c r="BQ217" s="42"/>
      <c r="BR217" s="42"/>
      <c r="BS217" s="42"/>
      <c r="BT217" s="42"/>
      <c r="BU217" s="42"/>
      <c r="BV217" s="42"/>
      <c r="BW217" s="42"/>
      <c r="BX217" s="42"/>
      <c r="BY217" s="42"/>
      <c r="BZ217" s="42"/>
      <c r="CA217" s="42"/>
      <c r="CB217" s="42"/>
      <c r="CC217" s="42"/>
      <c r="CD217" s="42"/>
      <c r="CE217" s="42"/>
      <c r="CF217" s="42"/>
      <c r="CG217" s="42"/>
      <c r="CH217" s="42"/>
      <c r="CI217" s="42"/>
      <c r="CJ217" s="42"/>
      <c r="CK217" s="42"/>
      <c r="CL217" s="42"/>
      <c r="CM217" s="42"/>
      <c r="CN217" s="42"/>
      <c r="CO217" s="42"/>
      <c r="CP217" s="42"/>
      <c r="CQ217" s="42"/>
      <c r="CR217" s="42"/>
      <c r="CS217" s="42"/>
      <c r="CT217" s="42"/>
      <c r="CU217" s="42"/>
      <c r="CV217" s="42"/>
      <c r="CW217" s="42"/>
      <c r="CX217" s="42"/>
      <c r="CY217" s="42"/>
      <c r="CZ217" s="42"/>
      <c r="DA217" s="42"/>
      <c r="DB217" s="42"/>
      <c r="DC217" s="42"/>
      <c r="DD217" s="42"/>
      <c r="DE217" s="42"/>
      <c r="DF217" s="42"/>
      <c r="DG217" s="42"/>
      <c r="DH217" s="42"/>
      <c r="DI217" s="42"/>
      <c r="DJ217" s="42"/>
      <c r="DK217" s="42"/>
      <c r="DL217" s="42"/>
      <c r="DM217" s="42"/>
      <c r="DN217" s="42"/>
      <c r="DO217" s="42"/>
      <c r="DP217" s="42"/>
      <c r="DQ217" s="42"/>
      <c r="DR217" s="42"/>
      <c r="DS217" s="42"/>
      <c r="DT217" s="42"/>
      <c r="DU217" s="42"/>
      <c r="DV217" s="42"/>
      <c r="DW217" s="42"/>
      <c r="DX217" s="42"/>
      <c r="DY217" s="42"/>
      <c r="DZ217" s="42"/>
      <c r="EA217" s="42"/>
      <c r="EB217" s="42"/>
      <c r="EC217" s="42"/>
      <c r="ED217" s="42"/>
      <c r="EE217" s="42"/>
      <c r="EF217" s="42"/>
      <c r="EG217" s="42"/>
      <c r="EH217" s="42"/>
      <c r="EI217" s="42"/>
      <c r="EJ217" s="42"/>
      <c r="EK217" s="42"/>
      <c r="EL217" s="42"/>
      <c r="EM217" s="42"/>
      <c r="EN217" s="42"/>
      <c r="EO217" s="42"/>
      <c r="EP217" s="42"/>
      <c r="EQ217" s="42"/>
      <c r="ER217" s="42"/>
      <c r="ES217" s="42"/>
      <c r="ET217" s="42"/>
      <c r="EU217" s="42"/>
      <c r="EV217" s="42"/>
      <c r="EW217" s="42"/>
      <c r="EX217" s="42"/>
      <c r="EY217" s="42"/>
      <c r="EZ217" s="42"/>
      <c r="FA217" s="42"/>
      <c r="FB217" s="42"/>
      <c r="FC217" s="42"/>
      <c r="FD217" s="42"/>
      <c r="FE217" s="42"/>
      <c r="FF217" s="42"/>
      <c r="FG217" s="42"/>
      <c r="FH217" s="42"/>
      <c r="FI217" s="42"/>
      <c r="FJ217" s="42"/>
      <c r="FK217" s="42"/>
      <c r="FL217" s="42"/>
      <c r="FM217" s="42"/>
      <c r="FN217" s="42"/>
      <c r="FO217" s="42"/>
      <c r="FP217" s="42"/>
      <c r="FQ217" s="42"/>
      <c r="FR217" s="42"/>
      <c r="FS217" s="42"/>
      <c r="FT217" s="42"/>
      <c r="FU217" s="42"/>
      <c r="FV217" s="42"/>
      <c r="FW217" s="42"/>
      <c r="FX217" s="42"/>
      <c r="FY217" s="42"/>
      <c r="FZ217" s="42"/>
      <c r="GA217" s="42"/>
      <c r="GB217" s="42"/>
      <c r="GC217" s="42"/>
      <c r="GD217" s="42"/>
      <c r="GE217" s="42"/>
      <c r="GF217" s="42"/>
      <c r="GG217" s="42"/>
      <c r="GH217" s="42"/>
      <c r="GI217" s="42"/>
      <c r="GJ217" s="42"/>
      <c r="GK217" s="42"/>
      <c r="GL217" s="42"/>
      <c r="GM217" s="42"/>
      <c r="GN217" s="42"/>
      <c r="GO217" s="42"/>
      <c r="GP217" s="42"/>
      <c r="GQ217" s="42"/>
      <c r="GR217" s="42"/>
      <c r="GS217" s="42"/>
      <c r="GT217" s="42"/>
      <c r="GU217" s="42"/>
      <c r="GV217" s="42"/>
      <c r="GW217" s="42"/>
      <c r="GX217" s="42"/>
      <c r="GY217" s="42"/>
      <c r="GZ217" s="42"/>
      <c r="HA217" s="42"/>
      <c r="HB217" s="42"/>
      <c r="HC217" s="42"/>
      <c r="HD217" s="42"/>
      <c r="HE217" s="42"/>
      <c r="HF217" s="42"/>
      <c r="HG217" s="42"/>
      <c r="HH217" s="42"/>
      <c r="HI217" s="42"/>
      <c r="HJ217" s="42"/>
      <c r="HK217" s="42"/>
      <c r="HL217" s="42"/>
      <c r="HM217" s="42"/>
      <c r="HN217" s="42"/>
      <c r="HO217" s="42"/>
      <c r="HP217" s="42"/>
      <c r="HQ217" s="42"/>
      <c r="HR217" s="42"/>
      <c r="HS217" s="42"/>
      <c r="HT217" s="42"/>
      <c r="HU217" s="42"/>
      <c r="HV217" s="42"/>
      <c r="HW217" s="42"/>
      <c r="HX217" s="42"/>
      <c r="HY217" s="42"/>
      <c r="HZ217" s="42"/>
      <c r="IA217" s="42"/>
      <c r="IB217" s="42"/>
      <c r="IC217" s="42"/>
      <c r="ID217" s="42"/>
      <c r="IE217" s="42"/>
      <c r="IF217" s="42"/>
      <c r="IG217" s="42"/>
      <c r="IH217" s="42"/>
      <c r="II217" s="42"/>
      <c r="IJ217" s="42"/>
      <c r="IK217" s="42"/>
      <c r="IL217" s="42"/>
      <c r="IM217" s="42"/>
      <c r="IN217" s="42"/>
      <c r="IO217" s="42"/>
      <c r="IP217" s="42"/>
      <c r="IQ217" s="42"/>
      <c r="IR217" s="42"/>
      <c r="IS217" s="42"/>
      <c r="IT217" s="42"/>
      <c r="IU217" s="42"/>
      <c r="IV217" s="42"/>
      <c r="IW217" s="42"/>
      <c r="IX217" s="42"/>
      <c r="IY217" s="42"/>
      <c r="IZ217" s="42"/>
      <c r="JA217" s="42"/>
      <c r="JB217" s="42"/>
      <c r="JC217" s="42"/>
      <c r="JD217" s="42"/>
      <c r="JE217" s="42"/>
      <c r="JF217" s="42"/>
      <c r="JG217" s="42"/>
      <c r="JH217" s="42"/>
      <c r="JI217" s="42"/>
      <c r="JJ217" s="42"/>
      <c r="JK217" s="42"/>
      <c r="JL217" s="42"/>
      <c r="JM217" s="42"/>
      <c r="JN217" s="42"/>
      <c r="JO217" s="42"/>
      <c r="JP217" s="42"/>
      <c r="JQ217" s="42"/>
      <c r="JR217" s="42"/>
      <c r="JS217" s="42"/>
      <c r="JT217" s="42"/>
      <c r="JU217" s="42"/>
      <c r="JV217" s="42"/>
      <c r="JW217" s="42"/>
      <c r="JX217" s="42"/>
      <c r="JY217" s="42"/>
      <c r="JZ217" s="42"/>
      <c r="KA217" s="42"/>
      <c r="KB217" s="42"/>
      <c r="KC217" s="42"/>
      <c r="KD217" s="42"/>
      <c r="KE217" s="42"/>
      <c r="KF217" s="42"/>
      <c r="KG217" s="42"/>
      <c r="KH217" s="42"/>
      <c r="KI217" s="42"/>
      <c r="KJ217" s="42"/>
      <c r="KK217" s="42"/>
      <c r="KL217" s="42"/>
      <c r="KM217" s="42"/>
      <c r="KN217" s="42"/>
      <c r="KO217" s="42"/>
      <c r="KP217" s="42"/>
      <c r="KQ217" s="42"/>
      <c r="KR217" s="42"/>
      <c r="KS217" s="42"/>
      <c r="KT217" s="42"/>
      <c r="KU217" s="42"/>
      <c r="KV217" s="42"/>
      <c r="KW217" s="42"/>
      <c r="KX217" s="42"/>
      <c r="KY217" s="42"/>
      <c r="KZ217" s="42"/>
      <c r="LA217" s="42"/>
      <c r="LB217" s="42"/>
      <c r="LC217" s="42"/>
      <c r="LD217" s="42"/>
      <c r="LE217" s="42"/>
      <c r="LF217" s="42"/>
      <c r="LG217" s="42"/>
      <c r="LH217" s="42"/>
      <c r="LI217" s="42"/>
      <c r="LJ217" s="42"/>
      <c r="LK217" s="42"/>
      <c r="LL217" s="42"/>
      <c r="LM217" s="42"/>
      <c r="LN217" s="42"/>
      <c r="LO217" s="42"/>
      <c r="LP217" s="42"/>
      <c r="LQ217" s="42"/>
      <c r="LR217" s="42"/>
      <c r="LS217" s="42"/>
      <c r="LT217" s="42"/>
      <c r="LU217" s="42"/>
      <c r="LV217" s="42"/>
      <c r="LW217" s="42"/>
      <c r="LX217" s="42"/>
      <c r="LY217" s="42"/>
      <c r="LZ217" s="42"/>
      <c r="MA217" s="42"/>
      <c r="MB217" s="42"/>
      <c r="MC217" s="42"/>
      <c r="MD217" s="42"/>
      <c r="ME217" s="42"/>
      <c r="MF217" s="42"/>
      <c r="MG217" s="42"/>
      <c r="MH217" s="42"/>
      <c r="MI217" s="42"/>
      <c r="MJ217" s="42"/>
      <c r="MK217" s="42"/>
      <c r="ML217" s="42"/>
      <c r="MM217" s="42"/>
      <c r="MN217" s="42"/>
      <c r="MO217" s="42"/>
      <c r="MP217" s="42"/>
      <c r="MQ217" s="42"/>
      <c r="MR217" s="42"/>
      <c r="MS217" s="42"/>
      <c r="MT217" s="42"/>
      <c r="MU217" s="42"/>
      <c r="MV217" s="42"/>
      <c r="MW217" s="42"/>
      <c r="MX217" s="42"/>
      <c r="MY217" s="42"/>
      <c r="MZ217" s="42"/>
      <c r="NA217" s="42"/>
      <c r="NB217" s="42"/>
      <c r="NC217" s="42"/>
      <c r="ND217" s="42"/>
      <c r="NE217" s="42"/>
      <c r="NF217" s="42"/>
      <c r="NG217" s="42"/>
      <c r="NH217" s="42"/>
      <c r="NI217" s="42"/>
      <c r="NJ217" s="42"/>
      <c r="NK217" s="42"/>
      <c r="NL217" s="42"/>
      <c r="NM217" s="42"/>
      <c r="NN217" s="42"/>
      <c r="NO217" s="42"/>
      <c r="NP217" s="42"/>
      <c r="NQ217" s="42"/>
      <c r="NR217" s="42"/>
      <c r="NS217" s="42"/>
      <c r="NT217" s="42"/>
      <c r="NU217" s="42"/>
      <c r="NV217" s="42"/>
      <c r="NW217" s="42"/>
      <c r="NX217" s="42"/>
      <c r="NY217" s="42"/>
      <c r="NZ217" s="42"/>
      <c r="OA217" s="42"/>
      <c r="OB217" s="42"/>
      <c r="OC217" s="42"/>
      <c r="OD217" s="42"/>
      <c r="OE217" s="42"/>
      <c r="OF217" s="42"/>
      <c r="OG217" s="42"/>
      <c r="OH217" s="42"/>
      <c r="OI217" s="42"/>
      <c r="OJ217" s="42"/>
      <c r="OK217" s="42"/>
      <c r="OL217" s="42"/>
      <c r="OM217" s="42"/>
      <c r="ON217" s="42"/>
      <c r="OO217" s="42"/>
      <c r="OP217" s="42"/>
      <c r="OQ217" s="42"/>
      <c r="OR217" s="42"/>
      <c r="OS217" s="42"/>
      <c r="OT217" s="42"/>
      <c r="OU217" s="42"/>
      <c r="OV217" s="42"/>
      <c r="OW217" s="42"/>
      <c r="OX217" s="42"/>
      <c r="OY217" s="42"/>
      <c r="OZ217" s="42"/>
      <c r="PA217" s="42"/>
      <c r="PB217" s="42"/>
      <c r="PC217" s="42"/>
      <c r="PD217" s="42"/>
      <c r="PE217" s="42"/>
      <c r="PF217" s="42"/>
      <c r="PG217" s="42"/>
      <c r="PH217" s="42"/>
      <c r="PI217" s="42"/>
      <c r="PJ217" s="42"/>
      <c r="PK217" s="42"/>
      <c r="PL217" s="42"/>
      <c r="PM217" s="42"/>
      <c r="PN217" s="42"/>
      <c r="PO217" s="42"/>
      <c r="PP217" s="42"/>
      <c r="PQ217" s="42"/>
      <c r="PR217" s="42"/>
      <c r="PS217" s="42"/>
      <c r="PT217" s="42"/>
      <c r="PU217" s="42"/>
      <c r="PV217" s="42"/>
      <c r="PW217" s="42"/>
      <c r="PX217" s="42"/>
      <c r="PY217" s="42"/>
      <c r="PZ217" s="42"/>
      <c r="QA217" s="42"/>
      <c r="QB217" s="42"/>
      <c r="QC217" s="42"/>
      <c r="QD217" s="42"/>
      <c r="QE217" s="42"/>
      <c r="QF217" s="42"/>
      <c r="QG217" s="42"/>
      <c r="QH217" s="42"/>
      <c r="QI217" s="42"/>
      <c r="QJ217" s="42"/>
      <c r="QK217" s="42"/>
      <c r="QL217" s="42"/>
      <c r="QM217" s="42"/>
      <c r="QN217" s="42"/>
      <c r="QO217" s="42"/>
      <c r="QP217" s="42"/>
      <c r="QQ217" s="42"/>
      <c r="QR217" s="42"/>
      <c r="QS217" s="42"/>
      <c r="QT217" s="42"/>
      <c r="QU217" s="42"/>
      <c r="QV217" s="42"/>
      <c r="QW217" s="42"/>
      <c r="QX217" s="42"/>
      <c r="QY217" s="42"/>
      <c r="QZ217" s="42"/>
      <c r="RA217" s="42"/>
      <c r="RB217" s="42"/>
      <c r="RC217" s="42"/>
      <c r="RD217" s="42"/>
      <c r="RE217" s="42"/>
      <c r="RF217" s="42"/>
      <c r="RG217" s="42"/>
      <c r="RH217" s="42"/>
      <c r="RI217" s="42"/>
      <c r="RJ217" s="42"/>
      <c r="RK217" s="42"/>
      <c r="RL217" s="42"/>
      <c r="RM217" s="42"/>
      <c r="RN217" s="42"/>
      <c r="RO217" s="42"/>
      <c r="RP217" s="42"/>
      <c r="RQ217" s="42"/>
      <c r="RR217" s="42"/>
      <c r="RS217" s="42"/>
      <c r="RT217" s="42"/>
      <c r="RU217" s="42"/>
      <c r="RV217" s="42"/>
      <c r="RW217" s="42"/>
      <c r="RX217" s="42"/>
      <c r="RY217" s="42"/>
      <c r="RZ217" s="42"/>
      <c r="SA217" s="42"/>
      <c r="SB217" s="42"/>
      <c r="SC217" s="42"/>
      <c r="SD217" s="42"/>
      <c r="SE217" s="42"/>
      <c r="SF217" s="42"/>
      <c r="SG217" s="42"/>
      <c r="SH217" s="42"/>
      <c r="SI217" s="42"/>
      <c r="SJ217" s="42"/>
      <c r="SK217" s="42"/>
      <c r="SL217" s="42"/>
      <c r="SM217" s="42"/>
      <c r="SN217" s="42"/>
      <c r="SO217" s="42"/>
      <c r="SP217" s="42"/>
      <c r="SQ217" s="42"/>
      <c r="SR217" s="42"/>
      <c r="SS217" s="42"/>
      <c r="ST217" s="42"/>
      <c r="SU217" s="42"/>
      <c r="SV217" s="42"/>
      <c r="SW217" s="42"/>
      <c r="SX217" s="42"/>
      <c r="SY217" s="42"/>
      <c r="SZ217" s="42"/>
      <c r="TA217" s="42"/>
      <c r="TB217" s="42"/>
      <c r="TC217" s="42"/>
      <c r="TD217" s="42"/>
      <c r="TE217" s="42"/>
      <c r="TF217" s="42"/>
      <c r="TG217" s="42"/>
      <c r="TH217" s="42"/>
      <c r="TI217" s="42"/>
      <c r="TJ217" s="42"/>
      <c r="TK217" s="42"/>
      <c r="TL217" s="42"/>
      <c r="TM217" s="42"/>
      <c r="TN217" s="42"/>
      <c r="TO217" s="42"/>
      <c r="TP217" s="42"/>
      <c r="TQ217" s="42"/>
      <c r="TR217" s="42"/>
      <c r="TS217" s="42"/>
      <c r="TT217" s="42"/>
      <c r="TU217" s="42"/>
      <c r="TV217" s="42"/>
      <c r="TW217" s="42"/>
      <c r="TX217" s="42"/>
      <c r="TY217" s="42"/>
      <c r="TZ217" s="42"/>
      <c r="UA217" s="42"/>
      <c r="UB217" s="42"/>
      <c r="UC217" s="42"/>
      <c r="UD217" s="42"/>
      <c r="UE217" s="42"/>
      <c r="UF217" s="42"/>
      <c r="UG217" s="42"/>
      <c r="UH217" s="42"/>
      <c r="UI217" s="42"/>
      <c r="UJ217" s="42"/>
      <c r="UK217" s="42"/>
      <c r="UL217" s="42"/>
      <c r="UM217" s="42"/>
      <c r="UN217" s="42"/>
      <c r="UO217" s="42"/>
      <c r="UP217" s="42"/>
      <c r="UQ217" s="42"/>
      <c r="UR217" s="42"/>
      <c r="US217" s="42"/>
      <c r="UT217" s="42"/>
      <c r="UU217" s="42"/>
      <c r="UV217" s="42"/>
      <c r="UW217" s="42"/>
      <c r="UX217" s="42"/>
      <c r="UY217" s="42"/>
      <c r="UZ217" s="42"/>
      <c r="VA217" s="42"/>
      <c r="VB217" s="42"/>
      <c r="VC217" s="42"/>
      <c r="VD217" s="42"/>
      <c r="VE217" s="42"/>
      <c r="VF217" s="42"/>
      <c r="VG217" s="42"/>
      <c r="VH217" s="42"/>
      <c r="VI217" s="42"/>
      <c r="VJ217" s="42"/>
      <c r="VK217" s="42"/>
      <c r="VL217" s="42"/>
      <c r="VM217" s="42"/>
      <c r="VN217" s="42"/>
      <c r="VO217" s="42"/>
      <c r="VP217" s="42"/>
      <c r="VQ217" s="42"/>
      <c r="VR217" s="42"/>
      <c r="VS217" s="42"/>
      <c r="VT217" s="42"/>
      <c r="VU217" s="42"/>
      <c r="VV217" s="42"/>
      <c r="VW217" s="42"/>
      <c r="VX217" s="42"/>
      <c r="VY217" s="42"/>
      <c r="VZ217" s="42"/>
      <c r="WA217" s="42"/>
      <c r="WB217" s="42"/>
      <c r="WC217" s="42"/>
      <c r="WD217" s="42"/>
      <c r="WE217" s="42"/>
      <c r="WF217" s="42"/>
      <c r="WG217" s="42"/>
      <c r="WH217" s="42"/>
      <c r="WI217" s="42"/>
      <c r="WJ217" s="42"/>
      <c r="WK217" s="42"/>
      <c r="WL217" s="42"/>
      <c r="WM217" s="42"/>
      <c r="WN217" s="42"/>
      <c r="WO217" s="42"/>
      <c r="WP217" s="42"/>
      <c r="WQ217" s="42"/>
      <c r="WR217" s="42"/>
      <c r="WS217" s="42"/>
      <c r="WT217" s="42"/>
      <c r="WU217" s="42"/>
      <c r="WV217" s="42"/>
      <c r="WW217" s="42"/>
      <c r="WX217" s="42"/>
      <c r="WY217" s="42"/>
      <c r="WZ217" s="42"/>
      <c r="XA217" s="42"/>
      <c r="XB217" s="42"/>
      <c r="XC217" s="42"/>
      <c r="XD217" s="42"/>
      <c r="XE217" s="42"/>
      <c r="XF217" s="42"/>
      <c r="XG217" s="42"/>
      <c r="XH217" s="42"/>
      <c r="XI217" s="42"/>
      <c r="XJ217" s="42"/>
      <c r="XK217" s="42"/>
      <c r="XL217" s="42"/>
      <c r="XM217" s="42"/>
      <c r="XN217" s="42"/>
      <c r="XO217" s="42"/>
      <c r="XP217" s="42"/>
      <c r="XQ217" s="42"/>
      <c r="XR217" s="42"/>
      <c r="XS217" s="42"/>
      <c r="XT217" s="42"/>
      <c r="XU217" s="42"/>
      <c r="XV217" s="42"/>
      <c r="XW217" s="42"/>
      <c r="XX217" s="42"/>
      <c r="XY217" s="42"/>
      <c r="XZ217" s="42"/>
      <c r="YA217" s="42"/>
      <c r="YB217" s="42"/>
      <c r="YC217" s="42"/>
      <c r="YD217" s="42"/>
      <c r="YE217" s="42"/>
      <c r="YF217" s="42"/>
      <c r="YG217" s="42"/>
      <c r="YH217" s="42"/>
      <c r="YI217" s="42"/>
      <c r="YJ217" s="42"/>
      <c r="YK217" s="42"/>
      <c r="YL217" s="42"/>
      <c r="YM217" s="42"/>
      <c r="YN217" s="42"/>
      <c r="YO217" s="42"/>
      <c r="YP217" s="42"/>
      <c r="YQ217" s="42"/>
      <c r="YR217" s="42"/>
      <c r="YS217" s="42"/>
      <c r="YT217" s="42"/>
      <c r="YU217" s="42"/>
      <c r="YV217" s="42"/>
      <c r="YW217" s="42"/>
      <c r="YX217" s="42"/>
      <c r="YY217" s="42"/>
      <c r="YZ217" s="42"/>
      <c r="ZA217" s="42"/>
      <c r="ZB217" s="42"/>
      <c r="ZC217" s="42"/>
      <c r="ZD217" s="42"/>
      <c r="ZE217" s="42"/>
      <c r="ZF217" s="42"/>
      <c r="ZG217" s="42"/>
      <c r="ZH217" s="42"/>
      <c r="ZI217" s="42"/>
      <c r="ZJ217" s="42"/>
      <c r="ZK217" s="42"/>
      <c r="ZL217" s="42"/>
      <c r="ZM217" s="42"/>
      <c r="ZN217" s="42"/>
      <c r="ZO217" s="42"/>
      <c r="ZP217" s="42"/>
      <c r="ZQ217" s="42"/>
      <c r="ZR217" s="42"/>
      <c r="ZS217" s="42"/>
      <c r="ZT217" s="42"/>
      <c r="ZU217" s="42"/>
      <c r="ZV217" s="42"/>
      <c r="ZW217" s="42"/>
      <c r="ZX217" s="42"/>
      <c r="ZY217" s="42"/>
      <c r="ZZ217" s="42"/>
      <c r="AAA217" s="42"/>
      <c r="AAB217" s="42"/>
      <c r="AAC217" s="42"/>
      <c r="AAD217" s="42"/>
      <c r="AAE217" s="42"/>
      <c r="AAF217" s="42"/>
      <c r="AAG217" s="42"/>
      <c r="AAH217" s="42"/>
      <c r="AAI217" s="42"/>
      <c r="AAJ217" s="42"/>
      <c r="AAK217" s="42"/>
      <c r="AAL217" s="42"/>
      <c r="AAM217" s="42"/>
      <c r="AAN217" s="42"/>
      <c r="AAO217" s="42"/>
      <c r="AAP217" s="42"/>
      <c r="AAQ217" s="42"/>
      <c r="AAR217" s="42"/>
      <c r="AAS217" s="42"/>
      <c r="AAT217" s="42"/>
      <c r="AAU217" s="42"/>
      <c r="AAV217" s="42"/>
      <c r="AAW217" s="42"/>
      <c r="AAX217" s="42"/>
      <c r="AAY217" s="42"/>
      <c r="AAZ217" s="42"/>
      <c r="ABA217" s="42"/>
      <c r="ABB217" s="42"/>
      <c r="ABC217" s="42"/>
      <c r="ABD217" s="42"/>
      <c r="ABE217" s="42"/>
      <c r="ABF217" s="42"/>
      <c r="ABG217" s="42"/>
      <c r="ABH217" s="42"/>
      <c r="ABI217" s="42"/>
      <c r="ABJ217" s="42"/>
      <c r="ABK217" s="42"/>
      <c r="ABL217" s="42"/>
      <c r="ABM217" s="42"/>
      <c r="ABN217" s="42"/>
      <c r="ABO217" s="42"/>
      <c r="ABP217" s="42"/>
      <c r="ABQ217" s="42"/>
      <c r="ABR217" s="42"/>
      <c r="ABS217" s="42"/>
      <c r="ABT217" s="42"/>
      <c r="ABU217" s="42"/>
      <c r="ABV217" s="42"/>
      <c r="ABW217" s="42"/>
      <c r="ABX217" s="42"/>
      <c r="ABY217" s="42"/>
      <c r="ABZ217" s="42"/>
      <c r="ACA217" s="42"/>
      <c r="ACB217" s="42"/>
      <c r="ACC217" s="42"/>
      <c r="ACD217" s="42"/>
      <c r="ACE217" s="42"/>
      <c r="ACF217" s="42"/>
      <c r="ACG217" s="42"/>
      <c r="ACH217" s="42"/>
      <c r="ACI217" s="42"/>
      <c r="ACJ217" s="42"/>
      <c r="ACK217" s="42"/>
      <c r="ACL217" s="42"/>
      <c r="ACM217" s="42"/>
      <c r="ACN217" s="42"/>
      <c r="ACO217" s="42"/>
      <c r="ACP217" s="42"/>
      <c r="ACQ217" s="42"/>
      <c r="ACR217" s="42"/>
      <c r="ACS217" s="42"/>
      <c r="ACT217" s="42"/>
      <c r="ACU217" s="42"/>
      <c r="ACV217" s="42"/>
      <c r="ACW217" s="42"/>
      <c r="ACX217" s="42"/>
      <c r="ACY217" s="42"/>
      <c r="ACZ217" s="42"/>
      <c r="ADA217" s="42"/>
      <c r="ADB217" s="42"/>
      <c r="ADC217" s="42"/>
      <c r="ADD217" s="42"/>
      <c r="ADE217" s="42"/>
      <c r="ADF217" s="42"/>
      <c r="ADG217" s="42"/>
      <c r="ADH217" s="42"/>
      <c r="ADI217" s="42"/>
      <c r="ADJ217" s="42"/>
      <c r="ADK217" s="42"/>
      <c r="ADL217" s="42"/>
      <c r="ADM217" s="42"/>
      <c r="ADN217" s="42"/>
      <c r="ADO217" s="42"/>
      <c r="ADP217" s="42"/>
      <c r="ADQ217" s="42"/>
      <c r="ADR217" s="42"/>
      <c r="ADS217" s="42"/>
      <c r="ADT217" s="42"/>
      <c r="ADU217" s="42"/>
      <c r="ADV217" s="42"/>
      <c r="ADW217" s="42"/>
      <c r="ADX217" s="42"/>
      <c r="ADY217" s="42"/>
      <c r="ADZ217" s="42"/>
      <c r="AEA217" s="42"/>
      <c r="AEB217" s="42"/>
      <c r="AEC217" s="42"/>
      <c r="AED217" s="42"/>
      <c r="AEE217" s="42"/>
      <c r="AEF217" s="42"/>
      <c r="AEG217" s="42"/>
      <c r="AEH217" s="42"/>
      <c r="AEI217" s="42"/>
      <c r="AEJ217" s="42"/>
      <c r="AEK217" s="42"/>
      <c r="AEL217" s="42"/>
      <c r="AEM217" s="42"/>
      <c r="AEN217" s="42"/>
      <c r="AEO217" s="42"/>
      <c r="AEP217" s="42"/>
      <c r="AEQ217" s="42"/>
      <c r="AER217" s="42"/>
      <c r="AES217" s="42"/>
      <c r="AET217" s="42"/>
      <c r="AEU217" s="42"/>
      <c r="AEV217" s="42"/>
      <c r="AEW217" s="42"/>
      <c r="AEX217" s="42"/>
      <c r="AEY217" s="42"/>
      <c r="AEZ217" s="42"/>
      <c r="AFA217" s="42"/>
      <c r="AFB217" s="42"/>
      <c r="AFC217" s="42"/>
      <c r="AFD217" s="42"/>
      <c r="AFE217" s="42"/>
      <c r="AFF217" s="42"/>
      <c r="AFG217" s="42"/>
      <c r="AFH217" s="42"/>
      <c r="AFI217" s="42"/>
      <c r="AFJ217" s="42"/>
      <c r="AFK217" s="42"/>
      <c r="AFL217" s="42"/>
      <c r="AFM217" s="42"/>
      <c r="AFN217" s="42"/>
      <c r="AFO217" s="42"/>
      <c r="AFP217" s="42"/>
      <c r="AFQ217" s="42"/>
      <c r="AFR217" s="42"/>
      <c r="AFS217" s="42"/>
      <c r="AFT217" s="42"/>
      <c r="AFU217" s="42"/>
      <c r="AFV217" s="42"/>
      <c r="AFW217" s="42"/>
      <c r="AFX217" s="42"/>
      <c r="AFY217" s="42"/>
      <c r="AFZ217" s="42"/>
      <c r="AGA217" s="42"/>
      <c r="AGB217" s="42"/>
      <c r="AGC217" s="42"/>
      <c r="AGD217" s="42"/>
      <c r="AGE217" s="42"/>
      <c r="AGF217" s="42"/>
      <c r="AGG217" s="42"/>
      <c r="AGH217" s="42"/>
      <c r="AGI217" s="42"/>
      <c r="AGJ217" s="42"/>
      <c r="AGK217" s="42"/>
      <c r="AGL217" s="42"/>
      <c r="AGM217" s="42"/>
      <c r="AGN217" s="42"/>
      <c r="AGO217" s="42"/>
      <c r="AGP217" s="42"/>
      <c r="AGQ217" s="42"/>
      <c r="AGR217" s="42"/>
      <c r="AGS217" s="42"/>
      <c r="AGT217" s="42"/>
      <c r="AGU217" s="42"/>
      <c r="AGV217" s="42"/>
      <c r="AGW217" s="42"/>
      <c r="AGX217" s="42"/>
      <c r="AGY217" s="42"/>
      <c r="AGZ217" s="42"/>
      <c r="AHA217" s="42"/>
      <c r="AHB217" s="42"/>
      <c r="AHC217" s="42"/>
      <c r="AHD217" s="42"/>
      <c r="AHE217" s="42"/>
      <c r="AHF217" s="42"/>
      <c r="AHG217" s="42"/>
      <c r="AHH217" s="42"/>
      <c r="AHI217" s="42"/>
      <c r="AHJ217" s="42"/>
      <c r="AHK217" s="42"/>
      <c r="AHL217" s="42"/>
      <c r="AHM217" s="42"/>
      <c r="AHN217" s="42"/>
      <c r="AHO217" s="42"/>
      <c r="AHP217" s="42"/>
      <c r="AHQ217" s="42"/>
      <c r="AHR217" s="42"/>
      <c r="AHS217" s="42"/>
      <c r="AHT217" s="42"/>
      <c r="AHU217" s="42"/>
      <c r="AHV217" s="42"/>
      <c r="AHW217" s="42"/>
      <c r="AHX217" s="42"/>
      <c r="AHY217" s="42"/>
      <c r="AHZ217" s="42"/>
      <c r="AIA217" s="42"/>
      <c r="AIB217" s="42"/>
      <c r="AIC217" s="42"/>
      <c r="AID217" s="42"/>
      <c r="AIE217" s="42"/>
      <c r="AIF217" s="42"/>
      <c r="AIG217" s="42"/>
      <c r="AIH217" s="42"/>
      <c r="AII217" s="42"/>
      <c r="AIJ217" s="42"/>
      <c r="AIK217" s="42"/>
      <c r="AIL217" s="42"/>
      <c r="AIM217" s="42"/>
      <c r="AIN217" s="42"/>
      <c r="AIO217" s="42"/>
      <c r="AIP217" s="42"/>
      <c r="AIQ217" s="42"/>
      <c r="AIR217" s="42"/>
      <c r="AIS217" s="42"/>
      <c r="AIT217" s="42"/>
      <c r="AIU217" s="42"/>
      <c r="AIV217" s="42"/>
      <c r="AIW217" s="42"/>
      <c r="AIX217" s="42"/>
      <c r="AIY217" s="42"/>
      <c r="AIZ217" s="42"/>
      <c r="AJA217" s="42"/>
      <c r="AJB217" s="42"/>
      <c r="AJC217" s="42"/>
      <c r="AJD217" s="42"/>
      <c r="AJE217" s="42"/>
      <c r="AJF217" s="42"/>
      <c r="AJG217" s="42"/>
      <c r="AJH217" s="42"/>
      <c r="AJI217" s="42"/>
      <c r="AJJ217" s="42"/>
      <c r="AJK217" s="42"/>
      <c r="AJL217" s="42"/>
      <c r="AJM217" s="42"/>
      <c r="AJN217" s="42"/>
      <c r="AJO217" s="42"/>
      <c r="AJP217" s="42"/>
      <c r="AJQ217" s="42"/>
      <c r="AJR217" s="42"/>
      <c r="AJS217" s="42"/>
      <c r="AJT217" s="42"/>
      <c r="AJU217" s="42"/>
      <c r="AJV217" s="42"/>
      <c r="AJW217" s="42"/>
      <c r="AJX217" s="42"/>
      <c r="AJY217" s="42"/>
      <c r="AJZ217" s="42"/>
      <c r="AKA217" s="42"/>
      <c r="AKB217" s="42"/>
      <c r="AKC217" s="42"/>
      <c r="AKD217" s="42"/>
      <c r="AKE217" s="42"/>
      <c r="AKF217" s="42"/>
      <c r="AKG217" s="42"/>
      <c r="AKH217" s="42"/>
      <c r="AKI217" s="42"/>
      <c r="AKJ217" s="42"/>
      <c r="AKK217" s="42"/>
      <c r="AKL217" s="42"/>
      <c r="AKM217" s="42"/>
      <c r="AKN217" s="42"/>
      <c r="AKO217" s="42"/>
      <c r="AKP217" s="42"/>
      <c r="AKQ217" s="42"/>
      <c r="AKR217" s="42"/>
      <c r="AKS217" s="42"/>
      <c r="AKT217" s="42"/>
      <c r="AKU217" s="42"/>
      <c r="AKV217" s="42"/>
      <c r="AKW217" s="42"/>
      <c r="AKX217" s="42"/>
      <c r="AKY217" s="42"/>
      <c r="AKZ217" s="42"/>
      <c r="ALA217" s="42"/>
      <c r="ALB217" s="42"/>
      <c r="ALC217" s="42"/>
      <c r="ALD217" s="42"/>
      <c r="ALE217" s="42"/>
      <c r="ALF217" s="42"/>
      <c r="ALG217" s="42"/>
      <c r="ALH217" s="42"/>
      <c r="ALI217" s="42"/>
      <c r="ALJ217" s="42"/>
      <c r="ALK217" s="42"/>
      <c r="ALL217" s="42"/>
      <c r="ALM217" s="42"/>
      <c r="ALN217" s="42"/>
      <c r="ALO217" s="42"/>
      <c r="ALP217" s="42"/>
      <c r="ALQ217" s="42"/>
      <c r="ALR217" s="42"/>
      <c r="ALS217" s="42"/>
      <c r="ALT217" s="42"/>
      <c r="ALU217" s="42"/>
      <c r="ALV217" s="42"/>
      <c r="ALW217" s="42"/>
      <c r="ALX217" s="42"/>
      <c r="ALY217" s="42"/>
      <c r="ALZ217" s="42"/>
      <c r="AMA217" s="42"/>
      <c r="AMB217" s="42"/>
      <c r="AMC217" s="42"/>
      <c r="AMD217" s="42"/>
      <c r="AME217" s="42"/>
    </row>
    <row r="218" spans="1:1019" ht="28.5" customHeight="1" thickBot="1" x14ac:dyDescent="0.25">
      <c r="A218" s="672" t="s">
        <v>17</v>
      </c>
      <c r="B218" s="615" t="s">
        <v>18</v>
      </c>
      <c r="C218" s="616" t="s">
        <v>18</v>
      </c>
      <c r="D218" s="1039" t="s">
        <v>319</v>
      </c>
      <c r="E218" s="877" t="s">
        <v>320</v>
      </c>
      <c r="F218" s="682"/>
      <c r="G218" s="869" t="s">
        <v>140</v>
      </c>
      <c r="H218" s="882" t="s">
        <v>22</v>
      </c>
      <c r="I218" s="617" t="s">
        <v>23</v>
      </c>
      <c r="J218" s="336" t="s">
        <v>26</v>
      </c>
      <c r="K218" s="345">
        <f>+L218+N218</f>
        <v>10</v>
      </c>
      <c r="L218" s="338">
        <v>10</v>
      </c>
      <c r="M218" s="338">
        <v>0</v>
      </c>
      <c r="N218" s="346">
        <v>0</v>
      </c>
      <c r="O218" s="345">
        <f>+P218+R218</f>
        <v>0</v>
      </c>
      <c r="P218" s="338">
        <v>0</v>
      </c>
      <c r="Q218" s="338">
        <v>0</v>
      </c>
      <c r="R218" s="346">
        <v>0</v>
      </c>
      <c r="S218" s="345">
        <f>+T218+V218</f>
        <v>0</v>
      </c>
      <c r="T218" s="338">
        <v>0</v>
      </c>
      <c r="U218" s="338">
        <v>0</v>
      </c>
      <c r="V218" s="346">
        <v>0</v>
      </c>
      <c r="W218" s="345">
        <f>+X218+Z218</f>
        <v>0</v>
      </c>
      <c r="X218" s="338">
        <v>0</v>
      </c>
      <c r="Y218" s="338">
        <v>0</v>
      </c>
      <c r="Z218" s="346">
        <v>0</v>
      </c>
      <c r="AA218" s="341">
        <v>0</v>
      </c>
      <c r="AB218" s="341">
        <v>0</v>
      </c>
      <c r="AC218" s="526" t="s">
        <v>321</v>
      </c>
      <c r="AD218" s="518" t="s">
        <v>40</v>
      </c>
      <c r="AE218" s="518" t="s">
        <v>40</v>
      </c>
      <c r="AF218" s="519" t="s">
        <v>40</v>
      </c>
      <c r="AG218" s="42"/>
      <c r="AH218" s="42"/>
      <c r="AI218" s="42"/>
      <c r="AJ218" s="42"/>
      <c r="AK218" s="42"/>
      <c r="AL218" s="42"/>
      <c r="AM218" s="42"/>
      <c r="AN218" s="68"/>
      <c r="AO218" s="68"/>
      <c r="AP218" s="68"/>
      <c r="AQ218" s="59"/>
      <c r="AR218" s="59"/>
      <c r="AS218" s="59"/>
      <c r="AT218" s="59"/>
      <c r="AU218" s="59"/>
      <c r="AV218" s="59"/>
      <c r="AW218" s="59"/>
      <c r="AX218" s="59"/>
      <c r="AY218" s="59"/>
      <c r="AZ218" s="59"/>
      <c r="BA218" s="59"/>
      <c r="BB218" s="59"/>
      <c r="BC218" s="59"/>
      <c r="BD218" s="59"/>
      <c r="BE218" s="59"/>
      <c r="BF218" s="59"/>
      <c r="BG218" s="60"/>
      <c r="BH218" s="68"/>
      <c r="BI218" s="68"/>
      <c r="BJ218" s="68"/>
      <c r="BK218" s="68"/>
      <c r="BL218" s="68"/>
      <c r="BM218" s="68"/>
      <c r="BN218" s="68"/>
      <c r="BO218" s="68"/>
      <c r="BP218" s="42"/>
      <c r="BQ218" s="42"/>
      <c r="BR218" s="42"/>
      <c r="BS218" s="42"/>
      <c r="BT218" s="42"/>
      <c r="BU218" s="42"/>
      <c r="BV218" s="42"/>
      <c r="BW218" s="42"/>
      <c r="BX218" s="42"/>
      <c r="BY218" s="42"/>
      <c r="BZ218" s="42"/>
      <c r="CA218" s="42"/>
      <c r="CB218" s="42"/>
      <c r="CC218" s="42"/>
      <c r="CD218" s="42"/>
      <c r="CE218" s="42"/>
      <c r="CF218" s="42"/>
      <c r="CG218" s="42"/>
      <c r="CH218" s="42"/>
      <c r="CI218" s="42"/>
      <c r="CJ218" s="42"/>
      <c r="CK218" s="42"/>
      <c r="CL218" s="42"/>
      <c r="CM218" s="42"/>
      <c r="CN218" s="42"/>
      <c r="CO218" s="42"/>
      <c r="CP218" s="42"/>
      <c r="CQ218" s="42"/>
      <c r="CR218" s="42"/>
      <c r="CS218" s="42"/>
      <c r="CT218" s="42"/>
      <c r="CU218" s="42"/>
      <c r="CV218" s="42"/>
      <c r="CW218" s="42"/>
      <c r="CX218" s="42"/>
      <c r="CY218" s="42"/>
      <c r="CZ218" s="42"/>
      <c r="DA218" s="42"/>
      <c r="DB218" s="42"/>
      <c r="DC218" s="42"/>
      <c r="DD218" s="42"/>
      <c r="DE218" s="42"/>
      <c r="DF218" s="42"/>
      <c r="DG218" s="42"/>
      <c r="DH218" s="42"/>
      <c r="DI218" s="42"/>
      <c r="DJ218" s="42"/>
      <c r="DK218" s="42"/>
      <c r="DL218" s="42"/>
      <c r="DM218" s="42"/>
      <c r="DN218" s="42"/>
      <c r="DO218" s="42"/>
      <c r="DP218" s="42"/>
      <c r="DQ218" s="42"/>
      <c r="DR218" s="42"/>
      <c r="DS218" s="42"/>
      <c r="DT218" s="42"/>
      <c r="DU218" s="42"/>
      <c r="DV218" s="42"/>
      <c r="DW218" s="42"/>
      <c r="DX218" s="42"/>
      <c r="DY218" s="42"/>
      <c r="DZ218" s="42"/>
      <c r="EA218" s="42"/>
      <c r="EB218" s="42"/>
      <c r="EC218" s="42"/>
      <c r="ED218" s="42"/>
      <c r="EE218" s="42"/>
      <c r="EF218" s="42"/>
      <c r="EG218" s="42"/>
      <c r="EH218" s="42"/>
      <c r="EI218" s="42"/>
      <c r="EJ218" s="42"/>
      <c r="EK218" s="42"/>
      <c r="EL218" s="42"/>
      <c r="EM218" s="42"/>
      <c r="EN218" s="42"/>
      <c r="EO218" s="42"/>
      <c r="EP218" s="42"/>
      <c r="EQ218" s="42"/>
      <c r="ER218" s="42"/>
      <c r="ES218" s="42"/>
      <c r="ET218" s="42"/>
      <c r="EU218" s="42"/>
      <c r="EV218" s="42"/>
      <c r="EW218" s="42"/>
      <c r="EX218" s="42"/>
      <c r="EY218" s="42"/>
      <c r="EZ218" s="42"/>
      <c r="FA218" s="42"/>
      <c r="FB218" s="42"/>
      <c r="FC218" s="42"/>
      <c r="FD218" s="42"/>
      <c r="FE218" s="42"/>
      <c r="FF218" s="42"/>
      <c r="FG218" s="42"/>
      <c r="FH218" s="42"/>
      <c r="FI218" s="42"/>
      <c r="FJ218" s="42"/>
      <c r="FK218" s="42"/>
      <c r="FL218" s="42"/>
      <c r="FM218" s="42"/>
      <c r="FN218" s="42"/>
      <c r="FO218" s="42"/>
      <c r="FP218" s="42"/>
      <c r="FQ218" s="42"/>
      <c r="FR218" s="42"/>
      <c r="FS218" s="42"/>
      <c r="FT218" s="42"/>
      <c r="FU218" s="42"/>
      <c r="FV218" s="42"/>
      <c r="FW218" s="42"/>
      <c r="FX218" s="42"/>
      <c r="FY218" s="42"/>
      <c r="FZ218" s="42"/>
      <c r="GA218" s="42"/>
      <c r="GB218" s="42"/>
      <c r="GC218" s="42"/>
      <c r="GD218" s="42"/>
      <c r="GE218" s="42"/>
      <c r="GF218" s="42"/>
      <c r="GG218" s="42"/>
      <c r="GH218" s="42"/>
      <c r="GI218" s="42"/>
      <c r="GJ218" s="42"/>
      <c r="GK218" s="42"/>
      <c r="GL218" s="42"/>
      <c r="GM218" s="42"/>
      <c r="GN218" s="42"/>
      <c r="GO218" s="42"/>
      <c r="GP218" s="42"/>
      <c r="GQ218" s="42"/>
      <c r="GR218" s="42"/>
      <c r="GS218" s="42"/>
      <c r="GT218" s="42"/>
      <c r="GU218" s="42"/>
      <c r="GV218" s="42"/>
      <c r="GW218" s="42"/>
      <c r="GX218" s="42"/>
      <c r="GY218" s="42"/>
      <c r="GZ218" s="42"/>
      <c r="HA218" s="42"/>
      <c r="HB218" s="42"/>
      <c r="HC218" s="42"/>
      <c r="HD218" s="42"/>
      <c r="HE218" s="42"/>
      <c r="HF218" s="42"/>
      <c r="HG218" s="42"/>
      <c r="HH218" s="42"/>
      <c r="HI218" s="42"/>
      <c r="HJ218" s="42"/>
      <c r="HK218" s="42"/>
      <c r="HL218" s="42"/>
      <c r="HM218" s="42"/>
      <c r="HN218" s="42"/>
      <c r="HO218" s="42"/>
      <c r="HP218" s="42"/>
      <c r="HQ218" s="42"/>
      <c r="HR218" s="42"/>
      <c r="HS218" s="42"/>
      <c r="HT218" s="42"/>
      <c r="HU218" s="42"/>
      <c r="HV218" s="42"/>
      <c r="HW218" s="42"/>
      <c r="HX218" s="42"/>
      <c r="HY218" s="42"/>
      <c r="HZ218" s="42"/>
      <c r="IA218" s="42"/>
      <c r="IB218" s="42"/>
      <c r="IC218" s="42"/>
      <c r="ID218" s="42"/>
      <c r="IE218" s="42"/>
      <c r="IF218" s="42"/>
      <c r="IG218" s="42"/>
      <c r="IH218" s="42"/>
      <c r="II218" s="42"/>
      <c r="IJ218" s="42"/>
      <c r="IK218" s="42"/>
      <c r="IL218" s="42"/>
      <c r="IM218" s="42"/>
      <c r="IN218" s="42"/>
      <c r="IO218" s="42"/>
      <c r="IP218" s="42"/>
      <c r="IQ218" s="42"/>
      <c r="IR218" s="42"/>
      <c r="IS218" s="42"/>
      <c r="IT218" s="42"/>
      <c r="IU218" s="42"/>
      <c r="IV218" s="42"/>
      <c r="IW218" s="42"/>
      <c r="IX218" s="42"/>
      <c r="IY218" s="42"/>
      <c r="IZ218" s="42"/>
      <c r="JA218" s="42"/>
      <c r="JB218" s="42"/>
      <c r="JC218" s="42"/>
      <c r="JD218" s="42"/>
      <c r="JE218" s="42"/>
      <c r="JF218" s="42"/>
      <c r="JG218" s="42"/>
      <c r="JH218" s="42"/>
      <c r="JI218" s="42"/>
      <c r="JJ218" s="42"/>
      <c r="JK218" s="42"/>
      <c r="JL218" s="42"/>
      <c r="JM218" s="42"/>
      <c r="JN218" s="42"/>
      <c r="JO218" s="42"/>
      <c r="JP218" s="42"/>
      <c r="JQ218" s="42"/>
      <c r="JR218" s="42"/>
      <c r="JS218" s="42"/>
      <c r="JT218" s="42"/>
      <c r="JU218" s="42"/>
      <c r="JV218" s="42"/>
      <c r="JW218" s="42"/>
      <c r="JX218" s="42"/>
      <c r="JY218" s="42"/>
      <c r="JZ218" s="42"/>
      <c r="KA218" s="42"/>
      <c r="KB218" s="42"/>
      <c r="KC218" s="42"/>
      <c r="KD218" s="42"/>
      <c r="KE218" s="42"/>
      <c r="KF218" s="42"/>
      <c r="KG218" s="42"/>
      <c r="KH218" s="42"/>
      <c r="KI218" s="42"/>
      <c r="KJ218" s="42"/>
      <c r="KK218" s="42"/>
      <c r="KL218" s="42"/>
      <c r="KM218" s="42"/>
      <c r="KN218" s="42"/>
      <c r="KO218" s="42"/>
      <c r="KP218" s="42"/>
      <c r="KQ218" s="42"/>
      <c r="KR218" s="42"/>
      <c r="KS218" s="42"/>
      <c r="KT218" s="42"/>
      <c r="KU218" s="42"/>
      <c r="KV218" s="42"/>
      <c r="KW218" s="42"/>
      <c r="KX218" s="42"/>
      <c r="KY218" s="42"/>
      <c r="KZ218" s="42"/>
      <c r="LA218" s="42"/>
      <c r="LB218" s="42"/>
      <c r="LC218" s="42"/>
      <c r="LD218" s="42"/>
      <c r="LE218" s="42"/>
      <c r="LF218" s="42"/>
      <c r="LG218" s="42"/>
      <c r="LH218" s="42"/>
      <c r="LI218" s="42"/>
      <c r="LJ218" s="42"/>
      <c r="LK218" s="42"/>
      <c r="LL218" s="42"/>
      <c r="LM218" s="42"/>
      <c r="LN218" s="42"/>
      <c r="LO218" s="42"/>
      <c r="LP218" s="42"/>
      <c r="LQ218" s="42"/>
      <c r="LR218" s="42"/>
      <c r="LS218" s="42"/>
      <c r="LT218" s="42"/>
      <c r="LU218" s="42"/>
      <c r="LV218" s="42"/>
      <c r="LW218" s="42"/>
      <c r="LX218" s="42"/>
      <c r="LY218" s="42"/>
      <c r="LZ218" s="42"/>
      <c r="MA218" s="42"/>
      <c r="MB218" s="42"/>
      <c r="MC218" s="42"/>
      <c r="MD218" s="42"/>
      <c r="ME218" s="42"/>
      <c r="MF218" s="42"/>
      <c r="MG218" s="42"/>
      <c r="MH218" s="42"/>
      <c r="MI218" s="42"/>
      <c r="MJ218" s="42"/>
      <c r="MK218" s="42"/>
      <c r="ML218" s="42"/>
      <c r="MM218" s="42"/>
      <c r="MN218" s="42"/>
      <c r="MO218" s="42"/>
      <c r="MP218" s="42"/>
      <c r="MQ218" s="42"/>
      <c r="MR218" s="42"/>
      <c r="MS218" s="42"/>
      <c r="MT218" s="42"/>
      <c r="MU218" s="42"/>
      <c r="MV218" s="42"/>
      <c r="MW218" s="42"/>
      <c r="MX218" s="42"/>
      <c r="MY218" s="42"/>
      <c r="MZ218" s="42"/>
      <c r="NA218" s="42"/>
      <c r="NB218" s="42"/>
      <c r="NC218" s="42"/>
      <c r="ND218" s="42"/>
      <c r="NE218" s="42"/>
      <c r="NF218" s="42"/>
      <c r="NG218" s="42"/>
      <c r="NH218" s="42"/>
      <c r="NI218" s="42"/>
      <c r="NJ218" s="42"/>
      <c r="NK218" s="42"/>
      <c r="NL218" s="42"/>
      <c r="NM218" s="42"/>
      <c r="NN218" s="42"/>
      <c r="NO218" s="42"/>
      <c r="NP218" s="42"/>
      <c r="NQ218" s="42"/>
      <c r="NR218" s="42"/>
      <c r="NS218" s="42"/>
      <c r="NT218" s="42"/>
      <c r="NU218" s="42"/>
      <c r="NV218" s="42"/>
      <c r="NW218" s="42"/>
      <c r="NX218" s="42"/>
      <c r="NY218" s="42"/>
      <c r="NZ218" s="42"/>
      <c r="OA218" s="42"/>
      <c r="OB218" s="42"/>
      <c r="OC218" s="42"/>
      <c r="OD218" s="42"/>
      <c r="OE218" s="42"/>
      <c r="OF218" s="42"/>
      <c r="OG218" s="42"/>
      <c r="OH218" s="42"/>
      <c r="OI218" s="42"/>
      <c r="OJ218" s="42"/>
      <c r="OK218" s="42"/>
      <c r="OL218" s="42"/>
      <c r="OM218" s="42"/>
      <c r="ON218" s="42"/>
      <c r="OO218" s="42"/>
      <c r="OP218" s="42"/>
      <c r="OQ218" s="42"/>
      <c r="OR218" s="42"/>
      <c r="OS218" s="42"/>
      <c r="OT218" s="42"/>
      <c r="OU218" s="42"/>
      <c r="OV218" s="42"/>
      <c r="OW218" s="42"/>
      <c r="OX218" s="42"/>
      <c r="OY218" s="42"/>
      <c r="OZ218" s="42"/>
      <c r="PA218" s="42"/>
      <c r="PB218" s="42"/>
      <c r="PC218" s="42"/>
      <c r="PD218" s="42"/>
      <c r="PE218" s="42"/>
      <c r="PF218" s="42"/>
      <c r="PG218" s="42"/>
      <c r="PH218" s="42"/>
      <c r="PI218" s="42"/>
      <c r="PJ218" s="42"/>
      <c r="PK218" s="42"/>
      <c r="PL218" s="42"/>
      <c r="PM218" s="42"/>
      <c r="PN218" s="42"/>
      <c r="PO218" s="42"/>
      <c r="PP218" s="42"/>
      <c r="PQ218" s="42"/>
      <c r="PR218" s="42"/>
      <c r="PS218" s="42"/>
      <c r="PT218" s="42"/>
      <c r="PU218" s="42"/>
      <c r="PV218" s="42"/>
      <c r="PW218" s="42"/>
      <c r="PX218" s="42"/>
      <c r="PY218" s="42"/>
      <c r="PZ218" s="42"/>
      <c r="QA218" s="42"/>
      <c r="QB218" s="42"/>
      <c r="QC218" s="42"/>
      <c r="QD218" s="42"/>
      <c r="QE218" s="42"/>
      <c r="QF218" s="42"/>
      <c r="QG218" s="42"/>
      <c r="QH218" s="42"/>
      <c r="QI218" s="42"/>
      <c r="QJ218" s="42"/>
      <c r="QK218" s="42"/>
      <c r="QL218" s="42"/>
      <c r="QM218" s="42"/>
      <c r="QN218" s="42"/>
      <c r="QO218" s="42"/>
      <c r="QP218" s="42"/>
      <c r="QQ218" s="42"/>
      <c r="QR218" s="42"/>
      <c r="QS218" s="42"/>
      <c r="QT218" s="42"/>
      <c r="QU218" s="42"/>
      <c r="QV218" s="42"/>
      <c r="QW218" s="42"/>
      <c r="QX218" s="42"/>
      <c r="QY218" s="42"/>
      <c r="QZ218" s="42"/>
      <c r="RA218" s="42"/>
      <c r="RB218" s="42"/>
      <c r="RC218" s="42"/>
      <c r="RD218" s="42"/>
      <c r="RE218" s="42"/>
      <c r="RF218" s="42"/>
      <c r="RG218" s="42"/>
      <c r="RH218" s="42"/>
      <c r="RI218" s="42"/>
      <c r="RJ218" s="42"/>
      <c r="RK218" s="42"/>
      <c r="RL218" s="42"/>
      <c r="RM218" s="42"/>
      <c r="RN218" s="42"/>
      <c r="RO218" s="42"/>
      <c r="RP218" s="42"/>
      <c r="RQ218" s="42"/>
      <c r="RR218" s="42"/>
      <c r="RS218" s="42"/>
      <c r="RT218" s="42"/>
      <c r="RU218" s="42"/>
      <c r="RV218" s="42"/>
      <c r="RW218" s="42"/>
      <c r="RX218" s="42"/>
      <c r="RY218" s="42"/>
      <c r="RZ218" s="42"/>
      <c r="SA218" s="42"/>
      <c r="SB218" s="42"/>
      <c r="SC218" s="42"/>
      <c r="SD218" s="42"/>
      <c r="SE218" s="42"/>
      <c r="SF218" s="42"/>
      <c r="SG218" s="42"/>
      <c r="SH218" s="42"/>
      <c r="SI218" s="42"/>
      <c r="SJ218" s="42"/>
      <c r="SK218" s="42"/>
      <c r="SL218" s="42"/>
      <c r="SM218" s="42"/>
      <c r="SN218" s="42"/>
      <c r="SO218" s="42"/>
      <c r="SP218" s="42"/>
      <c r="SQ218" s="42"/>
      <c r="SR218" s="42"/>
      <c r="SS218" s="42"/>
      <c r="ST218" s="42"/>
      <c r="SU218" s="42"/>
      <c r="SV218" s="42"/>
      <c r="SW218" s="42"/>
      <c r="SX218" s="42"/>
      <c r="SY218" s="42"/>
      <c r="SZ218" s="42"/>
      <c r="TA218" s="42"/>
      <c r="TB218" s="42"/>
      <c r="TC218" s="42"/>
      <c r="TD218" s="42"/>
      <c r="TE218" s="42"/>
      <c r="TF218" s="42"/>
      <c r="TG218" s="42"/>
      <c r="TH218" s="42"/>
      <c r="TI218" s="42"/>
      <c r="TJ218" s="42"/>
      <c r="TK218" s="42"/>
      <c r="TL218" s="42"/>
      <c r="TM218" s="42"/>
      <c r="TN218" s="42"/>
      <c r="TO218" s="42"/>
      <c r="TP218" s="42"/>
      <c r="TQ218" s="42"/>
      <c r="TR218" s="42"/>
      <c r="TS218" s="42"/>
      <c r="TT218" s="42"/>
      <c r="TU218" s="42"/>
      <c r="TV218" s="42"/>
      <c r="TW218" s="42"/>
      <c r="TX218" s="42"/>
      <c r="TY218" s="42"/>
      <c r="TZ218" s="42"/>
      <c r="UA218" s="42"/>
      <c r="UB218" s="42"/>
      <c r="UC218" s="42"/>
      <c r="UD218" s="42"/>
      <c r="UE218" s="42"/>
      <c r="UF218" s="42"/>
      <c r="UG218" s="42"/>
      <c r="UH218" s="42"/>
      <c r="UI218" s="42"/>
      <c r="UJ218" s="42"/>
      <c r="UK218" s="42"/>
      <c r="UL218" s="42"/>
      <c r="UM218" s="42"/>
      <c r="UN218" s="42"/>
      <c r="UO218" s="42"/>
      <c r="UP218" s="42"/>
      <c r="UQ218" s="42"/>
      <c r="UR218" s="42"/>
      <c r="US218" s="42"/>
      <c r="UT218" s="42"/>
      <c r="UU218" s="42"/>
      <c r="UV218" s="42"/>
      <c r="UW218" s="42"/>
      <c r="UX218" s="42"/>
      <c r="UY218" s="42"/>
      <c r="UZ218" s="42"/>
      <c r="VA218" s="42"/>
      <c r="VB218" s="42"/>
      <c r="VC218" s="42"/>
      <c r="VD218" s="42"/>
      <c r="VE218" s="42"/>
      <c r="VF218" s="42"/>
      <c r="VG218" s="42"/>
      <c r="VH218" s="42"/>
      <c r="VI218" s="42"/>
      <c r="VJ218" s="42"/>
      <c r="VK218" s="42"/>
      <c r="VL218" s="42"/>
      <c r="VM218" s="42"/>
      <c r="VN218" s="42"/>
      <c r="VO218" s="42"/>
      <c r="VP218" s="42"/>
      <c r="VQ218" s="42"/>
      <c r="VR218" s="42"/>
      <c r="VS218" s="42"/>
      <c r="VT218" s="42"/>
      <c r="VU218" s="42"/>
      <c r="VV218" s="42"/>
      <c r="VW218" s="42"/>
      <c r="VX218" s="42"/>
      <c r="VY218" s="42"/>
      <c r="VZ218" s="42"/>
      <c r="WA218" s="42"/>
      <c r="WB218" s="42"/>
      <c r="WC218" s="42"/>
      <c r="WD218" s="42"/>
      <c r="WE218" s="42"/>
      <c r="WF218" s="42"/>
      <c r="WG218" s="42"/>
      <c r="WH218" s="42"/>
      <c r="WI218" s="42"/>
      <c r="WJ218" s="42"/>
      <c r="WK218" s="42"/>
      <c r="WL218" s="42"/>
      <c r="WM218" s="42"/>
      <c r="WN218" s="42"/>
      <c r="WO218" s="42"/>
      <c r="WP218" s="42"/>
      <c r="WQ218" s="42"/>
      <c r="WR218" s="42"/>
      <c r="WS218" s="42"/>
      <c r="WT218" s="42"/>
      <c r="WU218" s="42"/>
      <c r="WV218" s="42"/>
      <c r="WW218" s="42"/>
      <c r="WX218" s="42"/>
      <c r="WY218" s="42"/>
      <c r="WZ218" s="42"/>
      <c r="XA218" s="42"/>
      <c r="XB218" s="42"/>
      <c r="XC218" s="42"/>
      <c r="XD218" s="42"/>
      <c r="XE218" s="42"/>
      <c r="XF218" s="42"/>
      <c r="XG218" s="42"/>
      <c r="XH218" s="42"/>
      <c r="XI218" s="42"/>
      <c r="XJ218" s="42"/>
      <c r="XK218" s="42"/>
      <c r="XL218" s="42"/>
      <c r="XM218" s="42"/>
      <c r="XN218" s="42"/>
      <c r="XO218" s="42"/>
      <c r="XP218" s="42"/>
      <c r="XQ218" s="42"/>
      <c r="XR218" s="42"/>
      <c r="XS218" s="42"/>
      <c r="XT218" s="42"/>
      <c r="XU218" s="42"/>
      <c r="XV218" s="42"/>
      <c r="XW218" s="42"/>
      <c r="XX218" s="42"/>
      <c r="XY218" s="42"/>
      <c r="XZ218" s="42"/>
      <c r="YA218" s="42"/>
      <c r="YB218" s="42"/>
      <c r="YC218" s="42"/>
      <c r="YD218" s="42"/>
      <c r="YE218" s="42"/>
      <c r="YF218" s="42"/>
      <c r="YG218" s="42"/>
      <c r="YH218" s="42"/>
      <c r="YI218" s="42"/>
      <c r="YJ218" s="42"/>
      <c r="YK218" s="42"/>
      <c r="YL218" s="42"/>
      <c r="YM218" s="42"/>
      <c r="YN218" s="42"/>
      <c r="YO218" s="42"/>
      <c r="YP218" s="42"/>
      <c r="YQ218" s="42"/>
      <c r="YR218" s="42"/>
      <c r="YS218" s="42"/>
      <c r="YT218" s="42"/>
      <c r="YU218" s="42"/>
      <c r="YV218" s="42"/>
      <c r="YW218" s="42"/>
      <c r="YX218" s="42"/>
      <c r="YY218" s="42"/>
      <c r="YZ218" s="42"/>
      <c r="ZA218" s="42"/>
      <c r="ZB218" s="42"/>
      <c r="ZC218" s="42"/>
      <c r="ZD218" s="42"/>
      <c r="ZE218" s="42"/>
      <c r="ZF218" s="42"/>
      <c r="ZG218" s="42"/>
      <c r="ZH218" s="42"/>
      <c r="ZI218" s="42"/>
      <c r="ZJ218" s="42"/>
      <c r="ZK218" s="42"/>
      <c r="ZL218" s="42"/>
      <c r="ZM218" s="42"/>
      <c r="ZN218" s="42"/>
      <c r="ZO218" s="42"/>
      <c r="ZP218" s="42"/>
      <c r="ZQ218" s="42"/>
      <c r="ZR218" s="42"/>
      <c r="ZS218" s="42"/>
      <c r="ZT218" s="42"/>
      <c r="ZU218" s="42"/>
      <c r="ZV218" s="42"/>
      <c r="ZW218" s="42"/>
      <c r="ZX218" s="42"/>
      <c r="ZY218" s="42"/>
      <c r="ZZ218" s="42"/>
      <c r="AAA218" s="42"/>
      <c r="AAB218" s="42"/>
      <c r="AAC218" s="42"/>
      <c r="AAD218" s="42"/>
      <c r="AAE218" s="42"/>
      <c r="AAF218" s="42"/>
      <c r="AAG218" s="42"/>
      <c r="AAH218" s="42"/>
      <c r="AAI218" s="42"/>
      <c r="AAJ218" s="42"/>
      <c r="AAK218" s="42"/>
      <c r="AAL218" s="42"/>
      <c r="AAM218" s="42"/>
      <c r="AAN218" s="42"/>
      <c r="AAO218" s="42"/>
      <c r="AAP218" s="42"/>
      <c r="AAQ218" s="42"/>
      <c r="AAR218" s="42"/>
      <c r="AAS218" s="42"/>
      <c r="AAT218" s="42"/>
      <c r="AAU218" s="42"/>
      <c r="AAV218" s="42"/>
      <c r="AAW218" s="42"/>
      <c r="AAX218" s="42"/>
      <c r="AAY218" s="42"/>
      <c r="AAZ218" s="42"/>
      <c r="ABA218" s="42"/>
      <c r="ABB218" s="42"/>
      <c r="ABC218" s="42"/>
      <c r="ABD218" s="42"/>
      <c r="ABE218" s="42"/>
      <c r="ABF218" s="42"/>
      <c r="ABG218" s="42"/>
      <c r="ABH218" s="42"/>
      <c r="ABI218" s="42"/>
      <c r="ABJ218" s="42"/>
      <c r="ABK218" s="42"/>
      <c r="ABL218" s="42"/>
      <c r="ABM218" s="42"/>
      <c r="ABN218" s="42"/>
      <c r="ABO218" s="42"/>
      <c r="ABP218" s="42"/>
      <c r="ABQ218" s="42"/>
      <c r="ABR218" s="42"/>
      <c r="ABS218" s="42"/>
      <c r="ABT218" s="42"/>
      <c r="ABU218" s="42"/>
      <c r="ABV218" s="42"/>
      <c r="ABW218" s="42"/>
      <c r="ABX218" s="42"/>
      <c r="ABY218" s="42"/>
      <c r="ABZ218" s="42"/>
      <c r="ACA218" s="42"/>
      <c r="ACB218" s="42"/>
      <c r="ACC218" s="42"/>
      <c r="ACD218" s="42"/>
      <c r="ACE218" s="42"/>
      <c r="ACF218" s="42"/>
      <c r="ACG218" s="42"/>
      <c r="ACH218" s="42"/>
      <c r="ACI218" s="42"/>
      <c r="ACJ218" s="42"/>
      <c r="ACK218" s="42"/>
      <c r="ACL218" s="42"/>
      <c r="ACM218" s="42"/>
      <c r="ACN218" s="42"/>
      <c r="ACO218" s="42"/>
      <c r="ACP218" s="42"/>
      <c r="ACQ218" s="42"/>
      <c r="ACR218" s="42"/>
      <c r="ACS218" s="42"/>
      <c r="ACT218" s="42"/>
      <c r="ACU218" s="42"/>
      <c r="ACV218" s="42"/>
      <c r="ACW218" s="42"/>
      <c r="ACX218" s="42"/>
      <c r="ACY218" s="42"/>
      <c r="ACZ218" s="42"/>
      <c r="ADA218" s="42"/>
      <c r="ADB218" s="42"/>
      <c r="ADC218" s="42"/>
      <c r="ADD218" s="42"/>
      <c r="ADE218" s="42"/>
      <c r="ADF218" s="42"/>
      <c r="ADG218" s="42"/>
      <c r="ADH218" s="42"/>
      <c r="ADI218" s="42"/>
      <c r="ADJ218" s="42"/>
      <c r="ADK218" s="42"/>
      <c r="ADL218" s="42"/>
      <c r="ADM218" s="42"/>
      <c r="ADN218" s="42"/>
      <c r="ADO218" s="42"/>
      <c r="ADP218" s="42"/>
      <c r="ADQ218" s="42"/>
      <c r="ADR218" s="42"/>
      <c r="ADS218" s="42"/>
      <c r="ADT218" s="42"/>
      <c r="ADU218" s="42"/>
      <c r="ADV218" s="42"/>
      <c r="ADW218" s="42"/>
      <c r="ADX218" s="42"/>
      <c r="ADY218" s="42"/>
      <c r="ADZ218" s="42"/>
      <c r="AEA218" s="42"/>
      <c r="AEB218" s="42"/>
      <c r="AEC218" s="42"/>
      <c r="AED218" s="42"/>
      <c r="AEE218" s="42"/>
      <c r="AEF218" s="42"/>
      <c r="AEG218" s="42"/>
      <c r="AEH218" s="42"/>
      <c r="AEI218" s="42"/>
      <c r="AEJ218" s="42"/>
      <c r="AEK218" s="42"/>
      <c r="AEL218" s="42"/>
      <c r="AEM218" s="42"/>
      <c r="AEN218" s="42"/>
      <c r="AEO218" s="42"/>
      <c r="AEP218" s="42"/>
      <c r="AEQ218" s="42"/>
      <c r="AER218" s="42"/>
      <c r="AES218" s="42"/>
      <c r="AET218" s="42"/>
      <c r="AEU218" s="42"/>
      <c r="AEV218" s="42"/>
      <c r="AEW218" s="42"/>
      <c r="AEX218" s="42"/>
      <c r="AEY218" s="42"/>
      <c r="AEZ218" s="42"/>
      <c r="AFA218" s="42"/>
      <c r="AFB218" s="42"/>
      <c r="AFC218" s="42"/>
      <c r="AFD218" s="42"/>
      <c r="AFE218" s="42"/>
      <c r="AFF218" s="42"/>
      <c r="AFG218" s="42"/>
      <c r="AFH218" s="42"/>
      <c r="AFI218" s="42"/>
      <c r="AFJ218" s="42"/>
      <c r="AFK218" s="42"/>
      <c r="AFL218" s="42"/>
      <c r="AFM218" s="42"/>
      <c r="AFN218" s="42"/>
      <c r="AFO218" s="42"/>
      <c r="AFP218" s="42"/>
      <c r="AFQ218" s="42"/>
      <c r="AFR218" s="42"/>
      <c r="AFS218" s="42"/>
      <c r="AFT218" s="42"/>
      <c r="AFU218" s="42"/>
      <c r="AFV218" s="42"/>
      <c r="AFW218" s="42"/>
      <c r="AFX218" s="42"/>
      <c r="AFY218" s="42"/>
      <c r="AFZ218" s="42"/>
      <c r="AGA218" s="42"/>
      <c r="AGB218" s="42"/>
      <c r="AGC218" s="42"/>
      <c r="AGD218" s="42"/>
      <c r="AGE218" s="42"/>
      <c r="AGF218" s="42"/>
      <c r="AGG218" s="42"/>
      <c r="AGH218" s="42"/>
      <c r="AGI218" s="42"/>
      <c r="AGJ218" s="42"/>
      <c r="AGK218" s="42"/>
      <c r="AGL218" s="42"/>
      <c r="AGM218" s="42"/>
      <c r="AGN218" s="42"/>
      <c r="AGO218" s="42"/>
      <c r="AGP218" s="42"/>
      <c r="AGQ218" s="42"/>
      <c r="AGR218" s="42"/>
      <c r="AGS218" s="42"/>
      <c r="AGT218" s="42"/>
      <c r="AGU218" s="42"/>
      <c r="AGV218" s="42"/>
      <c r="AGW218" s="42"/>
      <c r="AGX218" s="42"/>
      <c r="AGY218" s="42"/>
      <c r="AGZ218" s="42"/>
      <c r="AHA218" s="42"/>
      <c r="AHB218" s="42"/>
      <c r="AHC218" s="42"/>
      <c r="AHD218" s="42"/>
      <c r="AHE218" s="42"/>
      <c r="AHF218" s="42"/>
      <c r="AHG218" s="42"/>
      <c r="AHH218" s="42"/>
      <c r="AHI218" s="42"/>
      <c r="AHJ218" s="42"/>
      <c r="AHK218" s="42"/>
      <c r="AHL218" s="42"/>
      <c r="AHM218" s="42"/>
      <c r="AHN218" s="42"/>
      <c r="AHO218" s="42"/>
      <c r="AHP218" s="42"/>
      <c r="AHQ218" s="42"/>
      <c r="AHR218" s="42"/>
      <c r="AHS218" s="42"/>
      <c r="AHT218" s="42"/>
      <c r="AHU218" s="42"/>
      <c r="AHV218" s="42"/>
      <c r="AHW218" s="42"/>
      <c r="AHX218" s="42"/>
      <c r="AHY218" s="42"/>
      <c r="AHZ218" s="42"/>
      <c r="AIA218" s="42"/>
      <c r="AIB218" s="42"/>
      <c r="AIC218" s="42"/>
      <c r="AID218" s="42"/>
      <c r="AIE218" s="42"/>
      <c r="AIF218" s="42"/>
      <c r="AIG218" s="42"/>
      <c r="AIH218" s="42"/>
      <c r="AII218" s="42"/>
      <c r="AIJ218" s="42"/>
      <c r="AIK218" s="42"/>
      <c r="AIL218" s="42"/>
      <c r="AIM218" s="42"/>
      <c r="AIN218" s="42"/>
      <c r="AIO218" s="42"/>
      <c r="AIP218" s="42"/>
      <c r="AIQ218" s="42"/>
      <c r="AIR218" s="42"/>
      <c r="AIS218" s="42"/>
      <c r="AIT218" s="42"/>
      <c r="AIU218" s="42"/>
      <c r="AIV218" s="42"/>
      <c r="AIW218" s="42"/>
      <c r="AIX218" s="42"/>
      <c r="AIY218" s="42"/>
      <c r="AIZ218" s="42"/>
      <c r="AJA218" s="42"/>
      <c r="AJB218" s="42"/>
      <c r="AJC218" s="42"/>
      <c r="AJD218" s="42"/>
      <c r="AJE218" s="42"/>
      <c r="AJF218" s="42"/>
      <c r="AJG218" s="42"/>
      <c r="AJH218" s="42"/>
      <c r="AJI218" s="42"/>
      <c r="AJJ218" s="42"/>
      <c r="AJK218" s="42"/>
      <c r="AJL218" s="42"/>
      <c r="AJM218" s="42"/>
      <c r="AJN218" s="42"/>
      <c r="AJO218" s="42"/>
      <c r="AJP218" s="42"/>
      <c r="AJQ218" s="42"/>
      <c r="AJR218" s="42"/>
      <c r="AJS218" s="42"/>
      <c r="AJT218" s="42"/>
      <c r="AJU218" s="42"/>
      <c r="AJV218" s="42"/>
      <c r="AJW218" s="42"/>
      <c r="AJX218" s="42"/>
      <c r="AJY218" s="42"/>
      <c r="AJZ218" s="42"/>
      <c r="AKA218" s="42"/>
      <c r="AKB218" s="42"/>
      <c r="AKC218" s="42"/>
      <c r="AKD218" s="42"/>
      <c r="AKE218" s="42"/>
      <c r="AKF218" s="42"/>
      <c r="AKG218" s="42"/>
      <c r="AKH218" s="42"/>
      <c r="AKI218" s="42"/>
      <c r="AKJ218" s="42"/>
      <c r="AKK218" s="42"/>
      <c r="AKL218" s="42"/>
      <c r="AKM218" s="42"/>
      <c r="AKN218" s="42"/>
      <c r="AKO218" s="42"/>
      <c r="AKP218" s="42"/>
      <c r="AKQ218" s="42"/>
      <c r="AKR218" s="42"/>
      <c r="AKS218" s="42"/>
      <c r="AKT218" s="42"/>
      <c r="AKU218" s="42"/>
      <c r="AKV218" s="42"/>
      <c r="AKW218" s="42"/>
      <c r="AKX218" s="42"/>
      <c r="AKY218" s="42"/>
      <c r="AKZ218" s="42"/>
      <c r="ALA218" s="42"/>
      <c r="ALB218" s="42"/>
      <c r="ALC218" s="42"/>
      <c r="ALD218" s="42"/>
      <c r="ALE218" s="42"/>
      <c r="ALF218" s="42"/>
      <c r="ALG218" s="42"/>
      <c r="ALH218" s="42"/>
      <c r="ALI218" s="42"/>
      <c r="ALJ218" s="42"/>
      <c r="ALK218" s="42"/>
      <c r="ALL218" s="42"/>
      <c r="ALM218" s="42"/>
      <c r="ALN218" s="42"/>
      <c r="ALO218" s="42"/>
      <c r="ALP218" s="42"/>
      <c r="ALQ218" s="42"/>
      <c r="ALR218" s="42"/>
      <c r="ALS218" s="42"/>
      <c r="ALT218" s="42"/>
      <c r="ALU218" s="42"/>
      <c r="ALV218" s="42"/>
      <c r="ALW218" s="42"/>
      <c r="ALX218" s="42"/>
      <c r="ALY218" s="42"/>
      <c r="ALZ218" s="42"/>
      <c r="AMA218" s="42"/>
      <c r="AMB218" s="42"/>
      <c r="AMC218" s="42"/>
      <c r="AMD218" s="42"/>
      <c r="AME218" s="42"/>
    </row>
    <row r="219" spans="1:1019" ht="19.5" customHeight="1" thickBot="1" x14ac:dyDescent="0.25">
      <c r="A219" s="594"/>
      <c r="B219" s="584"/>
      <c r="C219" s="608"/>
      <c r="D219" s="1040"/>
      <c r="E219" s="878"/>
      <c r="F219" s="683"/>
      <c r="G219" s="586"/>
      <c r="H219" s="588"/>
      <c r="I219" s="590"/>
      <c r="J219" s="388" t="s">
        <v>29</v>
      </c>
      <c r="K219" s="258">
        <f>L219+N219</f>
        <v>0.5</v>
      </c>
      <c r="L219" s="220">
        <v>0.5</v>
      </c>
      <c r="M219" s="220">
        <v>0</v>
      </c>
      <c r="N219" s="221">
        <v>0</v>
      </c>
      <c r="O219" s="258">
        <f>P219+R219</f>
        <v>0</v>
      </c>
      <c r="P219" s="220">
        <v>0</v>
      </c>
      <c r="Q219" s="220">
        <v>0</v>
      </c>
      <c r="R219" s="221">
        <v>0</v>
      </c>
      <c r="S219" s="258">
        <f>T219+V219</f>
        <v>0</v>
      </c>
      <c r="T219" s="220">
        <v>0</v>
      </c>
      <c r="U219" s="220">
        <v>0</v>
      </c>
      <c r="V219" s="221">
        <v>0</v>
      </c>
      <c r="W219" s="258">
        <f>X219+Z219</f>
        <v>0</v>
      </c>
      <c r="X219" s="220">
        <v>0</v>
      </c>
      <c r="Y219" s="220">
        <v>0</v>
      </c>
      <c r="Z219" s="221">
        <v>0</v>
      </c>
      <c r="AA219" s="222">
        <v>0</v>
      </c>
      <c r="AB219" s="222">
        <v>0</v>
      </c>
      <c r="AC219" s="580" t="s">
        <v>322</v>
      </c>
      <c r="AD219" s="550" t="s">
        <v>40</v>
      </c>
      <c r="AE219" s="550" t="s">
        <v>40</v>
      </c>
      <c r="AF219" s="544" t="s">
        <v>40</v>
      </c>
      <c r="AG219" s="42"/>
      <c r="AH219" s="42"/>
      <c r="AI219" s="42"/>
      <c r="AJ219" s="42"/>
      <c r="AK219" s="42"/>
      <c r="AL219" s="42"/>
      <c r="AM219" s="42"/>
      <c r="AN219" s="68"/>
      <c r="AO219" s="68"/>
      <c r="AP219" s="68"/>
      <c r="AQ219" s="59"/>
      <c r="AR219" s="59"/>
      <c r="AS219" s="59"/>
      <c r="AT219" s="59"/>
      <c r="AU219" s="59"/>
      <c r="AV219" s="59"/>
      <c r="AW219" s="59"/>
      <c r="AX219" s="59"/>
      <c r="AY219" s="59"/>
      <c r="AZ219" s="59"/>
      <c r="BA219" s="59"/>
      <c r="BB219" s="59"/>
      <c r="BC219" s="59"/>
      <c r="BD219" s="59"/>
      <c r="BE219" s="59"/>
      <c r="BF219" s="59"/>
      <c r="BG219" s="60"/>
      <c r="BH219" s="68"/>
      <c r="BI219" s="68"/>
      <c r="BJ219" s="68"/>
      <c r="BK219" s="68"/>
      <c r="BL219" s="68"/>
      <c r="BM219" s="68"/>
      <c r="BN219" s="68"/>
      <c r="BO219" s="68"/>
      <c r="BP219" s="42"/>
      <c r="BQ219" s="42"/>
      <c r="BR219" s="42"/>
      <c r="BS219" s="42"/>
      <c r="BT219" s="42"/>
      <c r="BU219" s="42"/>
      <c r="BV219" s="42"/>
      <c r="BW219" s="42"/>
      <c r="BX219" s="42"/>
      <c r="BY219" s="42"/>
      <c r="BZ219" s="42"/>
      <c r="CA219" s="42"/>
      <c r="CB219" s="42"/>
      <c r="CC219" s="42"/>
      <c r="CD219" s="42"/>
      <c r="CE219" s="42"/>
      <c r="CF219" s="42"/>
      <c r="CG219" s="42"/>
      <c r="CH219" s="42"/>
      <c r="CI219" s="42"/>
      <c r="CJ219" s="42"/>
      <c r="CK219" s="42"/>
      <c r="CL219" s="42"/>
      <c r="CM219" s="42"/>
      <c r="CN219" s="42"/>
      <c r="CO219" s="42"/>
      <c r="CP219" s="42"/>
      <c r="CQ219" s="42"/>
      <c r="CR219" s="42"/>
      <c r="CS219" s="42"/>
      <c r="CT219" s="42"/>
      <c r="CU219" s="42"/>
      <c r="CV219" s="42"/>
      <c r="CW219" s="42"/>
      <c r="CX219" s="42"/>
      <c r="CY219" s="42"/>
      <c r="CZ219" s="42"/>
      <c r="DA219" s="42"/>
      <c r="DB219" s="42"/>
      <c r="DC219" s="42"/>
      <c r="DD219" s="42"/>
      <c r="DE219" s="42"/>
      <c r="DF219" s="42"/>
      <c r="DG219" s="42"/>
      <c r="DH219" s="42"/>
      <c r="DI219" s="42"/>
      <c r="DJ219" s="42"/>
      <c r="DK219" s="42"/>
      <c r="DL219" s="42"/>
      <c r="DM219" s="42"/>
      <c r="DN219" s="42"/>
      <c r="DO219" s="42"/>
      <c r="DP219" s="42"/>
      <c r="DQ219" s="42"/>
      <c r="DR219" s="42"/>
      <c r="DS219" s="42"/>
      <c r="DT219" s="42"/>
      <c r="DU219" s="42"/>
      <c r="DV219" s="42"/>
      <c r="DW219" s="42"/>
      <c r="DX219" s="42"/>
      <c r="DY219" s="42"/>
      <c r="DZ219" s="42"/>
      <c r="EA219" s="42"/>
      <c r="EB219" s="42"/>
      <c r="EC219" s="42"/>
      <c r="ED219" s="42"/>
      <c r="EE219" s="42"/>
      <c r="EF219" s="42"/>
      <c r="EG219" s="42"/>
      <c r="EH219" s="42"/>
      <c r="EI219" s="42"/>
      <c r="EJ219" s="42"/>
      <c r="EK219" s="42"/>
      <c r="EL219" s="42"/>
      <c r="EM219" s="42"/>
      <c r="EN219" s="42"/>
      <c r="EO219" s="42"/>
      <c r="EP219" s="42"/>
      <c r="EQ219" s="42"/>
      <c r="ER219" s="42"/>
      <c r="ES219" s="42"/>
      <c r="ET219" s="42"/>
      <c r="EU219" s="42"/>
      <c r="EV219" s="42"/>
      <c r="EW219" s="42"/>
      <c r="EX219" s="42"/>
      <c r="EY219" s="42"/>
      <c r="EZ219" s="42"/>
      <c r="FA219" s="42"/>
      <c r="FB219" s="42"/>
      <c r="FC219" s="42"/>
      <c r="FD219" s="42"/>
      <c r="FE219" s="42"/>
      <c r="FF219" s="42"/>
      <c r="FG219" s="42"/>
      <c r="FH219" s="42"/>
      <c r="FI219" s="42"/>
      <c r="FJ219" s="42"/>
      <c r="FK219" s="42"/>
      <c r="FL219" s="42"/>
      <c r="FM219" s="42"/>
      <c r="FN219" s="42"/>
      <c r="FO219" s="42"/>
      <c r="FP219" s="42"/>
      <c r="FQ219" s="42"/>
      <c r="FR219" s="42"/>
      <c r="FS219" s="42"/>
      <c r="FT219" s="42"/>
      <c r="FU219" s="42"/>
      <c r="FV219" s="42"/>
      <c r="FW219" s="42"/>
      <c r="FX219" s="42"/>
      <c r="FY219" s="42"/>
      <c r="FZ219" s="42"/>
      <c r="GA219" s="42"/>
      <c r="GB219" s="42"/>
      <c r="GC219" s="42"/>
      <c r="GD219" s="42"/>
      <c r="GE219" s="42"/>
      <c r="GF219" s="42"/>
      <c r="GG219" s="42"/>
      <c r="GH219" s="42"/>
      <c r="GI219" s="42"/>
      <c r="GJ219" s="42"/>
      <c r="GK219" s="42"/>
      <c r="GL219" s="42"/>
      <c r="GM219" s="42"/>
      <c r="GN219" s="42"/>
      <c r="GO219" s="42"/>
      <c r="GP219" s="42"/>
      <c r="GQ219" s="42"/>
      <c r="GR219" s="42"/>
      <c r="GS219" s="42"/>
      <c r="GT219" s="42"/>
      <c r="GU219" s="42"/>
      <c r="GV219" s="42"/>
      <c r="GW219" s="42"/>
      <c r="GX219" s="42"/>
      <c r="GY219" s="42"/>
      <c r="GZ219" s="42"/>
      <c r="HA219" s="42"/>
      <c r="HB219" s="42"/>
      <c r="HC219" s="42"/>
      <c r="HD219" s="42"/>
      <c r="HE219" s="42"/>
      <c r="HF219" s="42"/>
      <c r="HG219" s="42"/>
      <c r="HH219" s="42"/>
      <c r="HI219" s="42"/>
      <c r="HJ219" s="42"/>
      <c r="HK219" s="42"/>
      <c r="HL219" s="42"/>
      <c r="HM219" s="42"/>
      <c r="HN219" s="42"/>
      <c r="HO219" s="42"/>
      <c r="HP219" s="42"/>
      <c r="HQ219" s="42"/>
      <c r="HR219" s="42"/>
      <c r="HS219" s="42"/>
      <c r="HT219" s="42"/>
      <c r="HU219" s="42"/>
      <c r="HV219" s="42"/>
      <c r="HW219" s="42"/>
      <c r="HX219" s="42"/>
      <c r="HY219" s="42"/>
      <c r="HZ219" s="42"/>
      <c r="IA219" s="42"/>
      <c r="IB219" s="42"/>
      <c r="IC219" s="42"/>
      <c r="ID219" s="42"/>
      <c r="IE219" s="42"/>
      <c r="IF219" s="42"/>
      <c r="IG219" s="42"/>
      <c r="IH219" s="42"/>
      <c r="II219" s="42"/>
      <c r="IJ219" s="42"/>
      <c r="IK219" s="42"/>
      <c r="IL219" s="42"/>
      <c r="IM219" s="42"/>
      <c r="IN219" s="42"/>
      <c r="IO219" s="42"/>
      <c r="IP219" s="42"/>
      <c r="IQ219" s="42"/>
      <c r="IR219" s="42"/>
      <c r="IS219" s="42"/>
      <c r="IT219" s="42"/>
      <c r="IU219" s="42"/>
      <c r="IV219" s="42"/>
      <c r="IW219" s="42"/>
      <c r="IX219" s="42"/>
      <c r="IY219" s="42"/>
      <c r="IZ219" s="42"/>
      <c r="JA219" s="42"/>
      <c r="JB219" s="42"/>
      <c r="JC219" s="42"/>
      <c r="JD219" s="42"/>
      <c r="JE219" s="42"/>
      <c r="JF219" s="42"/>
      <c r="JG219" s="42"/>
      <c r="JH219" s="42"/>
      <c r="JI219" s="42"/>
      <c r="JJ219" s="42"/>
      <c r="JK219" s="42"/>
      <c r="JL219" s="42"/>
      <c r="JM219" s="42"/>
      <c r="JN219" s="42"/>
      <c r="JO219" s="42"/>
      <c r="JP219" s="42"/>
      <c r="JQ219" s="42"/>
      <c r="JR219" s="42"/>
      <c r="JS219" s="42"/>
      <c r="JT219" s="42"/>
      <c r="JU219" s="42"/>
      <c r="JV219" s="42"/>
      <c r="JW219" s="42"/>
      <c r="JX219" s="42"/>
      <c r="JY219" s="42"/>
      <c r="JZ219" s="42"/>
      <c r="KA219" s="42"/>
      <c r="KB219" s="42"/>
      <c r="KC219" s="42"/>
      <c r="KD219" s="42"/>
      <c r="KE219" s="42"/>
      <c r="KF219" s="42"/>
      <c r="KG219" s="42"/>
      <c r="KH219" s="42"/>
      <c r="KI219" s="42"/>
      <c r="KJ219" s="42"/>
      <c r="KK219" s="42"/>
      <c r="KL219" s="42"/>
      <c r="KM219" s="42"/>
      <c r="KN219" s="42"/>
      <c r="KO219" s="42"/>
      <c r="KP219" s="42"/>
      <c r="KQ219" s="42"/>
      <c r="KR219" s="42"/>
      <c r="KS219" s="42"/>
      <c r="KT219" s="42"/>
      <c r="KU219" s="42"/>
      <c r="KV219" s="42"/>
      <c r="KW219" s="42"/>
      <c r="KX219" s="42"/>
      <c r="KY219" s="42"/>
      <c r="KZ219" s="42"/>
      <c r="LA219" s="42"/>
      <c r="LB219" s="42"/>
      <c r="LC219" s="42"/>
      <c r="LD219" s="42"/>
      <c r="LE219" s="42"/>
      <c r="LF219" s="42"/>
      <c r="LG219" s="42"/>
      <c r="LH219" s="42"/>
      <c r="LI219" s="42"/>
      <c r="LJ219" s="42"/>
      <c r="LK219" s="42"/>
      <c r="LL219" s="42"/>
      <c r="LM219" s="42"/>
      <c r="LN219" s="42"/>
      <c r="LO219" s="42"/>
      <c r="LP219" s="42"/>
      <c r="LQ219" s="42"/>
      <c r="LR219" s="42"/>
      <c r="LS219" s="42"/>
      <c r="LT219" s="42"/>
      <c r="LU219" s="42"/>
      <c r="LV219" s="42"/>
      <c r="LW219" s="42"/>
      <c r="LX219" s="42"/>
      <c r="LY219" s="42"/>
      <c r="LZ219" s="42"/>
      <c r="MA219" s="42"/>
      <c r="MB219" s="42"/>
      <c r="MC219" s="42"/>
      <c r="MD219" s="42"/>
      <c r="ME219" s="42"/>
      <c r="MF219" s="42"/>
      <c r="MG219" s="42"/>
      <c r="MH219" s="42"/>
      <c r="MI219" s="42"/>
      <c r="MJ219" s="42"/>
      <c r="MK219" s="42"/>
      <c r="ML219" s="42"/>
      <c r="MM219" s="42"/>
      <c r="MN219" s="42"/>
      <c r="MO219" s="42"/>
      <c r="MP219" s="42"/>
      <c r="MQ219" s="42"/>
      <c r="MR219" s="42"/>
      <c r="MS219" s="42"/>
      <c r="MT219" s="42"/>
      <c r="MU219" s="42"/>
      <c r="MV219" s="42"/>
      <c r="MW219" s="42"/>
      <c r="MX219" s="42"/>
      <c r="MY219" s="42"/>
      <c r="MZ219" s="42"/>
      <c r="NA219" s="42"/>
      <c r="NB219" s="42"/>
      <c r="NC219" s="42"/>
      <c r="ND219" s="42"/>
      <c r="NE219" s="42"/>
      <c r="NF219" s="42"/>
      <c r="NG219" s="42"/>
      <c r="NH219" s="42"/>
      <c r="NI219" s="42"/>
      <c r="NJ219" s="42"/>
      <c r="NK219" s="42"/>
      <c r="NL219" s="42"/>
      <c r="NM219" s="42"/>
      <c r="NN219" s="42"/>
      <c r="NO219" s="42"/>
      <c r="NP219" s="42"/>
      <c r="NQ219" s="42"/>
      <c r="NR219" s="42"/>
      <c r="NS219" s="42"/>
      <c r="NT219" s="42"/>
      <c r="NU219" s="42"/>
      <c r="NV219" s="42"/>
      <c r="NW219" s="42"/>
      <c r="NX219" s="42"/>
      <c r="NY219" s="42"/>
      <c r="NZ219" s="42"/>
      <c r="OA219" s="42"/>
      <c r="OB219" s="42"/>
      <c r="OC219" s="42"/>
      <c r="OD219" s="42"/>
      <c r="OE219" s="42"/>
      <c r="OF219" s="42"/>
      <c r="OG219" s="42"/>
      <c r="OH219" s="42"/>
      <c r="OI219" s="42"/>
      <c r="OJ219" s="42"/>
      <c r="OK219" s="42"/>
      <c r="OL219" s="42"/>
      <c r="OM219" s="42"/>
      <c r="ON219" s="42"/>
      <c r="OO219" s="42"/>
      <c r="OP219" s="42"/>
      <c r="OQ219" s="42"/>
      <c r="OR219" s="42"/>
      <c r="OS219" s="42"/>
      <c r="OT219" s="42"/>
      <c r="OU219" s="42"/>
      <c r="OV219" s="42"/>
      <c r="OW219" s="42"/>
      <c r="OX219" s="42"/>
      <c r="OY219" s="42"/>
      <c r="OZ219" s="42"/>
      <c r="PA219" s="42"/>
      <c r="PB219" s="42"/>
      <c r="PC219" s="42"/>
      <c r="PD219" s="42"/>
      <c r="PE219" s="42"/>
      <c r="PF219" s="42"/>
      <c r="PG219" s="42"/>
      <c r="PH219" s="42"/>
      <c r="PI219" s="42"/>
      <c r="PJ219" s="42"/>
      <c r="PK219" s="42"/>
      <c r="PL219" s="42"/>
      <c r="PM219" s="42"/>
      <c r="PN219" s="42"/>
      <c r="PO219" s="42"/>
      <c r="PP219" s="42"/>
      <c r="PQ219" s="42"/>
      <c r="PR219" s="42"/>
      <c r="PS219" s="42"/>
      <c r="PT219" s="42"/>
      <c r="PU219" s="42"/>
      <c r="PV219" s="42"/>
      <c r="PW219" s="42"/>
      <c r="PX219" s="42"/>
      <c r="PY219" s="42"/>
      <c r="PZ219" s="42"/>
      <c r="QA219" s="42"/>
      <c r="QB219" s="42"/>
      <c r="QC219" s="42"/>
      <c r="QD219" s="42"/>
      <c r="QE219" s="42"/>
      <c r="QF219" s="42"/>
      <c r="QG219" s="42"/>
      <c r="QH219" s="42"/>
      <c r="QI219" s="42"/>
      <c r="QJ219" s="42"/>
      <c r="QK219" s="42"/>
      <c r="QL219" s="42"/>
      <c r="QM219" s="42"/>
      <c r="QN219" s="42"/>
      <c r="QO219" s="42"/>
      <c r="QP219" s="42"/>
      <c r="QQ219" s="42"/>
      <c r="QR219" s="42"/>
      <c r="QS219" s="42"/>
      <c r="QT219" s="42"/>
      <c r="QU219" s="42"/>
      <c r="QV219" s="42"/>
      <c r="QW219" s="42"/>
      <c r="QX219" s="42"/>
      <c r="QY219" s="42"/>
      <c r="QZ219" s="42"/>
      <c r="RA219" s="42"/>
      <c r="RB219" s="42"/>
      <c r="RC219" s="42"/>
      <c r="RD219" s="42"/>
      <c r="RE219" s="42"/>
      <c r="RF219" s="42"/>
      <c r="RG219" s="42"/>
      <c r="RH219" s="42"/>
      <c r="RI219" s="42"/>
      <c r="RJ219" s="42"/>
      <c r="RK219" s="42"/>
      <c r="RL219" s="42"/>
      <c r="RM219" s="42"/>
      <c r="RN219" s="42"/>
      <c r="RO219" s="42"/>
      <c r="RP219" s="42"/>
      <c r="RQ219" s="42"/>
      <c r="RR219" s="42"/>
      <c r="RS219" s="42"/>
      <c r="RT219" s="42"/>
      <c r="RU219" s="42"/>
      <c r="RV219" s="42"/>
      <c r="RW219" s="42"/>
      <c r="RX219" s="42"/>
      <c r="RY219" s="42"/>
      <c r="RZ219" s="42"/>
      <c r="SA219" s="42"/>
      <c r="SB219" s="42"/>
      <c r="SC219" s="42"/>
      <c r="SD219" s="42"/>
      <c r="SE219" s="42"/>
      <c r="SF219" s="42"/>
      <c r="SG219" s="42"/>
      <c r="SH219" s="42"/>
      <c r="SI219" s="42"/>
      <c r="SJ219" s="42"/>
      <c r="SK219" s="42"/>
      <c r="SL219" s="42"/>
      <c r="SM219" s="42"/>
      <c r="SN219" s="42"/>
      <c r="SO219" s="42"/>
      <c r="SP219" s="42"/>
      <c r="SQ219" s="42"/>
      <c r="SR219" s="42"/>
      <c r="SS219" s="42"/>
      <c r="ST219" s="42"/>
      <c r="SU219" s="42"/>
      <c r="SV219" s="42"/>
      <c r="SW219" s="42"/>
      <c r="SX219" s="42"/>
      <c r="SY219" s="42"/>
      <c r="SZ219" s="42"/>
      <c r="TA219" s="42"/>
      <c r="TB219" s="42"/>
      <c r="TC219" s="42"/>
      <c r="TD219" s="42"/>
      <c r="TE219" s="42"/>
      <c r="TF219" s="42"/>
      <c r="TG219" s="42"/>
      <c r="TH219" s="42"/>
      <c r="TI219" s="42"/>
      <c r="TJ219" s="42"/>
      <c r="TK219" s="42"/>
      <c r="TL219" s="42"/>
      <c r="TM219" s="42"/>
      <c r="TN219" s="42"/>
      <c r="TO219" s="42"/>
      <c r="TP219" s="42"/>
      <c r="TQ219" s="42"/>
      <c r="TR219" s="42"/>
      <c r="TS219" s="42"/>
      <c r="TT219" s="42"/>
      <c r="TU219" s="42"/>
      <c r="TV219" s="42"/>
      <c r="TW219" s="42"/>
      <c r="TX219" s="42"/>
      <c r="TY219" s="42"/>
      <c r="TZ219" s="42"/>
      <c r="UA219" s="42"/>
      <c r="UB219" s="42"/>
      <c r="UC219" s="42"/>
      <c r="UD219" s="42"/>
      <c r="UE219" s="42"/>
      <c r="UF219" s="42"/>
      <c r="UG219" s="42"/>
      <c r="UH219" s="42"/>
      <c r="UI219" s="42"/>
      <c r="UJ219" s="42"/>
      <c r="UK219" s="42"/>
      <c r="UL219" s="42"/>
      <c r="UM219" s="42"/>
      <c r="UN219" s="42"/>
      <c r="UO219" s="42"/>
      <c r="UP219" s="42"/>
      <c r="UQ219" s="42"/>
      <c r="UR219" s="42"/>
      <c r="US219" s="42"/>
      <c r="UT219" s="42"/>
      <c r="UU219" s="42"/>
      <c r="UV219" s="42"/>
      <c r="UW219" s="42"/>
      <c r="UX219" s="42"/>
      <c r="UY219" s="42"/>
      <c r="UZ219" s="42"/>
      <c r="VA219" s="42"/>
      <c r="VB219" s="42"/>
      <c r="VC219" s="42"/>
      <c r="VD219" s="42"/>
      <c r="VE219" s="42"/>
      <c r="VF219" s="42"/>
      <c r="VG219" s="42"/>
      <c r="VH219" s="42"/>
      <c r="VI219" s="42"/>
      <c r="VJ219" s="42"/>
      <c r="VK219" s="42"/>
      <c r="VL219" s="42"/>
      <c r="VM219" s="42"/>
      <c r="VN219" s="42"/>
      <c r="VO219" s="42"/>
      <c r="VP219" s="42"/>
      <c r="VQ219" s="42"/>
      <c r="VR219" s="42"/>
      <c r="VS219" s="42"/>
      <c r="VT219" s="42"/>
      <c r="VU219" s="42"/>
      <c r="VV219" s="42"/>
      <c r="VW219" s="42"/>
      <c r="VX219" s="42"/>
      <c r="VY219" s="42"/>
      <c r="VZ219" s="42"/>
      <c r="WA219" s="42"/>
      <c r="WB219" s="42"/>
      <c r="WC219" s="42"/>
      <c r="WD219" s="42"/>
      <c r="WE219" s="42"/>
      <c r="WF219" s="42"/>
      <c r="WG219" s="42"/>
      <c r="WH219" s="42"/>
      <c r="WI219" s="42"/>
      <c r="WJ219" s="42"/>
      <c r="WK219" s="42"/>
      <c r="WL219" s="42"/>
      <c r="WM219" s="42"/>
      <c r="WN219" s="42"/>
      <c r="WO219" s="42"/>
      <c r="WP219" s="42"/>
      <c r="WQ219" s="42"/>
      <c r="WR219" s="42"/>
      <c r="WS219" s="42"/>
      <c r="WT219" s="42"/>
      <c r="WU219" s="42"/>
      <c r="WV219" s="42"/>
      <c r="WW219" s="42"/>
      <c r="WX219" s="42"/>
      <c r="WY219" s="42"/>
      <c r="WZ219" s="42"/>
      <c r="XA219" s="42"/>
      <c r="XB219" s="42"/>
      <c r="XC219" s="42"/>
      <c r="XD219" s="42"/>
      <c r="XE219" s="42"/>
      <c r="XF219" s="42"/>
      <c r="XG219" s="42"/>
      <c r="XH219" s="42"/>
      <c r="XI219" s="42"/>
      <c r="XJ219" s="42"/>
      <c r="XK219" s="42"/>
      <c r="XL219" s="42"/>
      <c r="XM219" s="42"/>
      <c r="XN219" s="42"/>
      <c r="XO219" s="42"/>
      <c r="XP219" s="42"/>
      <c r="XQ219" s="42"/>
      <c r="XR219" s="42"/>
      <c r="XS219" s="42"/>
      <c r="XT219" s="42"/>
      <c r="XU219" s="42"/>
      <c r="XV219" s="42"/>
      <c r="XW219" s="42"/>
      <c r="XX219" s="42"/>
      <c r="XY219" s="42"/>
      <c r="XZ219" s="42"/>
      <c r="YA219" s="42"/>
      <c r="YB219" s="42"/>
      <c r="YC219" s="42"/>
      <c r="YD219" s="42"/>
      <c r="YE219" s="42"/>
      <c r="YF219" s="42"/>
      <c r="YG219" s="42"/>
      <c r="YH219" s="42"/>
      <c r="YI219" s="42"/>
      <c r="YJ219" s="42"/>
      <c r="YK219" s="42"/>
      <c r="YL219" s="42"/>
      <c r="YM219" s="42"/>
      <c r="YN219" s="42"/>
      <c r="YO219" s="42"/>
      <c r="YP219" s="42"/>
      <c r="YQ219" s="42"/>
      <c r="YR219" s="42"/>
      <c r="YS219" s="42"/>
      <c r="YT219" s="42"/>
      <c r="YU219" s="42"/>
      <c r="YV219" s="42"/>
      <c r="YW219" s="42"/>
      <c r="YX219" s="42"/>
      <c r="YY219" s="42"/>
      <c r="YZ219" s="42"/>
      <c r="ZA219" s="42"/>
      <c r="ZB219" s="42"/>
      <c r="ZC219" s="42"/>
      <c r="ZD219" s="42"/>
      <c r="ZE219" s="42"/>
      <c r="ZF219" s="42"/>
      <c r="ZG219" s="42"/>
      <c r="ZH219" s="42"/>
      <c r="ZI219" s="42"/>
      <c r="ZJ219" s="42"/>
      <c r="ZK219" s="42"/>
      <c r="ZL219" s="42"/>
      <c r="ZM219" s="42"/>
      <c r="ZN219" s="42"/>
      <c r="ZO219" s="42"/>
      <c r="ZP219" s="42"/>
      <c r="ZQ219" s="42"/>
      <c r="ZR219" s="42"/>
      <c r="ZS219" s="42"/>
      <c r="ZT219" s="42"/>
      <c r="ZU219" s="42"/>
      <c r="ZV219" s="42"/>
      <c r="ZW219" s="42"/>
      <c r="ZX219" s="42"/>
      <c r="ZY219" s="42"/>
      <c r="ZZ219" s="42"/>
      <c r="AAA219" s="42"/>
      <c r="AAB219" s="42"/>
      <c r="AAC219" s="42"/>
      <c r="AAD219" s="42"/>
      <c r="AAE219" s="42"/>
      <c r="AAF219" s="42"/>
      <c r="AAG219" s="42"/>
      <c r="AAH219" s="42"/>
      <c r="AAI219" s="42"/>
      <c r="AAJ219" s="42"/>
      <c r="AAK219" s="42"/>
      <c r="AAL219" s="42"/>
      <c r="AAM219" s="42"/>
      <c r="AAN219" s="42"/>
      <c r="AAO219" s="42"/>
      <c r="AAP219" s="42"/>
      <c r="AAQ219" s="42"/>
      <c r="AAR219" s="42"/>
      <c r="AAS219" s="42"/>
      <c r="AAT219" s="42"/>
      <c r="AAU219" s="42"/>
      <c r="AAV219" s="42"/>
      <c r="AAW219" s="42"/>
      <c r="AAX219" s="42"/>
      <c r="AAY219" s="42"/>
      <c r="AAZ219" s="42"/>
      <c r="ABA219" s="42"/>
      <c r="ABB219" s="42"/>
      <c r="ABC219" s="42"/>
      <c r="ABD219" s="42"/>
      <c r="ABE219" s="42"/>
      <c r="ABF219" s="42"/>
      <c r="ABG219" s="42"/>
      <c r="ABH219" s="42"/>
      <c r="ABI219" s="42"/>
      <c r="ABJ219" s="42"/>
      <c r="ABK219" s="42"/>
      <c r="ABL219" s="42"/>
      <c r="ABM219" s="42"/>
      <c r="ABN219" s="42"/>
      <c r="ABO219" s="42"/>
      <c r="ABP219" s="42"/>
      <c r="ABQ219" s="42"/>
      <c r="ABR219" s="42"/>
      <c r="ABS219" s="42"/>
      <c r="ABT219" s="42"/>
      <c r="ABU219" s="42"/>
      <c r="ABV219" s="42"/>
      <c r="ABW219" s="42"/>
      <c r="ABX219" s="42"/>
      <c r="ABY219" s="42"/>
      <c r="ABZ219" s="42"/>
      <c r="ACA219" s="42"/>
      <c r="ACB219" s="42"/>
      <c r="ACC219" s="42"/>
      <c r="ACD219" s="42"/>
      <c r="ACE219" s="42"/>
      <c r="ACF219" s="42"/>
      <c r="ACG219" s="42"/>
      <c r="ACH219" s="42"/>
      <c r="ACI219" s="42"/>
      <c r="ACJ219" s="42"/>
      <c r="ACK219" s="42"/>
      <c r="ACL219" s="42"/>
      <c r="ACM219" s="42"/>
      <c r="ACN219" s="42"/>
      <c r="ACO219" s="42"/>
      <c r="ACP219" s="42"/>
      <c r="ACQ219" s="42"/>
      <c r="ACR219" s="42"/>
      <c r="ACS219" s="42"/>
      <c r="ACT219" s="42"/>
      <c r="ACU219" s="42"/>
      <c r="ACV219" s="42"/>
      <c r="ACW219" s="42"/>
      <c r="ACX219" s="42"/>
      <c r="ACY219" s="42"/>
      <c r="ACZ219" s="42"/>
      <c r="ADA219" s="42"/>
      <c r="ADB219" s="42"/>
      <c r="ADC219" s="42"/>
      <c r="ADD219" s="42"/>
      <c r="ADE219" s="42"/>
      <c r="ADF219" s="42"/>
      <c r="ADG219" s="42"/>
      <c r="ADH219" s="42"/>
      <c r="ADI219" s="42"/>
      <c r="ADJ219" s="42"/>
      <c r="ADK219" s="42"/>
      <c r="ADL219" s="42"/>
      <c r="ADM219" s="42"/>
      <c r="ADN219" s="42"/>
      <c r="ADO219" s="42"/>
      <c r="ADP219" s="42"/>
      <c r="ADQ219" s="42"/>
      <c r="ADR219" s="42"/>
      <c r="ADS219" s="42"/>
      <c r="ADT219" s="42"/>
      <c r="ADU219" s="42"/>
      <c r="ADV219" s="42"/>
      <c r="ADW219" s="42"/>
      <c r="ADX219" s="42"/>
      <c r="ADY219" s="42"/>
      <c r="ADZ219" s="42"/>
      <c r="AEA219" s="42"/>
      <c r="AEB219" s="42"/>
      <c r="AEC219" s="42"/>
      <c r="AED219" s="42"/>
      <c r="AEE219" s="42"/>
      <c r="AEF219" s="42"/>
      <c r="AEG219" s="42"/>
      <c r="AEH219" s="42"/>
      <c r="AEI219" s="42"/>
      <c r="AEJ219" s="42"/>
      <c r="AEK219" s="42"/>
      <c r="AEL219" s="42"/>
      <c r="AEM219" s="42"/>
      <c r="AEN219" s="42"/>
      <c r="AEO219" s="42"/>
      <c r="AEP219" s="42"/>
      <c r="AEQ219" s="42"/>
      <c r="AER219" s="42"/>
      <c r="AES219" s="42"/>
      <c r="AET219" s="42"/>
      <c r="AEU219" s="42"/>
      <c r="AEV219" s="42"/>
      <c r="AEW219" s="42"/>
      <c r="AEX219" s="42"/>
      <c r="AEY219" s="42"/>
      <c r="AEZ219" s="42"/>
      <c r="AFA219" s="42"/>
      <c r="AFB219" s="42"/>
      <c r="AFC219" s="42"/>
      <c r="AFD219" s="42"/>
      <c r="AFE219" s="42"/>
      <c r="AFF219" s="42"/>
      <c r="AFG219" s="42"/>
      <c r="AFH219" s="42"/>
      <c r="AFI219" s="42"/>
      <c r="AFJ219" s="42"/>
      <c r="AFK219" s="42"/>
      <c r="AFL219" s="42"/>
      <c r="AFM219" s="42"/>
      <c r="AFN219" s="42"/>
      <c r="AFO219" s="42"/>
      <c r="AFP219" s="42"/>
      <c r="AFQ219" s="42"/>
      <c r="AFR219" s="42"/>
      <c r="AFS219" s="42"/>
      <c r="AFT219" s="42"/>
      <c r="AFU219" s="42"/>
      <c r="AFV219" s="42"/>
      <c r="AFW219" s="42"/>
      <c r="AFX219" s="42"/>
      <c r="AFY219" s="42"/>
      <c r="AFZ219" s="42"/>
      <c r="AGA219" s="42"/>
      <c r="AGB219" s="42"/>
      <c r="AGC219" s="42"/>
      <c r="AGD219" s="42"/>
      <c r="AGE219" s="42"/>
      <c r="AGF219" s="42"/>
      <c r="AGG219" s="42"/>
      <c r="AGH219" s="42"/>
      <c r="AGI219" s="42"/>
      <c r="AGJ219" s="42"/>
      <c r="AGK219" s="42"/>
      <c r="AGL219" s="42"/>
      <c r="AGM219" s="42"/>
      <c r="AGN219" s="42"/>
      <c r="AGO219" s="42"/>
      <c r="AGP219" s="42"/>
      <c r="AGQ219" s="42"/>
      <c r="AGR219" s="42"/>
      <c r="AGS219" s="42"/>
      <c r="AGT219" s="42"/>
      <c r="AGU219" s="42"/>
      <c r="AGV219" s="42"/>
      <c r="AGW219" s="42"/>
      <c r="AGX219" s="42"/>
      <c r="AGY219" s="42"/>
      <c r="AGZ219" s="42"/>
      <c r="AHA219" s="42"/>
      <c r="AHB219" s="42"/>
      <c r="AHC219" s="42"/>
      <c r="AHD219" s="42"/>
      <c r="AHE219" s="42"/>
      <c r="AHF219" s="42"/>
      <c r="AHG219" s="42"/>
      <c r="AHH219" s="42"/>
      <c r="AHI219" s="42"/>
      <c r="AHJ219" s="42"/>
      <c r="AHK219" s="42"/>
      <c r="AHL219" s="42"/>
      <c r="AHM219" s="42"/>
      <c r="AHN219" s="42"/>
      <c r="AHO219" s="42"/>
      <c r="AHP219" s="42"/>
      <c r="AHQ219" s="42"/>
      <c r="AHR219" s="42"/>
      <c r="AHS219" s="42"/>
      <c r="AHT219" s="42"/>
      <c r="AHU219" s="42"/>
      <c r="AHV219" s="42"/>
      <c r="AHW219" s="42"/>
      <c r="AHX219" s="42"/>
      <c r="AHY219" s="42"/>
      <c r="AHZ219" s="42"/>
      <c r="AIA219" s="42"/>
      <c r="AIB219" s="42"/>
      <c r="AIC219" s="42"/>
      <c r="AID219" s="42"/>
      <c r="AIE219" s="42"/>
      <c r="AIF219" s="42"/>
      <c r="AIG219" s="42"/>
      <c r="AIH219" s="42"/>
      <c r="AII219" s="42"/>
      <c r="AIJ219" s="42"/>
      <c r="AIK219" s="42"/>
      <c r="AIL219" s="42"/>
      <c r="AIM219" s="42"/>
      <c r="AIN219" s="42"/>
      <c r="AIO219" s="42"/>
      <c r="AIP219" s="42"/>
      <c r="AIQ219" s="42"/>
      <c r="AIR219" s="42"/>
      <c r="AIS219" s="42"/>
      <c r="AIT219" s="42"/>
      <c r="AIU219" s="42"/>
      <c r="AIV219" s="42"/>
      <c r="AIW219" s="42"/>
      <c r="AIX219" s="42"/>
      <c r="AIY219" s="42"/>
      <c r="AIZ219" s="42"/>
      <c r="AJA219" s="42"/>
      <c r="AJB219" s="42"/>
      <c r="AJC219" s="42"/>
      <c r="AJD219" s="42"/>
      <c r="AJE219" s="42"/>
      <c r="AJF219" s="42"/>
      <c r="AJG219" s="42"/>
      <c r="AJH219" s="42"/>
      <c r="AJI219" s="42"/>
      <c r="AJJ219" s="42"/>
      <c r="AJK219" s="42"/>
      <c r="AJL219" s="42"/>
      <c r="AJM219" s="42"/>
      <c r="AJN219" s="42"/>
      <c r="AJO219" s="42"/>
      <c r="AJP219" s="42"/>
      <c r="AJQ219" s="42"/>
      <c r="AJR219" s="42"/>
      <c r="AJS219" s="42"/>
      <c r="AJT219" s="42"/>
      <c r="AJU219" s="42"/>
      <c r="AJV219" s="42"/>
      <c r="AJW219" s="42"/>
      <c r="AJX219" s="42"/>
      <c r="AJY219" s="42"/>
      <c r="AJZ219" s="42"/>
      <c r="AKA219" s="42"/>
      <c r="AKB219" s="42"/>
      <c r="AKC219" s="42"/>
      <c r="AKD219" s="42"/>
      <c r="AKE219" s="42"/>
      <c r="AKF219" s="42"/>
      <c r="AKG219" s="42"/>
      <c r="AKH219" s="42"/>
      <c r="AKI219" s="42"/>
      <c r="AKJ219" s="42"/>
      <c r="AKK219" s="42"/>
      <c r="AKL219" s="42"/>
      <c r="AKM219" s="42"/>
      <c r="AKN219" s="42"/>
      <c r="AKO219" s="42"/>
      <c r="AKP219" s="42"/>
      <c r="AKQ219" s="42"/>
      <c r="AKR219" s="42"/>
      <c r="AKS219" s="42"/>
      <c r="AKT219" s="42"/>
      <c r="AKU219" s="42"/>
      <c r="AKV219" s="42"/>
      <c r="AKW219" s="42"/>
      <c r="AKX219" s="42"/>
      <c r="AKY219" s="42"/>
      <c r="AKZ219" s="42"/>
      <c r="ALA219" s="42"/>
      <c r="ALB219" s="42"/>
      <c r="ALC219" s="42"/>
      <c r="ALD219" s="42"/>
      <c r="ALE219" s="42"/>
      <c r="ALF219" s="42"/>
      <c r="ALG219" s="42"/>
      <c r="ALH219" s="42"/>
      <c r="ALI219" s="42"/>
      <c r="ALJ219" s="42"/>
      <c r="ALK219" s="42"/>
      <c r="ALL219" s="42"/>
      <c r="ALM219" s="42"/>
      <c r="ALN219" s="42"/>
      <c r="ALO219" s="42"/>
      <c r="ALP219" s="42"/>
      <c r="ALQ219" s="42"/>
      <c r="ALR219" s="42"/>
      <c r="ALS219" s="42"/>
      <c r="ALT219" s="42"/>
      <c r="ALU219" s="42"/>
      <c r="ALV219" s="42"/>
      <c r="ALW219" s="42"/>
      <c r="ALX219" s="42"/>
      <c r="ALY219" s="42"/>
      <c r="ALZ219" s="42"/>
      <c r="AMA219" s="42"/>
      <c r="AMB219" s="42"/>
      <c r="AMC219" s="42"/>
      <c r="AMD219" s="42"/>
      <c r="AME219" s="42"/>
    </row>
    <row r="220" spans="1:1019" ht="24" customHeight="1" thickBot="1" x14ac:dyDescent="0.25">
      <c r="A220" s="594"/>
      <c r="B220" s="584"/>
      <c r="C220" s="608"/>
      <c r="D220" s="1040"/>
      <c r="E220" s="878"/>
      <c r="F220" s="683"/>
      <c r="G220" s="586"/>
      <c r="H220" s="588"/>
      <c r="I220" s="590"/>
      <c r="J220" s="481" t="s">
        <v>27</v>
      </c>
      <c r="K220" s="9">
        <f>SUM(K218:K219)</f>
        <v>10.5</v>
      </c>
      <c r="L220" s="3">
        <f t="shared" ref="L220:AB220" si="74">SUM(L218:L219)</f>
        <v>10.5</v>
      </c>
      <c r="M220" s="3">
        <f t="shared" si="74"/>
        <v>0</v>
      </c>
      <c r="N220" s="8">
        <f t="shared" si="74"/>
        <v>0</v>
      </c>
      <c r="O220" s="9">
        <f t="shared" si="74"/>
        <v>0</v>
      </c>
      <c r="P220" s="3">
        <f t="shared" si="74"/>
        <v>0</v>
      </c>
      <c r="Q220" s="3">
        <f t="shared" si="74"/>
        <v>0</v>
      </c>
      <c r="R220" s="8">
        <f t="shared" si="74"/>
        <v>0</v>
      </c>
      <c r="S220" s="9">
        <f t="shared" si="74"/>
        <v>0</v>
      </c>
      <c r="T220" s="3">
        <f t="shared" si="74"/>
        <v>0</v>
      </c>
      <c r="U220" s="3">
        <f t="shared" si="74"/>
        <v>0</v>
      </c>
      <c r="V220" s="8">
        <f t="shared" si="74"/>
        <v>0</v>
      </c>
      <c r="W220" s="9">
        <f t="shared" si="74"/>
        <v>0</v>
      </c>
      <c r="X220" s="3">
        <f t="shared" si="74"/>
        <v>0</v>
      </c>
      <c r="Y220" s="3">
        <f t="shared" si="74"/>
        <v>0</v>
      </c>
      <c r="Z220" s="8">
        <f t="shared" si="74"/>
        <v>0</v>
      </c>
      <c r="AA220" s="10">
        <f t="shared" si="74"/>
        <v>0</v>
      </c>
      <c r="AB220" s="10">
        <f t="shared" si="74"/>
        <v>0</v>
      </c>
      <c r="AC220" s="581"/>
      <c r="AD220" s="551"/>
      <c r="AE220" s="551"/>
      <c r="AF220" s="545"/>
      <c r="AG220" s="42"/>
      <c r="AH220" s="42"/>
      <c r="AI220" s="42"/>
      <c r="AJ220" s="42"/>
      <c r="AK220" s="42"/>
      <c r="AL220" s="42"/>
      <c r="AM220" s="42"/>
      <c r="AN220" s="68"/>
      <c r="AO220" s="68"/>
      <c r="AP220" s="68"/>
      <c r="AQ220" s="59"/>
      <c r="AR220" s="59"/>
      <c r="AS220" s="59"/>
      <c r="AT220" s="59"/>
      <c r="AU220" s="59"/>
      <c r="AV220" s="59"/>
      <c r="AW220" s="59"/>
      <c r="AX220" s="59"/>
      <c r="AY220" s="59"/>
      <c r="AZ220" s="59"/>
      <c r="BA220" s="59"/>
      <c r="BB220" s="59"/>
      <c r="BC220" s="59"/>
      <c r="BD220" s="59"/>
      <c r="BE220" s="59"/>
      <c r="BF220" s="59"/>
      <c r="BG220" s="60"/>
      <c r="BH220" s="68"/>
      <c r="BI220" s="68"/>
      <c r="BJ220" s="68"/>
      <c r="BK220" s="68"/>
      <c r="BL220" s="68"/>
      <c r="BM220" s="68"/>
      <c r="BN220" s="68"/>
      <c r="BO220" s="68"/>
      <c r="BP220" s="42"/>
      <c r="BQ220" s="42"/>
      <c r="BR220" s="42"/>
      <c r="BS220" s="42"/>
      <c r="BT220" s="42"/>
      <c r="BU220" s="42"/>
      <c r="BV220" s="42"/>
      <c r="BW220" s="42"/>
      <c r="BX220" s="42"/>
      <c r="BY220" s="42"/>
      <c r="BZ220" s="42"/>
      <c r="CA220" s="42"/>
      <c r="CB220" s="42"/>
      <c r="CC220" s="42"/>
      <c r="CD220" s="42"/>
      <c r="CE220" s="42"/>
      <c r="CF220" s="42"/>
      <c r="CG220" s="42"/>
      <c r="CH220" s="42"/>
      <c r="CI220" s="42"/>
      <c r="CJ220" s="42"/>
      <c r="CK220" s="42"/>
      <c r="CL220" s="42"/>
      <c r="CM220" s="42"/>
      <c r="CN220" s="42"/>
      <c r="CO220" s="42"/>
      <c r="CP220" s="42"/>
      <c r="CQ220" s="42"/>
      <c r="CR220" s="42"/>
      <c r="CS220" s="42"/>
      <c r="CT220" s="42"/>
      <c r="CU220" s="42"/>
      <c r="CV220" s="42"/>
      <c r="CW220" s="42"/>
      <c r="CX220" s="42"/>
      <c r="CY220" s="42"/>
      <c r="CZ220" s="42"/>
      <c r="DA220" s="42"/>
      <c r="DB220" s="42"/>
      <c r="DC220" s="42"/>
      <c r="DD220" s="42"/>
      <c r="DE220" s="42"/>
      <c r="DF220" s="42"/>
      <c r="DG220" s="42"/>
      <c r="DH220" s="42"/>
      <c r="DI220" s="42"/>
      <c r="DJ220" s="42"/>
      <c r="DK220" s="42"/>
      <c r="DL220" s="42"/>
      <c r="DM220" s="42"/>
      <c r="DN220" s="42"/>
      <c r="DO220" s="42"/>
      <c r="DP220" s="42"/>
      <c r="DQ220" s="42"/>
      <c r="DR220" s="42"/>
      <c r="DS220" s="42"/>
      <c r="DT220" s="42"/>
      <c r="DU220" s="42"/>
      <c r="DV220" s="42"/>
      <c r="DW220" s="42"/>
      <c r="DX220" s="42"/>
      <c r="DY220" s="42"/>
      <c r="DZ220" s="42"/>
      <c r="EA220" s="42"/>
      <c r="EB220" s="42"/>
      <c r="EC220" s="42"/>
      <c r="ED220" s="42"/>
      <c r="EE220" s="42"/>
      <c r="EF220" s="42"/>
      <c r="EG220" s="42"/>
      <c r="EH220" s="42"/>
      <c r="EI220" s="42"/>
      <c r="EJ220" s="42"/>
      <c r="EK220" s="42"/>
      <c r="EL220" s="42"/>
      <c r="EM220" s="42"/>
      <c r="EN220" s="42"/>
      <c r="EO220" s="42"/>
      <c r="EP220" s="42"/>
      <c r="EQ220" s="42"/>
      <c r="ER220" s="42"/>
      <c r="ES220" s="42"/>
      <c r="ET220" s="42"/>
      <c r="EU220" s="42"/>
      <c r="EV220" s="42"/>
      <c r="EW220" s="42"/>
      <c r="EX220" s="42"/>
      <c r="EY220" s="42"/>
      <c r="EZ220" s="42"/>
      <c r="FA220" s="42"/>
      <c r="FB220" s="42"/>
      <c r="FC220" s="42"/>
      <c r="FD220" s="42"/>
      <c r="FE220" s="42"/>
      <c r="FF220" s="42"/>
      <c r="FG220" s="42"/>
      <c r="FH220" s="42"/>
      <c r="FI220" s="42"/>
      <c r="FJ220" s="42"/>
      <c r="FK220" s="42"/>
      <c r="FL220" s="42"/>
      <c r="FM220" s="42"/>
      <c r="FN220" s="42"/>
      <c r="FO220" s="42"/>
      <c r="FP220" s="42"/>
      <c r="FQ220" s="42"/>
      <c r="FR220" s="42"/>
      <c r="FS220" s="42"/>
      <c r="FT220" s="42"/>
      <c r="FU220" s="42"/>
      <c r="FV220" s="42"/>
      <c r="FW220" s="42"/>
      <c r="FX220" s="42"/>
      <c r="FY220" s="42"/>
      <c r="FZ220" s="42"/>
      <c r="GA220" s="42"/>
      <c r="GB220" s="42"/>
      <c r="GC220" s="42"/>
      <c r="GD220" s="42"/>
      <c r="GE220" s="42"/>
      <c r="GF220" s="42"/>
      <c r="GG220" s="42"/>
      <c r="GH220" s="42"/>
      <c r="GI220" s="42"/>
      <c r="GJ220" s="42"/>
      <c r="GK220" s="42"/>
      <c r="GL220" s="42"/>
      <c r="GM220" s="42"/>
      <c r="GN220" s="42"/>
      <c r="GO220" s="42"/>
      <c r="GP220" s="42"/>
      <c r="GQ220" s="42"/>
      <c r="GR220" s="42"/>
      <c r="GS220" s="42"/>
      <c r="GT220" s="42"/>
      <c r="GU220" s="42"/>
      <c r="GV220" s="42"/>
      <c r="GW220" s="42"/>
      <c r="GX220" s="42"/>
      <c r="GY220" s="42"/>
      <c r="GZ220" s="42"/>
      <c r="HA220" s="42"/>
      <c r="HB220" s="42"/>
      <c r="HC220" s="42"/>
      <c r="HD220" s="42"/>
      <c r="HE220" s="42"/>
      <c r="HF220" s="42"/>
      <c r="HG220" s="42"/>
      <c r="HH220" s="42"/>
      <c r="HI220" s="42"/>
      <c r="HJ220" s="42"/>
      <c r="HK220" s="42"/>
      <c r="HL220" s="42"/>
      <c r="HM220" s="42"/>
      <c r="HN220" s="42"/>
      <c r="HO220" s="42"/>
      <c r="HP220" s="42"/>
      <c r="HQ220" s="42"/>
      <c r="HR220" s="42"/>
      <c r="HS220" s="42"/>
      <c r="HT220" s="42"/>
      <c r="HU220" s="42"/>
      <c r="HV220" s="42"/>
      <c r="HW220" s="42"/>
      <c r="HX220" s="42"/>
      <c r="HY220" s="42"/>
      <c r="HZ220" s="42"/>
      <c r="IA220" s="42"/>
      <c r="IB220" s="42"/>
      <c r="IC220" s="42"/>
      <c r="ID220" s="42"/>
      <c r="IE220" s="42"/>
      <c r="IF220" s="42"/>
      <c r="IG220" s="42"/>
      <c r="IH220" s="42"/>
      <c r="II220" s="42"/>
      <c r="IJ220" s="42"/>
      <c r="IK220" s="42"/>
      <c r="IL220" s="42"/>
      <c r="IM220" s="42"/>
      <c r="IN220" s="42"/>
      <c r="IO220" s="42"/>
      <c r="IP220" s="42"/>
      <c r="IQ220" s="42"/>
      <c r="IR220" s="42"/>
      <c r="IS220" s="42"/>
      <c r="IT220" s="42"/>
      <c r="IU220" s="42"/>
      <c r="IV220" s="42"/>
      <c r="IW220" s="42"/>
      <c r="IX220" s="42"/>
      <c r="IY220" s="42"/>
      <c r="IZ220" s="42"/>
      <c r="JA220" s="42"/>
      <c r="JB220" s="42"/>
      <c r="JC220" s="42"/>
      <c r="JD220" s="42"/>
      <c r="JE220" s="42"/>
      <c r="JF220" s="42"/>
      <c r="JG220" s="42"/>
      <c r="JH220" s="42"/>
      <c r="JI220" s="42"/>
      <c r="JJ220" s="42"/>
      <c r="JK220" s="42"/>
      <c r="JL220" s="42"/>
      <c r="JM220" s="42"/>
      <c r="JN220" s="42"/>
      <c r="JO220" s="42"/>
      <c r="JP220" s="42"/>
      <c r="JQ220" s="42"/>
      <c r="JR220" s="42"/>
      <c r="JS220" s="42"/>
      <c r="JT220" s="42"/>
      <c r="JU220" s="42"/>
      <c r="JV220" s="42"/>
      <c r="JW220" s="42"/>
      <c r="JX220" s="42"/>
      <c r="JY220" s="42"/>
      <c r="JZ220" s="42"/>
      <c r="KA220" s="42"/>
      <c r="KB220" s="42"/>
      <c r="KC220" s="42"/>
      <c r="KD220" s="42"/>
      <c r="KE220" s="42"/>
      <c r="KF220" s="42"/>
      <c r="KG220" s="42"/>
      <c r="KH220" s="42"/>
      <c r="KI220" s="42"/>
      <c r="KJ220" s="42"/>
      <c r="KK220" s="42"/>
      <c r="KL220" s="42"/>
      <c r="KM220" s="42"/>
      <c r="KN220" s="42"/>
      <c r="KO220" s="42"/>
      <c r="KP220" s="42"/>
      <c r="KQ220" s="42"/>
      <c r="KR220" s="42"/>
      <c r="KS220" s="42"/>
      <c r="KT220" s="42"/>
      <c r="KU220" s="42"/>
      <c r="KV220" s="42"/>
      <c r="KW220" s="42"/>
      <c r="KX220" s="42"/>
      <c r="KY220" s="42"/>
      <c r="KZ220" s="42"/>
      <c r="LA220" s="42"/>
      <c r="LB220" s="42"/>
      <c r="LC220" s="42"/>
      <c r="LD220" s="42"/>
      <c r="LE220" s="42"/>
      <c r="LF220" s="42"/>
      <c r="LG220" s="42"/>
      <c r="LH220" s="42"/>
      <c r="LI220" s="42"/>
      <c r="LJ220" s="42"/>
      <c r="LK220" s="42"/>
      <c r="LL220" s="42"/>
      <c r="LM220" s="42"/>
      <c r="LN220" s="42"/>
      <c r="LO220" s="42"/>
      <c r="LP220" s="42"/>
      <c r="LQ220" s="42"/>
      <c r="LR220" s="42"/>
      <c r="LS220" s="42"/>
      <c r="LT220" s="42"/>
      <c r="LU220" s="42"/>
      <c r="LV220" s="42"/>
      <c r="LW220" s="42"/>
      <c r="LX220" s="42"/>
      <c r="LY220" s="42"/>
      <c r="LZ220" s="42"/>
      <c r="MA220" s="42"/>
      <c r="MB220" s="42"/>
      <c r="MC220" s="42"/>
      <c r="MD220" s="42"/>
      <c r="ME220" s="42"/>
      <c r="MF220" s="42"/>
      <c r="MG220" s="42"/>
      <c r="MH220" s="42"/>
      <c r="MI220" s="42"/>
      <c r="MJ220" s="42"/>
      <c r="MK220" s="42"/>
      <c r="ML220" s="42"/>
      <c r="MM220" s="42"/>
      <c r="MN220" s="42"/>
      <c r="MO220" s="42"/>
      <c r="MP220" s="42"/>
      <c r="MQ220" s="42"/>
      <c r="MR220" s="42"/>
      <c r="MS220" s="42"/>
      <c r="MT220" s="42"/>
      <c r="MU220" s="42"/>
      <c r="MV220" s="42"/>
      <c r="MW220" s="42"/>
      <c r="MX220" s="42"/>
      <c r="MY220" s="42"/>
      <c r="MZ220" s="42"/>
      <c r="NA220" s="42"/>
      <c r="NB220" s="42"/>
      <c r="NC220" s="42"/>
      <c r="ND220" s="42"/>
      <c r="NE220" s="42"/>
      <c r="NF220" s="42"/>
      <c r="NG220" s="42"/>
      <c r="NH220" s="42"/>
      <c r="NI220" s="42"/>
      <c r="NJ220" s="42"/>
      <c r="NK220" s="42"/>
      <c r="NL220" s="42"/>
      <c r="NM220" s="42"/>
      <c r="NN220" s="42"/>
      <c r="NO220" s="42"/>
      <c r="NP220" s="42"/>
      <c r="NQ220" s="42"/>
      <c r="NR220" s="42"/>
      <c r="NS220" s="42"/>
      <c r="NT220" s="42"/>
      <c r="NU220" s="42"/>
      <c r="NV220" s="42"/>
      <c r="NW220" s="42"/>
      <c r="NX220" s="42"/>
      <c r="NY220" s="42"/>
      <c r="NZ220" s="42"/>
      <c r="OA220" s="42"/>
      <c r="OB220" s="42"/>
      <c r="OC220" s="42"/>
      <c r="OD220" s="42"/>
      <c r="OE220" s="42"/>
      <c r="OF220" s="42"/>
      <c r="OG220" s="42"/>
      <c r="OH220" s="42"/>
      <c r="OI220" s="42"/>
      <c r="OJ220" s="42"/>
      <c r="OK220" s="42"/>
      <c r="OL220" s="42"/>
      <c r="OM220" s="42"/>
      <c r="ON220" s="42"/>
      <c r="OO220" s="42"/>
      <c r="OP220" s="42"/>
      <c r="OQ220" s="42"/>
      <c r="OR220" s="42"/>
      <c r="OS220" s="42"/>
      <c r="OT220" s="42"/>
      <c r="OU220" s="42"/>
      <c r="OV220" s="42"/>
      <c r="OW220" s="42"/>
      <c r="OX220" s="42"/>
      <c r="OY220" s="42"/>
      <c r="OZ220" s="42"/>
      <c r="PA220" s="42"/>
      <c r="PB220" s="42"/>
      <c r="PC220" s="42"/>
      <c r="PD220" s="42"/>
      <c r="PE220" s="42"/>
      <c r="PF220" s="42"/>
      <c r="PG220" s="42"/>
      <c r="PH220" s="42"/>
      <c r="PI220" s="42"/>
      <c r="PJ220" s="42"/>
      <c r="PK220" s="42"/>
      <c r="PL220" s="42"/>
      <c r="PM220" s="42"/>
      <c r="PN220" s="42"/>
      <c r="PO220" s="42"/>
      <c r="PP220" s="42"/>
      <c r="PQ220" s="42"/>
      <c r="PR220" s="42"/>
      <c r="PS220" s="42"/>
      <c r="PT220" s="42"/>
      <c r="PU220" s="42"/>
      <c r="PV220" s="42"/>
      <c r="PW220" s="42"/>
      <c r="PX220" s="42"/>
      <c r="PY220" s="42"/>
      <c r="PZ220" s="42"/>
      <c r="QA220" s="42"/>
      <c r="QB220" s="42"/>
      <c r="QC220" s="42"/>
      <c r="QD220" s="42"/>
      <c r="QE220" s="42"/>
      <c r="QF220" s="42"/>
      <c r="QG220" s="42"/>
      <c r="QH220" s="42"/>
      <c r="QI220" s="42"/>
      <c r="QJ220" s="42"/>
      <c r="QK220" s="42"/>
      <c r="QL220" s="42"/>
      <c r="QM220" s="42"/>
      <c r="QN220" s="42"/>
      <c r="QO220" s="42"/>
      <c r="QP220" s="42"/>
      <c r="QQ220" s="42"/>
      <c r="QR220" s="42"/>
      <c r="QS220" s="42"/>
      <c r="QT220" s="42"/>
      <c r="QU220" s="42"/>
      <c r="QV220" s="42"/>
      <c r="QW220" s="42"/>
      <c r="QX220" s="42"/>
      <c r="QY220" s="42"/>
      <c r="QZ220" s="42"/>
      <c r="RA220" s="42"/>
      <c r="RB220" s="42"/>
      <c r="RC220" s="42"/>
      <c r="RD220" s="42"/>
      <c r="RE220" s="42"/>
      <c r="RF220" s="42"/>
      <c r="RG220" s="42"/>
      <c r="RH220" s="42"/>
      <c r="RI220" s="42"/>
      <c r="RJ220" s="42"/>
      <c r="RK220" s="42"/>
      <c r="RL220" s="42"/>
      <c r="RM220" s="42"/>
      <c r="RN220" s="42"/>
      <c r="RO220" s="42"/>
      <c r="RP220" s="42"/>
      <c r="RQ220" s="42"/>
      <c r="RR220" s="42"/>
      <c r="RS220" s="42"/>
      <c r="RT220" s="42"/>
      <c r="RU220" s="42"/>
      <c r="RV220" s="42"/>
      <c r="RW220" s="42"/>
      <c r="RX220" s="42"/>
      <c r="RY220" s="42"/>
      <c r="RZ220" s="42"/>
      <c r="SA220" s="42"/>
      <c r="SB220" s="42"/>
      <c r="SC220" s="42"/>
      <c r="SD220" s="42"/>
      <c r="SE220" s="42"/>
      <c r="SF220" s="42"/>
      <c r="SG220" s="42"/>
      <c r="SH220" s="42"/>
      <c r="SI220" s="42"/>
      <c r="SJ220" s="42"/>
      <c r="SK220" s="42"/>
      <c r="SL220" s="42"/>
      <c r="SM220" s="42"/>
      <c r="SN220" s="42"/>
      <c r="SO220" s="42"/>
      <c r="SP220" s="42"/>
      <c r="SQ220" s="42"/>
      <c r="SR220" s="42"/>
      <c r="SS220" s="42"/>
      <c r="ST220" s="42"/>
      <c r="SU220" s="42"/>
      <c r="SV220" s="42"/>
      <c r="SW220" s="42"/>
      <c r="SX220" s="42"/>
      <c r="SY220" s="42"/>
      <c r="SZ220" s="42"/>
      <c r="TA220" s="42"/>
      <c r="TB220" s="42"/>
      <c r="TC220" s="42"/>
      <c r="TD220" s="42"/>
      <c r="TE220" s="42"/>
      <c r="TF220" s="42"/>
      <c r="TG220" s="42"/>
      <c r="TH220" s="42"/>
      <c r="TI220" s="42"/>
      <c r="TJ220" s="42"/>
      <c r="TK220" s="42"/>
      <c r="TL220" s="42"/>
      <c r="TM220" s="42"/>
      <c r="TN220" s="42"/>
      <c r="TO220" s="42"/>
      <c r="TP220" s="42"/>
      <c r="TQ220" s="42"/>
      <c r="TR220" s="42"/>
      <c r="TS220" s="42"/>
      <c r="TT220" s="42"/>
      <c r="TU220" s="42"/>
      <c r="TV220" s="42"/>
      <c r="TW220" s="42"/>
      <c r="TX220" s="42"/>
      <c r="TY220" s="42"/>
      <c r="TZ220" s="42"/>
      <c r="UA220" s="42"/>
      <c r="UB220" s="42"/>
      <c r="UC220" s="42"/>
      <c r="UD220" s="42"/>
      <c r="UE220" s="42"/>
      <c r="UF220" s="42"/>
      <c r="UG220" s="42"/>
      <c r="UH220" s="42"/>
      <c r="UI220" s="42"/>
      <c r="UJ220" s="42"/>
      <c r="UK220" s="42"/>
      <c r="UL220" s="42"/>
      <c r="UM220" s="42"/>
      <c r="UN220" s="42"/>
      <c r="UO220" s="42"/>
      <c r="UP220" s="42"/>
      <c r="UQ220" s="42"/>
      <c r="UR220" s="42"/>
      <c r="US220" s="42"/>
      <c r="UT220" s="42"/>
      <c r="UU220" s="42"/>
      <c r="UV220" s="42"/>
      <c r="UW220" s="42"/>
      <c r="UX220" s="42"/>
      <c r="UY220" s="42"/>
      <c r="UZ220" s="42"/>
      <c r="VA220" s="42"/>
      <c r="VB220" s="42"/>
      <c r="VC220" s="42"/>
      <c r="VD220" s="42"/>
      <c r="VE220" s="42"/>
      <c r="VF220" s="42"/>
      <c r="VG220" s="42"/>
      <c r="VH220" s="42"/>
      <c r="VI220" s="42"/>
      <c r="VJ220" s="42"/>
      <c r="VK220" s="42"/>
      <c r="VL220" s="42"/>
      <c r="VM220" s="42"/>
      <c r="VN220" s="42"/>
      <c r="VO220" s="42"/>
      <c r="VP220" s="42"/>
      <c r="VQ220" s="42"/>
      <c r="VR220" s="42"/>
      <c r="VS220" s="42"/>
      <c r="VT220" s="42"/>
      <c r="VU220" s="42"/>
      <c r="VV220" s="42"/>
      <c r="VW220" s="42"/>
      <c r="VX220" s="42"/>
      <c r="VY220" s="42"/>
      <c r="VZ220" s="42"/>
      <c r="WA220" s="42"/>
      <c r="WB220" s="42"/>
      <c r="WC220" s="42"/>
      <c r="WD220" s="42"/>
      <c r="WE220" s="42"/>
      <c r="WF220" s="42"/>
      <c r="WG220" s="42"/>
      <c r="WH220" s="42"/>
      <c r="WI220" s="42"/>
      <c r="WJ220" s="42"/>
      <c r="WK220" s="42"/>
      <c r="WL220" s="42"/>
      <c r="WM220" s="42"/>
      <c r="WN220" s="42"/>
      <c r="WO220" s="42"/>
      <c r="WP220" s="42"/>
      <c r="WQ220" s="42"/>
      <c r="WR220" s="42"/>
      <c r="WS220" s="42"/>
      <c r="WT220" s="42"/>
      <c r="WU220" s="42"/>
      <c r="WV220" s="42"/>
      <c r="WW220" s="42"/>
      <c r="WX220" s="42"/>
      <c r="WY220" s="42"/>
      <c r="WZ220" s="42"/>
      <c r="XA220" s="42"/>
      <c r="XB220" s="42"/>
      <c r="XC220" s="42"/>
      <c r="XD220" s="42"/>
      <c r="XE220" s="42"/>
      <c r="XF220" s="42"/>
      <c r="XG220" s="42"/>
      <c r="XH220" s="42"/>
      <c r="XI220" s="42"/>
      <c r="XJ220" s="42"/>
      <c r="XK220" s="42"/>
      <c r="XL220" s="42"/>
      <c r="XM220" s="42"/>
      <c r="XN220" s="42"/>
      <c r="XO220" s="42"/>
      <c r="XP220" s="42"/>
      <c r="XQ220" s="42"/>
      <c r="XR220" s="42"/>
      <c r="XS220" s="42"/>
      <c r="XT220" s="42"/>
      <c r="XU220" s="42"/>
      <c r="XV220" s="42"/>
      <c r="XW220" s="42"/>
      <c r="XX220" s="42"/>
      <c r="XY220" s="42"/>
      <c r="XZ220" s="42"/>
      <c r="YA220" s="42"/>
      <c r="YB220" s="42"/>
      <c r="YC220" s="42"/>
      <c r="YD220" s="42"/>
      <c r="YE220" s="42"/>
      <c r="YF220" s="42"/>
      <c r="YG220" s="42"/>
      <c r="YH220" s="42"/>
      <c r="YI220" s="42"/>
      <c r="YJ220" s="42"/>
      <c r="YK220" s="42"/>
      <c r="YL220" s="42"/>
      <c r="YM220" s="42"/>
      <c r="YN220" s="42"/>
      <c r="YO220" s="42"/>
      <c r="YP220" s="42"/>
      <c r="YQ220" s="42"/>
      <c r="YR220" s="42"/>
      <c r="YS220" s="42"/>
      <c r="YT220" s="42"/>
      <c r="YU220" s="42"/>
      <c r="YV220" s="42"/>
      <c r="YW220" s="42"/>
      <c r="YX220" s="42"/>
      <c r="YY220" s="42"/>
      <c r="YZ220" s="42"/>
      <c r="ZA220" s="42"/>
      <c r="ZB220" s="42"/>
      <c r="ZC220" s="42"/>
      <c r="ZD220" s="42"/>
      <c r="ZE220" s="42"/>
      <c r="ZF220" s="42"/>
      <c r="ZG220" s="42"/>
      <c r="ZH220" s="42"/>
      <c r="ZI220" s="42"/>
      <c r="ZJ220" s="42"/>
      <c r="ZK220" s="42"/>
      <c r="ZL220" s="42"/>
      <c r="ZM220" s="42"/>
      <c r="ZN220" s="42"/>
      <c r="ZO220" s="42"/>
      <c r="ZP220" s="42"/>
      <c r="ZQ220" s="42"/>
      <c r="ZR220" s="42"/>
      <c r="ZS220" s="42"/>
      <c r="ZT220" s="42"/>
      <c r="ZU220" s="42"/>
      <c r="ZV220" s="42"/>
      <c r="ZW220" s="42"/>
      <c r="ZX220" s="42"/>
      <c r="ZY220" s="42"/>
      <c r="ZZ220" s="42"/>
      <c r="AAA220" s="42"/>
      <c r="AAB220" s="42"/>
      <c r="AAC220" s="42"/>
      <c r="AAD220" s="42"/>
      <c r="AAE220" s="42"/>
      <c r="AAF220" s="42"/>
      <c r="AAG220" s="42"/>
      <c r="AAH220" s="42"/>
      <c r="AAI220" s="42"/>
      <c r="AAJ220" s="42"/>
      <c r="AAK220" s="42"/>
      <c r="AAL220" s="42"/>
      <c r="AAM220" s="42"/>
      <c r="AAN220" s="42"/>
      <c r="AAO220" s="42"/>
      <c r="AAP220" s="42"/>
      <c r="AAQ220" s="42"/>
      <c r="AAR220" s="42"/>
      <c r="AAS220" s="42"/>
      <c r="AAT220" s="42"/>
      <c r="AAU220" s="42"/>
      <c r="AAV220" s="42"/>
      <c r="AAW220" s="42"/>
      <c r="AAX220" s="42"/>
      <c r="AAY220" s="42"/>
      <c r="AAZ220" s="42"/>
      <c r="ABA220" s="42"/>
      <c r="ABB220" s="42"/>
      <c r="ABC220" s="42"/>
      <c r="ABD220" s="42"/>
      <c r="ABE220" s="42"/>
      <c r="ABF220" s="42"/>
      <c r="ABG220" s="42"/>
      <c r="ABH220" s="42"/>
      <c r="ABI220" s="42"/>
      <c r="ABJ220" s="42"/>
      <c r="ABK220" s="42"/>
      <c r="ABL220" s="42"/>
      <c r="ABM220" s="42"/>
      <c r="ABN220" s="42"/>
      <c r="ABO220" s="42"/>
      <c r="ABP220" s="42"/>
      <c r="ABQ220" s="42"/>
      <c r="ABR220" s="42"/>
      <c r="ABS220" s="42"/>
      <c r="ABT220" s="42"/>
      <c r="ABU220" s="42"/>
      <c r="ABV220" s="42"/>
      <c r="ABW220" s="42"/>
      <c r="ABX220" s="42"/>
      <c r="ABY220" s="42"/>
      <c r="ABZ220" s="42"/>
      <c r="ACA220" s="42"/>
      <c r="ACB220" s="42"/>
      <c r="ACC220" s="42"/>
      <c r="ACD220" s="42"/>
      <c r="ACE220" s="42"/>
      <c r="ACF220" s="42"/>
      <c r="ACG220" s="42"/>
      <c r="ACH220" s="42"/>
      <c r="ACI220" s="42"/>
      <c r="ACJ220" s="42"/>
      <c r="ACK220" s="42"/>
      <c r="ACL220" s="42"/>
      <c r="ACM220" s="42"/>
      <c r="ACN220" s="42"/>
      <c r="ACO220" s="42"/>
      <c r="ACP220" s="42"/>
      <c r="ACQ220" s="42"/>
      <c r="ACR220" s="42"/>
      <c r="ACS220" s="42"/>
      <c r="ACT220" s="42"/>
      <c r="ACU220" s="42"/>
      <c r="ACV220" s="42"/>
      <c r="ACW220" s="42"/>
      <c r="ACX220" s="42"/>
      <c r="ACY220" s="42"/>
      <c r="ACZ220" s="42"/>
      <c r="ADA220" s="42"/>
      <c r="ADB220" s="42"/>
      <c r="ADC220" s="42"/>
      <c r="ADD220" s="42"/>
      <c r="ADE220" s="42"/>
      <c r="ADF220" s="42"/>
      <c r="ADG220" s="42"/>
      <c r="ADH220" s="42"/>
      <c r="ADI220" s="42"/>
      <c r="ADJ220" s="42"/>
      <c r="ADK220" s="42"/>
      <c r="ADL220" s="42"/>
      <c r="ADM220" s="42"/>
      <c r="ADN220" s="42"/>
      <c r="ADO220" s="42"/>
      <c r="ADP220" s="42"/>
      <c r="ADQ220" s="42"/>
      <c r="ADR220" s="42"/>
      <c r="ADS220" s="42"/>
      <c r="ADT220" s="42"/>
      <c r="ADU220" s="42"/>
      <c r="ADV220" s="42"/>
      <c r="ADW220" s="42"/>
      <c r="ADX220" s="42"/>
      <c r="ADY220" s="42"/>
      <c r="ADZ220" s="42"/>
      <c r="AEA220" s="42"/>
      <c r="AEB220" s="42"/>
      <c r="AEC220" s="42"/>
      <c r="AED220" s="42"/>
      <c r="AEE220" s="42"/>
      <c r="AEF220" s="42"/>
      <c r="AEG220" s="42"/>
      <c r="AEH220" s="42"/>
      <c r="AEI220" s="42"/>
      <c r="AEJ220" s="42"/>
      <c r="AEK220" s="42"/>
      <c r="AEL220" s="42"/>
      <c r="AEM220" s="42"/>
      <c r="AEN220" s="42"/>
      <c r="AEO220" s="42"/>
      <c r="AEP220" s="42"/>
      <c r="AEQ220" s="42"/>
      <c r="AER220" s="42"/>
      <c r="AES220" s="42"/>
      <c r="AET220" s="42"/>
      <c r="AEU220" s="42"/>
      <c r="AEV220" s="42"/>
      <c r="AEW220" s="42"/>
      <c r="AEX220" s="42"/>
      <c r="AEY220" s="42"/>
      <c r="AEZ220" s="42"/>
      <c r="AFA220" s="42"/>
      <c r="AFB220" s="42"/>
      <c r="AFC220" s="42"/>
      <c r="AFD220" s="42"/>
      <c r="AFE220" s="42"/>
      <c r="AFF220" s="42"/>
      <c r="AFG220" s="42"/>
      <c r="AFH220" s="42"/>
      <c r="AFI220" s="42"/>
      <c r="AFJ220" s="42"/>
      <c r="AFK220" s="42"/>
      <c r="AFL220" s="42"/>
      <c r="AFM220" s="42"/>
      <c r="AFN220" s="42"/>
      <c r="AFO220" s="42"/>
      <c r="AFP220" s="42"/>
      <c r="AFQ220" s="42"/>
      <c r="AFR220" s="42"/>
      <c r="AFS220" s="42"/>
      <c r="AFT220" s="42"/>
      <c r="AFU220" s="42"/>
      <c r="AFV220" s="42"/>
      <c r="AFW220" s="42"/>
      <c r="AFX220" s="42"/>
      <c r="AFY220" s="42"/>
      <c r="AFZ220" s="42"/>
      <c r="AGA220" s="42"/>
      <c r="AGB220" s="42"/>
      <c r="AGC220" s="42"/>
      <c r="AGD220" s="42"/>
      <c r="AGE220" s="42"/>
      <c r="AGF220" s="42"/>
      <c r="AGG220" s="42"/>
      <c r="AGH220" s="42"/>
      <c r="AGI220" s="42"/>
      <c r="AGJ220" s="42"/>
      <c r="AGK220" s="42"/>
      <c r="AGL220" s="42"/>
      <c r="AGM220" s="42"/>
      <c r="AGN220" s="42"/>
      <c r="AGO220" s="42"/>
      <c r="AGP220" s="42"/>
      <c r="AGQ220" s="42"/>
      <c r="AGR220" s="42"/>
      <c r="AGS220" s="42"/>
      <c r="AGT220" s="42"/>
      <c r="AGU220" s="42"/>
      <c r="AGV220" s="42"/>
      <c r="AGW220" s="42"/>
      <c r="AGX220" s="42"/>
      <c r="AGY220" s="42"/>
      <c r="AGZ220" s="42"/>
      <c r="AHA220" s="42"/>
      <c r="AHB220" s="42"/>
      <c r="AHC220" s="42"/>
      <c r="AHD220" s="42"/>
      <c r="AHE220" s="42"/>
      <c r="AHF220" s="42"/>
      <c r="AHG220" s="42"/>
      <c r="AHH220" s="42"/>
      <c r="AHI220" s="42"/>
      <c r="AHJ220" s="42"/>
      <c r="AHK220" s="42"/>
      <c r="AHL220" s="42"/>
      <c r="AHM220" s="42"/>
      <c r="AHN220" s="42"/>
      <c r="AHO220" s="42"/>
      <c r="AHP220" s="42"/>
      <c r="AHQ220" s="42"/>
      <c r="AHR220" s="42"/>
      <c r="AHS220" s="42"/>
      <c r="AHT220" s="42"/>
      <c r="AHU220" s="42"/>
      <c r="AHV220" s="42"/>
      <c r="AHW220" s="42"/>
      <c r="AHX220" s="42"/>
      <c r="AHY220" s="42"/>
      <c r="AHZ220" s="42"/>
      <c r="AIA220" s="42"/>
      <c r="AIB220" s="42"/>
      <c r="AIC220" s="42"/>
      <c r="AID220" s="42"/>
      <c r="AIE220" s="42"/>
      <c r="AIF220" s="42"/>
      <c r="AIG220" s="42"/>
      <c r="AIH220" s="42"/>
      <c r="AII220" s="42"/>
      <c r="AIJ220" s="42"/>
      <c r="AIK220" s="42"/>
      <c r="AIL220" s="42"/>
      <c r="AIM220" s="42"/>
      <c r="AIN220" s="42"/>
      <c r="AIO220" s="42"/>
      <c r="AIP220" s="42"/>
      <c r="AIQ220" s="42"/>
      <c r="AIR220" s="42"/>
      <c r="AIS220" s="42"/>
      <c r="AIT220" s="42"/>
      <c r="AIU220" s="42"/>
      <c r="AIV220" s="42"/>
      <c r="AIW220" s="42"/>
      <c r="AIX220" s="42"/>
      <c r="AIY220" s="42"/>
      <c r="AIZ220" s="42"/>
      <c r="AJA220" s="42"/>
      <c r="AJB220" s="42"/>
      <c r="AJC220" s="42"/>
      <c r="AJD220" s="42"/>
      <c r="AJE220" s="42"/>
      <c r="AJF220" s="42"/>
      <c r="AJG220" s="42"/>
      <c r="AJH220" s="42"/>
      <c r="AJI220" s="42"/>
      <c r="AJJ220" s="42"/>
      <c r="AJK220" s="42"/>
      <c r="AJL220" s="42"/>
      <c r="AJM220" s="42"/>
      <c r="AJN220" s="42"/>
      <c r="AJO220" s="42"/>
      <c r="AJP220" s="42"/>
      <c r="AJQ220" s="42"/>
      <c r="AJR220" s="42"/>
      <c r="AJS220" s="42"/>
      <c r="AJT220" s="42"/>
      <c r="AJU220" s="42"/>
      <c r="AJV220" s="42"/>
      <c r="AJW220" s="42"/>
      <c r="AJX220" s="42"/>
      <c r="AJY220" s="42"/>
      <c r="AJZ220" s="42"/>
      <c r="AKA220" s="42"/>
      <c r="AKB220" s="42"/>
      <c r="AKC220" s="42"/>
      <c r="AKD220" s="42"/>
      <c r="AKE220" s="42"/>
      <c r="AKF220" s="42"/>
      <c r="AKG220" s="42"/>
      <c r="AKH220" s="42"/>
      <c r="AKI220" s="42"/>
      <c r="AKJ220" s="42"/>
      <c r="AKK220" s="42"/>
      <c r="AKL220" s="42"/>
      <c r="AKM220" s="42"/>
      <c r="AKN220" s="42"/>
      <c r="AKO220" s="42"/>
      <c r="AKP220" s="42"/>
      <c r="AKQ220" s="42"/>
      <c r="AKR220" s="42"/>
      <c r="AKS220" s="42"/>
      <c r="AKT220" s="42"/>
      <c r="AKU220" s="42"/>
      <c r="AKV220" s="42"/>
      <c r="AKW220" s="42"/>
      <c r="AKX220" s="42"/>
      <c r="AKY220" s="42"/>
      <c r="AKZ220" s="42"/>
      <c r="ALA220" s="42"/>
      <c r="ALB220" s="42"/>
      <c r="ALC220" s="42"/>
      <c r="ALD220" s="42"/>
      <c r="ALE220" s="42"/>
      <c r="ALF220" s="42"/>
      <c r="ALG220" s="42"/>
      <c r="ALH220" s="42"/>
      <c r="ALI220" s="42"/>
      <c r="ALJ220" s="42"/>
      <c r="ALK220" s="42"/>
      <c r="ALL220" s="42"/>
      <c r="ALM220" s="42"/>
      <c r="ALN220" s="42"/>
      <c r="ALO220" s="42"/>
      <c r="ALP220" s="42"/>
      <c r="ALQ220" s="42"/>
      <c r="ALR220" s="42"/>
      <c r="ALS220" s="42"/>
      <c r="ALT220" s="42"/>
      <c r="ALU220" s="42"/>
      <c r="ALV220" s="42"/>
      <c r="ALW220" s="42"/>
      <c r="ALX220" s="42"/>
      <c r="ALY220" s="42"/>
      <c r="ALZ220" s="42"/>
      <c r="AMA220" s="42"/>
      <c r="AMB220" s="42"/>
      <c r="AMC220" s="42"/>
      <c r="AMD220" s="42"/>
      <c r="AME220" s="42"/>
    </row>
    <row r="221" spans="1:1019" ht="19.5" customHeight="1" thickBot="1" x14ac:dyDescent="0.25">
      <c r="A221" s="672" t="s">
        <v>17</v>
      </c>
      <c r="B221" s="615" t="s">
        <v>18</v>
      </c>
      <c r="C221" s="616" t="s">
        <v>18</v>
      </c>
      <c r="D221" s="1039" t="s">
        <v>329</v>
      </c>
      <c r="E221" s="877" t="s">
        <v>331</v>
      </c>
      <c r="F221" s="682"/>
      <c r="G221" s="869" t="s">
        <v>140</v>
      </c>
      <c r="H221" s="882" t="s">
        <v>22</v>
      </c>
      <c r="I221" s="617" t="s">
        <v>23</v>
      </c>
      <c r="J221" s="336" t="s">
        <v>29</v>
      </c>
      <c r="K221" s="345">
        <f>+L221+N221</f>
        <v>15</v>
      </c>
      <c r="L221" s="338">
        <v>15</v>
      </c>
      <c r="M221" s="338">
        <v>0</v>
      </c>
      <c r="N221" s="346">
        <v>0</v>
      </c>
      <c r="O221" s="345">
        <f>+P221+R221</f>
        <v>20</v>
      </c>
      <c r="P221" s="338">
        <v>20</v>
      </c>
      <c r="Q221" s="338">
        <v>0</v>
      </c>
      <c r="R221" s="346">
        <v>0</v>
      </c>
      <c r="S221" s="345">
        <f>+T221+V221</f>
        <v>0</v>
      </c>
      <c r="T221" s="338">
        <v>0</v>
      </c>
      <c r="U221" s="338">
        <v>0</v>
      </c>
      <c r="V221" s="346">
        <v>0</v>
      </c>
      <c r="W221" s="345">
        <f>+X221+Z221</f>
        <v>0</v>
      </c>
      <c r="X221" s="338">
        <v>0</v>
      </c>
      <c r="Y221" s="338">
        <v>0</v>
      </c>
      <c r="Z221" s="346">
        <v>0</v>
      </c>
      <c r="AA221" s="341">
        <v>15</v>
      </c>
      <c r="AB221" s="341">
        <v>0</v>
      </c>
      <c r="AC221" s="579" t="s">
        <v>197</v>
      </c>
      <c r="AD221" s="549" t="s">
        <v>40</v>
      </c>
      <c r="AE221" s="549" t="s">
        <v>30</v>
      </c>
      <c r="AF221" s="543" t="s">
        <v>40</v>
      </c>
      <c r="AG221" s="42"/>
      <c r="AH221" s="42"/>
      <c r="AI221" s="42"/>
      <c r="AJ221" s="42"/>
      <c r="AK221" s="42"/>
      <c r="AL221" s="42"/>
      <c r="AM221" s="42"/>
      <c r="AN221" s="68"/>
      <c r="AO221" s="68"/>
      <c r="AP221" s="68"/>
      <c r="AQ221" s="59"/>
      <c r="AR221" s="59"/>
      <c r="AS221" s="59"/>
      <c r="AT221" s="59"/>
      <c r="AU221" s="59"/>
      <c r="AV221" s="59"/>
      <c r="AW221" s="59"/>
      <c r="AX221" s="59"/>
      <c r="AY221" s="59"/>
      <c r="AZ221" s="59"/>
      <c r="BA221" s="59"/>
      <c r="BB221" s="59"/>
      <c r="BC221" s="59"/>
      <c r="BD221" s="59"/>
      <c r="BE221" s="59"/>
      <c r="BF221" s="59"/>
      <c r="BG221" s="60"/>
      <c r="BH221" s="68"/>
      <c r="BI221" s="68"/>
      <c r="BJ221" s="68"/>
      <c r="BK221" s="68"/>
      <c r="BL221" s="68"/>
      <c r="BM221" s="68"/>
      <c r="BN221" s="68"/>
      <c r="BO221" s="68"/>
      <c r="BP221" s="42"/>
      <c r="BQ221" s="42"/>
      <c r="BR221" s="42"/>
      <c r="BS221" s="42"/>
      <c r="BT221" s="42"/>
      <c r="BU221" s="42"/>
      <c r="BV221" s="42"/>
      <c r="BW221" s="42"/>
      <c r="BX221" s="42"/>
      <c r="BY221" s="42"/>
      <c r="BZ221" s="42"/>
      <c r="CA221" s="42"/>
      <c r="CB221" s="42"/>
      <c r="CC221" s="42"/>
      <c r="CD221" s="42"/>
      <c r="CE221" s="42"/>
      <c r="CF221" s="42"/>
      <c r="CG221" s="42"/>
      <c r="CH221" s="42"/>
      <c r="CI221" s="42"/>
      <c r="CJ221" s="42"/>
      <c r="CK221" s="42"/>
      <c r="CL221" s="42"/>
      <c r="CM221" s="42"/>
      <c r="CN221" s="42"/>
      <c r="CO221" s="42"/>
      <c r="CP221" s="42"/>
      <c r="CQ221" s="42"/>
      <c r="CR221" s="42"/>
      <c r="CS221" s="42"/>
      <c r="CT221" s="42"/>
      <c r="CU221" s="42"/>
      <c r="CV221" s="42"/>
      <c r="CW221" s="42"/>
      <c r="CX221" s="42"/>
      <c r="CY221" s="42"/>
      <c r="CZ221" s="42"/>
      <c r="DA221" s="42"/>
      <c r="DB221" s="42"/>
      <c r="DC221" s="42"/>
      <c r="DD221" s="42"/>
      <c r="DE221" s="42"/>
      <c r="DF221" s="42"/>
      <c r="DG221" s="42"/>
      <c r="DH221" s="42"/>
      <c r="DI221" s="42"/>
      <c r="DJ221" s="42"/>
      <c r="DK221" s="42"/>
      <c r="DL221" s="42"/>
      <c r="DM221" s="42"/>
      <c r="DN221" s="42"/>
      <c r="DO221" s="42"/>
      <c r="DP221" s="42"/>
      <c r="DQ221" s="42"/>
      <c r="DR221" s="42"/>
      <c r="DS221" s="42"/>
      <c r="DT221" s="42"/>
      <c r="DU221" s="42"/>
      <c r="DV221" s="42"/>
      <c r="DW221" s="42"/>
      <c r="DX221" s="42"/>
      <c r="DY221" s="42"/>
      <c r="DZ221" s="42"/>
      <c r="EA221" s="42"/>
      <c r="EB221" s="42"/>
      <c r="EC221" s="42"/>
      <c r="ED221" s="42"/>
      <c r="EE221" s="42"/>
      <c r="EF221" s="42"/>
      <c r="EG221" s="42"/>
      <c r="EH221" s="42"/>
      <c r="EI221" s="42"/>
      <c r="EJ221" s="42"/>
      <c r="EK221" s="42"/>
      <c r="EL221" s="42"/>
      <c r="EM221" s="42"/>
      <c r="EN221" s="42"/>
      <c r="EO221" s="42"/>
      <c r="EP221" s="42"/>
      <c r="EQ221" s="42"/>
      <c r="ER221" s="42"/>
      <c r="ES221" s="42"/>
      <c r="ET221" s="42"/>
      <c r="EU221" s="42"/>
      <c r="EV221" s="42"/>
      <c r="EW221" s="42"/>
      <c r="EX221" s="42"/>
      <c r="EY221" s="42"/>
      <c r="EZ221" s="42"/>
      <c r="FA221" s="42"/>
      <c r="FB221" s="42"/>
      <c r="FC221" s="42"/>
      <c r="FD221" s="42"/>
      <c r="FE221" s="42"/>
      <c r="FF221" s="42"/>
      <c r="FG221" s="42"/>
      <c r="FH221" s="42"/>
      <c r="FI221" s="42"/>
      <c r="FJ221" s="42"/>
      <c r="FK221" s="42"/>
      <c r="FL221" s="42"/>
      <c r="FM221" s="42"/>
      <c r="FN221" s="42"/>
      <c r="FO221" s="42"/>
      <c r="FP221" s="42"/>
      <c r="FQ221" s="42"/>
      <c r="FR221" s="42"/>
      <c r="FS221" s="42"/>
      <c r="FT221" s="42"/>
      <c r="FU221" s="42"/>
      <c r="FV221" s="42"/>
      <c r="FW221" s="42"/>
      <c r="FX221" s="42"/>
      <c r="FY221" s="42"/>
      <c r="FZ221" s="42"/>
      <c r="GA221" s="42"/>
      <c r="GB221" s="42"/>
      <c r="GC221" s="42"/>
      <c r="GD221" s="42"/>
      <c r="GE221" s="42"/>
      <c r="GF221" s="42"/>
      <c r="GG221" s="42"/>
      <c r="GH221" s="42"/>
      <c r="GI221" s="42"/>
      <c r="GJ221" s="42"/>
      <c r="GK221" s="42"/>
      <c r="GL221" s="42"/>
      <c r="GM221" s="42"/>
      <c r="GN221" s="42"/>
      <c r="GO221" s="42"/>
      <c r="GP221" s="42"/>
      <c r="GQ221" s="42"/>
      <c r="GR221" s="42"/>
      <c r="GS221" s="42"/>
      <c r="GT221" s="42"/>
      <c r="GU221" s="42"/>
      <c r="GV221" s="42"/>
      <c r="GW221" s="42"/>
      <c r="GX221" s="42"/>
      <c r="GY221" s="42"/>
      <c r="GZ221" s="42"/>
      <c r="HA221" s="42"/>
      <c r="HB221" s="42"/>
      <c r="HC221" s="42"/>
      <c r="HD221" s="42"/>
      <c r="HE221" s="42"/>
      <c r="HF221" s="42"/>
      <c r="HG221" s="42"/>
      <c r="HH221" s="42"/>
      <c r="HI221" s="42"/>
      <c r="HJ221" s="42"/>
      <c r="HK221" s="42"/>
      <c r="HL221" s="42"/>
      <c r="HM221" s="42"/>
      <c r="HN221" s="42"/>
      <c r="HO221" s="42"/>
      <c r="HP221" s="42"/>
      <c r="HQ221" s="42"/>
      <c r="HR221" s="42"/>
      <c r="HS221" s="42"/>
      <c r="HT221" s="42"/>
      <c r="HU221" s="42"/>
      <c r="HV221" s="42"/>
      <c r="HW221" s="42"/>
      <c r="HX221" s="42"/>
      <c r="HY221" s="42"/>
      <c r="HZ221" s="42"/>
      <c r="IA221" s="42"/>
      <c r="IB221" s="42"/>
      <c r="IC221" s="42"/>
      <c r="ID221" s="42"/>
      <c r="IE221" s="42"/>
      <c r="IF221" s="42"/>
      <c r="IG221" s="42"/>
      <c r="IH221" s="42"/>
      <c r="II221" s="42"/>
      <c r="IJ221" s="42"/>
      <c r="IK221" s="42"/>
      <c r="IL221" s="42"/>
      <c r="IM221" s="42"/>
      <c r="IN221" s="42"/>
      <c r="IO221" s="42"/>
      <c r="IP221" s="42"/>
      <c r="IQ221" s="42"/>
      <c r="IR221" s="42"/>
      <c r="IS221" s="42"/>
      <c r="IT221" s="42"/>
      <c r="IU221" s="42"/>
      <c r="IV221" s="42"/>
      <c r="IW221" s="42"/>
      <c r="IX221" s="42"/>
      <c r="IY221" s="42"/>
      <c r="IZ221" s="42"/>
      <c r="JA221" s="42"/>
      <c r="JB221" s="42"/>
      <c r="JC221" s="42"/>
      <c r="JD221" s="42"/>
      <c r="JE221" s="42"/>
      <c r="JF221" s="42"/>
      <c r="JG221" s="42"/>
      <c r="JH221" s="42"/>
      <c r="JI221" s="42"/>
      <c r="JJ221" s="42"/>
      <c r="JK221" s="42"/>
      <c r="JL221" s="42"/>
      <c r="JM221" s="42"/>
      <c r="JN221" s="42"/>
      <c r="JO221" s="42"/>
      <c r="JP221" s="42"/>
      <c r="JQ221" s="42"/>
      <c r="JR221" s="42"/>
      <c r="JS221" s="42"/>
      <c r="JT221" s="42"/>
      <c r="JU221" s="42"/>
      <c r="JV221" s="42"/>
      <c r="JW221" s="42"/>
      <c r="JX221" s="42"/>
      <c r="JY221" s="42"/>
      <c r="JZ221" s="42"/>
      <c r="KA221" s="42"/>
      <c r="KB221" s="42"/>
      <c r="KC221" s="42"/>
      <c r="KD221" s="42"/>
      <c r="KE221" s="42"/>
      <c r="KF221" s="42"/>
      <c r="KG221" s="42"/>
      <c r="KH221" s="42"/>
      <c r="KI221" s="42"/>
      <c r="KJ221" s="42"/>
      <c r="KK221" s="42"/>
      <c r="KL221" s="42"/>
      <c r="KM221" s="42"/>
      <c r="KN221" s="42"/>
      <c r="KO221" s="42"/>
      <c r="KP221" s="42"/>
      <c r="KQ221" s="42"/>
      <c r="KR221" s="42"/>
      <c r="KS221" s="42"/>
      <c r="KT221" s="42"/>
      <c r="KU221" s="42"/>
      <c r="KV221" s="42"/>
      <c r="KW221" s="42"/>
      <c r="KX221" s="42"/>
      <c r="KY221" s="42"/>
      <c r="KZ221" s="42"/>
      <c r="LA221" s="42"/>
      <c r="LB221" s="42"/>
      <c r="LC221" s="42"/>
      <c r="LD221" s="42"/>
      <c r="LE221" s="42"/>
      <c r="LF221" s="42"/>
      <c r="LG221" s="42"/>
      <c r="LH221" s="42"/>
      <c r="LI221" s="42"/>
      <c r="LJ221" s="42"/>
      <c r="LK221" s="42"/>
      <c r="LL221" s="42"/>
      <c r="LM221" s="42"/>
      <c r="LN221" s="42"/>
      <c r="LO221" s="42"/>
      <c r="LP221" s="42"/>
      <c r="LQ221" s="42"/>
      <c r="LR221" s="42"/>
      <c r="LS221" s="42"/>
      <c r="LT221" s="42"/>
      <c r="LU221" s="42"/>
      <c r="LV221" s="42"/>
      <c r="LW221" s="42"/>
      <c r="LX221" s="42"/>
      <c r="LY221" s="42"/>
      <c r="LZ221" s="42"/>
      <c r="MA221" s="42"/>
      <c r="MB221" s="42"/>
      <c r="MC221" s="42"/>
      <c r="MD221" s="42"/>
      <c r="ME221" s="42"/>
      <c r="MF221" s="42"/>
      <c r="MG221" s="42"/>
      <c r="MH221" s="42"/>
      <c r="MI221" s="42"/>
      <c r="MJ221" s="42"/>
      <c r="MK221" s="42"/>
      <c r="ML221" s="42"/>
      <c r="MM221" s="42"/>
      <c r="MN221" s="42"/>
      <c r="MO221" s="42"/>
      <c r="MP221" s="42"/>
      <c r="MQ221" s="42"/>
      <c r="MR221" s="42"/>
      <c r="MS221" s="42"/>
      <c r="MT221" s="42"/>
      <c r="MU221" s="42"/>
      <c r="MV221" s="42"/>
      <c r="MW221" s="42"/>
      <c r="MX221" s="42"/>
      <c r="MY221" s="42"/>
      <c r="MZ221" s="42"/>
      <c r="NA221" s="42"/>
      <c r="NB221" s="42"/>
      <c r="NC221" s="42"/>
      <c r="ND221" s="42"/>
      <c r="NE221" s="42"/>
      <c r="NF221" s="42"/>
      <c r="NG221" s="42"/>
      <c r="NH221" s="42"/>
      <c r="NI221" s="42"/>
      <c r="NJ221" s="42"/>
      <c r="NK221" s="42"/>
      <c r="NL221" s="42"/>
      <c r="NM221" s="42"/>
      <c r="NN221" s="42"/>
      <c r="NO221" s="42"/>
      <c r="NP221" s="42"/>
      <c r="NQ221" s="42"/>
      <c r="NR221" s="42"/>
      <c r="NS221" s="42"/>
      <c r="NT221" s="42"/>
      <c r="NU221" s="42"/>
      <c r="NV221" s="42"/>
      <c r="NW221" s="42"/>
      <c r="NX221" s="42"/>
      <c r="NY221" s="42"/>
      <c r="NZ221" s="42"/>
      <c r="OA221" s="42"/>
      <c r="OB221" s="42"/>
      <c r="OC221" s="42"/>
      <c r="OD221" s="42"/>
      <c r="OE221" s="42"/>
      <c r="OF221" s="42"/>
      <c r="OG221" s="42"/>
      <c r="OH221" s="42"/>
      <c r="OI221" s="42"/>
      <c r="OJ221" s="42"/>
      <c r="OK221" s="42"/>
      <c r="OL221" s="42"/>
      <c r="OM221" s="42"/>
      <c r="ON221" s="42"/>
      <c r="OO221" s="42"/>
      <c r="OP221" s="42"/>
      <c r="OQ221" s="42"/>
      <c r="OR221" s="42"/>
      <c r="OS221" s="42"/>
      <c r="OT221" s="42"/>
      <c r="OU221" s="42"/>
      <c r="OV221" s="42"/>
      <c r="OW221" s="42"/>
      <c r="OX221" s="42"/>
      <c r="OY221" s="42"/>
      <c r="OZ221" s="42"/>
      <c r="PA221" s="42"/>
      <c r="PB221" s="42"/>
      <c r="PC221" s="42"/>
      <c r="PD221" s="42"/>
      <c r="PE221" s="42"/>
      <c r="PF221" s="42"/>
      <c r="PG221" s="42"/>
      <c r="PH221" s="42"/>
      <c r="PI221" s="42"/>
      <c r="PJ221" s="42"/>
      <c r="PK221" s="42"/>
      <c r="PL221" s="42"/>
      <c r="PM221" s="42"/>
      <c r="PN221" s="42"/>
      <c r="PO221" s="42"/>
      <c r="PP221" s="42"/>
      <c r="PQ221" s="42"/>
      <c r="PR221" s="42"/>
      <c r="PS221" s="42"/>
      <c r="PT221" s="42"/>
      <c r="PU221" s="42"/>
      <c r="PV221" s="42"/>
      <c r="PW221" s="42"/>
      <c r="PX221" s="42"/>
      <c r="PY221" s="42"/>
      <c r="PZ221" s="42"/>
      <c r="QA221" s="42"/>
      <c r="QB221" s="42"/>
      <c r="QC221" s="42"/>
      <c r="QD221" s="42"/>
      <c r="QE221" s="42"/>
      <c r="QF221" s="42"/>
      <c r="QG221" s="42"/>
      <c r="QH221" s="42"/>
      <c r="QI221" s="42"/>
      <c r="QJ221" s="42"/>
      <c r="QK221" s="42"/>
      <c r="QL221" s="42"/>
      <c r="QM221" s="42"/>
      <c r="QN221" s="42"/>
      <c r="QO221" s="42"/>
      <c r="QP221" s="42"/>
      <c r="QQ221" s="42"/>
      <c r="QR221" s="42"/>
      <c r="QS221" s="42"/>
      <c r="QT221" s="42"/>
      <c r="QU221" s="42"/>
      <c r="QV221" s="42"/>
      <c r="QW221" s="42"/>
      <c r="QX221" s="42"/>
      <c r="QY221" s="42"/>
      <c r="QZ221" s="42"/>
      <c r="RA221" s="42"/>
      <c r="RB221" s="42"/>
      <c r="RC221" s="42"/>
      <c r="RD221" s="42"/>
      <c r="RE221" s="42"/>
      <c r="RF221" s="42"/>
      <c r="RG221" s="42"/>
      <c r="RH221" s="42"/>
      <c r="RI221" s="42"/>
      <c r="RJ221" s="42"/>
      <c r="RK221" s="42"/>
      <c r="RL221" s="42"/>
      <c r="RM221" s="42"/>
      <c r="RN221" s="42"/>
      <c r="RO221" s="42"/>
      <c r="RP221" s="42"/>
      <c r="RQ221" s="42"/>
      <c r="RR221" s="42"/>
      <c r="RS221" s="42"/>
      <c r="RT221" s="42"/>
      <c r="RU221" s="42"/>
      <c r="RV221" s="42"/>
      <c r="RW221" s="42"/>
      <c r="RX221" s="42"/>
      <c r="RY221" s="42"/>
      <c r="RZ221" s="42"/>
      <c r="SA221" s="42"/>
      <c r="SB221" s="42"/>
      <c r="SC221" s="42"/>
      <c r="SD221" s="42"/>
      <c r="SE221" s="42"/>
      <c r="SF221" s="42"/>
      <c r="SG221" s="42"/>
      <c r="SH221" s="42"/>
      <c r="SI221" s="42"/>
      <c r="SJ221" s="42"/>
      <c r="SK221" s="42"/>
      <c r="SL221" s="42"/>
      <c r="SM221" s="42"/>
      <c r="SN221" s="42"/>
      <c r="SO221" s="42"/>
      <c r="SP221" s="42"/>
      <c r="SQ221" s="42"/>
      <c r="SR221" s="42"/>
      <c r="SS221" s="42"/>
      <c r="ST221" s="42"/>
      <c r="SU221" s="42"/>
      <c r="SV221" s="42"/>
      <c r="SW221" s="42"/>
      <c r="SX221" s="42"/>
      <c r="SY221" s="42"/>
      <c r="SZ221" s="42"/>
      <c r="TA221" s="42"/>
      <c r="TB221" s="42"/>
      <c r="TC221" s="42"/>
      <c r="TD221" s="42"/>
      <c r="TE221" s="42"/>
      <c r="TF221" s="42"/>
      <c r="TG221" s="42"/>
      <c r="TH221" s="42"/>
      <c r="TI221" s="42"/>
      <c r="TJ221" s="42"/>
      <c r="TK221" s="42"/>
      <c r="TL221" s="42"/>
      <c r="TM221" s="42"/>
      <c r="TN221" s="42"/>
      <c r="TO221" s="42"/>
      <c r="TP221" s="42"/>
      <c r="TQ221" s="42"/>
      <c r="TR221" s="42"/>
      <c r="TS221" s="42"/>
      <c r="TT221" s="42"/>
      <c r="TU221" s="42"/>
      <c r="TV221" s="42"/>
      <c r="TW221" s="42"/>
      <c r="TX221" s="42"/>
      <c r="TY221" s="42"/>
      <c r="TZ221" s="42"/>
      <c r="UA221" s="42"/>
      <c r="UB221" s="42"/>
      <c r="UC221" s="42"/>
      <c r="UD221" s="42"/>
      <c r="UE221" s="42"/>
      <c r="UF221" s="42"/>
      <c r="UG221" s="42"/>
      <c r="UH221" s="42"/>
      <c r="UI221" s="42"/>
      <c r="UJ221" s="42"/>
      <c r="UK221" s="42"/>
      <c r="UL221" s="42"/>
      <c r="UM221" s="42"/>
      <c r="UN221" s="42"/>
      <c r="UO221" s="42"/>
      <c r="UP221" s="42"/>
      <c r="UQ221" s="42"/>
      <c r="UR221" s="42"/>
      <c r="US221" s="42"/>
      <c r="UT221" s="42"/>
      <c r="UU221" s="42"/>
      <c r="UV221" s="42"/>
      <c r="UW221" s="42"/>
      <c r="UX221" s="42"/>
      <c r="UY221" s="42"/>
      <c r="UZ221" s="42"/>
      <c r="VA221" s="42"/>
      <c r="VB221" s="42"/>
      <c r="VC221" s="42"/>
      <c r="VD221" s="42"/>
      <c r="VE221" s="42"/>
      <c r="VF221" s="42"/>
      <c r="VG221" s="42"/>
      <c r="VH221" s="42"/>
      <c r="VI221" s="42"/>
      <c r="VJ221" s="42"/>
      <c r="VK221" s="42"/>
      <c r="VL221" s="42"/>
      <c r="VM221" s="42"/>
      <c r="VN221" s="42"/>
      <c r="VO221" s="42"/>
      <c r="VP221" s="42"/>
      <c r="VQ221" s="42"/>
      <c r="VR221" s="42"/>
      <c r="VS221" s="42"/>
      <c r="VT221" s="42"/>
      <c r="VU221" s="42"/>
      <c r="VV221" s="42"/>
      <c r="VW221" s="42"/>
      <c r="VX221" s="42"/>
      <c r="VY221" s="42"/>
      <c r="VZ221" s="42"/>
      <c r="WA221" s="42"/>
      <c r="WB221" s="42"/>
      <c r="WC221" s="42"/>
      <c r="WD221" s="42"/>
      <c r="WE221" s="42"/>
      <c r="WF221" s="42"/>
      <c r="WG221" s="42"/>
      <c r="WH221" s="42"/>
      <c r="WI221" s="42"/>
      <c r="WJ221" s="42"/>
      <c r="WK221" s="42"/>
      <c r="WL221" s="42"/>
      <c r="WM221" s="42"/>
      <c r="WN221" s="42"/>
      <c r="WO221" s="42"/>
      <c r="WP221" s="42"/>
      <c r="WQ221" s="42"/>
      <c r="WR221" s="42"/>
      <c r="WS221" s="42"/>
      <c r="WT221" s="42"/>
      <c r="WU221" s="42"/>
      <c r="WV221" s="42"/>
      <c r="WW221" s="42"/>
      <c r="WX221" s="42"/>
      <c r="WY221" s="42"/>
      <c r="WZ221" s="42"/>
      <c r="XA221" s="42"/>
      <c r="XB221" s="42"/>
      <c r="XC221" s="42"/>
      <c r="XD221" s="42"/>
      <c r="XE221" s="42"/>
      <c r="XF221" s="42"/>
      <c r="XG221" s="42"/>
      <c r="XH221" s="42"/>
      <c r="XI221" s="42"/>
      <c r="XJ221" s="42"/>
      <c r="XK221" s="42"/>
      <c r="XL221" s="42"/>
      <c r="XM221" s="42"/>
      <c r="XN221" s="42"/>
      <c r="XO221" s="42"/>
      <c r="XP221" s="42"/>
      <c r="XQ221" s="42"/>
      <c r="XR221" s="42"/>
      <c r="XS221" s="42"/>
      <c r="XT221" s="42"/>
      <c r="XU221" s="42"/>
      <c r="XV221" s="42"/>
      <c r="XW221" s="42"/>
      <c r="XX221" s="42"/>
      <c r="XY221" s="42"/>
      <c r="XZ221" s="42"/>
      <c r="YA221" s="42"/>
      <c r="YB221" s="42"/>
      <c r="YC221" s="42"/>
      <c r="YD221" s="42"/>
      <c r="YE221" s="42"/>
      <c r="YF221" s="42"/>
      <c r="YG221" s="42"/>
      <c r="YH221" s="42"/>
      <c r="YI221" s="42"/>
      <c r="YJ221" s="42"/>
      <c r="YK221" s="42"/>
      <c r="YL221" s="42"/>
      <c r="YM221" s="42"/>
      <c r="YN221" s="42"/>
      <c r="YO221" s="42"/>
      <c r="YP221" s="42"/>
      <c r="YQ221" s="42"/>
      <c r="YR221" s="42"/>
      <c r="YS221" s="42"/>
      <c r="YT221" s="42"/>
      <c r="YU221" s="42"/>
      <c r="YV221" s="42"/>
      <c r="YW221" s="42"/>
      <c r="YX221" s="42"/>
      <c r="YY221" s="42"/>
      <c r="YZ221" s="42"/>
      <c r="ZA221" s="42"/>
      <c r="ZB221" s="42"/>
      <c r="ZC221" s="42"/>
      <c r="ZD221" s="42"/>
      <c r="ZE221" s="42"/>
      <c r="ZF221" s="42"/>
      <c r="ZG221" s="42"/>
      <c r="ZH221" s="42"/>
      <c r="ZI221" s="42"/>
      <c r="ZJ221" s="42"/>
      <c r="ZK221" s="42"/>
      <c r="ZL221" s="42"/>
      <c r="ZM221" s="42"/>
      <c r="ZN221" s="42"/>
      <c r="ZO221" s="42"/>
      <c r="ZP221" s="42"/>
      <c r="ZQ221" s="42"/>
      <c r="ZR221" s="42"/>
      <c r="ZS221" s="42"/>
      <c r="ZT221" s="42"/>
      <c r="ZU221" s="42"/>
      <c r="ZV221" s="42"/>
      <c r="ZW221" s="42"/>
      <c r="ZX221" s="42"/>
      <c r="ZY221" s="42"/>
      <c r="ZZ221" s="42"/>
      <c r="AAA221" s="42"/>
      <c r="AAB221" s="42"/>
      <c r="AAC221" s="42"/>
      <c r="AAD221" s="42"/>
      <c r="AAE221" s="42"/>
      <c r="AAF221" s="42"/>
      <c r="AAG221" s="42"/>
      <c r="AAH221" s="42"/>
      <c r="AAI221" s="42"/>
      <c r="AAJ221" s="42"/>
      <c r="AAK221" s="42"/>
      <c r="AAL221" s="42"/>
      <c r="AAM221" s="42"/>
      <c r="AAN221" s="42"/>
      <c r="AAO221" s="42"/>
      <c r="AAP221" s="42"/>
      <c r="AAQ221" s="42"/>
      <c r="AAR221" s="42"/>
      <c r="AAS221" s="42"/>
      <c r="AAT221" s="42"/>
      <c r="AAU221" s="42"/>
      <c r="AAV221" s="42"/>
      <c r="AAW221" s="42"/>
      <c r="AAX221" s="42"/>
      <c r="AAY221" s="42"/>
      <c r="AAZ221" s="42"/>
      <c r="ABA221" s="42"/>
      <c r="ABB221" s="42"/>
      <c r="ABC221" s="42"/>
      <c r="ABD221" s="42"/>
      <c r="ABE221" s="42"/>
      <c r="ABF221" s="42"/>
      <c r="ABG221" s="42"/>
      <c r="ABH221" s="42"/>
      <c r="ABI221" s="42"/>
      <c r="ABJ221" s="42"/>
      <c r="ABK221" s="42"/>
      <c r="ABL221" s="42"/>
      <c r="ABM221" s="42"/>
      <c r="ABN221" s="42"/>
      <c r="ABO221" s="42"/>
      <c r="ABP221" s="42"/>
      <c r="ABQ221" s="42"/>
      <c r="ABR221" s="42"/>
      <c r="ABS221" s="42"/>
      <c r="ABT221" s="42"/>
      <c r="ABU221" s="42"/>
      <c r="ABV221" s="42"/>
      <c r="ABW221" s="42"/>
      <c r="ABX221" s="42"/>
      <c r="ABY221" s="42"/>
      <c r="ABZ221" s="42"/>
      <c r="ACA221" s="42"/>
      <c r="ACB221" s="42"/>
      <c r="ACC221" s="42"/>
      <c r="ACD221" s="42"/>
      <c r="ACE221" s="42"/>
      <c r="ACF221" s="42"/>
      <c r="ACG221" s="42"/>
      <c r="ACH221" s="42"/>
      <c r="ACI221" s="42"/>
      <c r="ACJ221" s="42"/>
      <c r="ACK221" s="42"/>
      <c r="ACL221" s="42"/>
      <c r="ACM221" s="42"/>
      <c r="ACN221" s="42"/>
      <c r="ACO221" s="42"/>
      <c r="ACP221" s="42"/>
      <c r="ACQ221" s="42"/>
      <c r="ACR221" s="42"/>
      <c r="ACS221" s="42"/>
      <c r="ACT221" s="42"/>
      <c r="ACU221" s="42"/>
      <c r="ACV221" s="42"/>
      <c r="ACW221" s="42"/>
      <c r="ACX221" s="42"/>
      <c r="ACY221" s="42"/>
      <c r="ACZ221" s="42"/>
      <c r="ADA221" s="42"/>
      <c r="ADB221" s="42"/>
      <c r="ADC221" s="42"/>
      <c r="ADD221" s="42"/>
      <c r="ADE221" s="42"/>
      <c r="ADF221" s="42"/>
      <c r="ADG221" s="42"/>
      <c r="ADH221" s="42"/>
      <c r="ADI221" s="42"/>
      <c r="ADJ221" s="42"/>
      <c r="ADK221" s="42"/>
      <c r="ADL221" s="42"/>
      <c r="ADM221" s="42"/>
      <c r="ADN221" s="42"/>
      <c r="ADO221" s="42"/>
      <c r="ADP221" s="42"/>
      <c r="ADQ221" s="42"/>
      <c r="ADR221" s="42"/>
      <c r="ADS221" s="42"/>
      <c r="ADT221" s="42"/>
      <c r="ADU221" s="42"/>
      <c r="ADV221" s="42"/>
      <c r="ADW221" s="42"/>
      <c r="ADX221" s="42"/>
      <c r="ADY221" s="42"/>
      <c r="ADZ221" s="42"/>
      <c r="AEA221" s="42"/>
      <c r="AEB221" s="42"/>
      <c r="AEC221" s="42"/>
      <c r="AED221" s="42"/>
      <c r="AEE221" s="42"/>
      <c r="AEF221" s="42"/>
      <c r="AEG221" s="42"/>
      <c r="AEH221" s="42"/>
      <c r="AEI221" s="42"/>
      <c r="AEJ221" s="42"/>
      <c r="AEK221" s="42"/>
      <c r="AEL221" s="42"/>
      <c r="AEM221" s="42"/>
      <c r="AEN221" s="42"/>
      <c r="AEO221" s="42"/>
      <c r="AEP221" s="42"/>
      <c r="AEQ221" s="42"/>
      <c r="AER221" s="42"/>
      <c r="AES221" s="42"/>
      <c r="AET221" s="42"/>
      <c r="AEU221" s="42"/>
      <c r="AEV221" s="42"/>
      <c r="AEW221" s="42"/>
      <c r="AEX221" s="42"/>
      <c r="AEY221" s="42"/>
      <c r="AEZ221" s="42"/>
      <c r="AFA221" s="42"/>
      <c r="AFB221" s="42"/>
      <c r="AFC221" s="42"/>
      <c r="AFD221" s="42"/>
      <c r="AFE221" s="42"/>
      <c r="AFF221" s="42"/>
      <c r="AFG221" s="42"/>
      <c r="AFH221" s="42"/>
      <c r="AFI221" s="42"/>
      <c r="AFJ221" s="42"/>
      <c r="AFK221" s="42"/>
      <c r="AFL221" s="42"/>
      <c r="AFM221" s="42"/>
      <c r="AFN221" s="42"/>
      <c r="AFO221" s="42"/>
      <c r="AFP221" s="42"/>
      <c r="AFQ221" s="42"/>
      <c r="AFR221" s="42"/>
      <c r="AFS221" s="42"/>
      <c r="AFT221" s="42"/>
      <c r="AFU221" s="42"/>
      <c r="AFV221" s="42"/>
      <c r="AFW221" s="42"/>
      <c r="AFX221" s="42"/>
      <c r="AFY221" s="42"/>
      <c r="AFZ221" s="42"/>
      <c r="AGA221" s="42"/>
      <c r="AGB221" s="42"/>
      <c r="AGC221" s="42"/>
      <c r="AGD221" s="42"/>
      <c r="AGE221" s="42"/>
      <c r="AGF221" s="42"/>
      <c r="AGG221" s="42"/>
      <c r="AGH221" s="42"/>
      <c r="AGI221" s="42"/>
      <c r="AGJ221" s="42"/>
      <c r="AGK221" s="42"/>
      <c r="AGL221" s="42"/>
      <c r="AGM221" s="42"/>
      <c r="AGN221" s="42"/>
      <c r="AGO221" s="42"/>
      <c r="AGP221" s="42"/>
      <c r="AGQ221" s="42"/>
      <c r="AGR221" s="42"/>
      <c r="AGS221" s="42"/>
      <c r="AGT221" s="42"/>
      <c r="AGU221" s="42"/>
      <c r="AGV221" s="42"/>
      <c r="AGW221" s="42"/>
      <c r="AGX221" s="42"/>
      <c r="AGY221" s="42"/>
      <c r="AGZ221" s="42"/>
      <c r="AHA221" s="42"/>
      <c r="AHB221" s="42"/>
      <c r="AHC221" s="42"/>
      <c r="AHD221" s="42"/>
      <c r="AHE221" s="42"/>
      <c r="AHF221" s="42"/>
      <c r="AHG221" s="42"/>
      <c r="AHH221" s="42"/>
      <c r="AHI221" s="42"/>
      <c r="AHJ221" s="42"/>
      <c r="AHK221" s="42"/>
      <c r="AHL221" s="42"/>
      <c r="AHM221" s="42"/>
      <c r="AHN221" s="42"/>
      <c r="AHO221" s="42"/>
      <c r="AHP221" s="42"/>
      <c r="AHQ221" s="42"/>
      <c r="AHR221" s="42"/>
      <c r="AHS221" s="42"/>
      <c r="AHT221" s="42"/>
      <c r="AHU221" s="42"/>
      <c r="AHV221" s="42"/>
      <c r="AHW221" s="42"/>
      <c r="AHX221" s="42"/>
      <c r="AHY221" s="42"/>
      <c r="AHZ221" s="42"/>
      <c r="AIA221" s="42"/>
      <c r="AIB221" s="42"/>
      <c r="AIC221" s="42"/>
      <c r="AID221" s="42"/>
      <c r="AIE221" s="42"/>
      <c r="AIF221" s="42"/>
      <c r="AIG221" s="42"/>
      <c r="AIH221" s="42"/>
      <c r="AII221" s="42"/>
      <c r="AIJ221" s="42"/>
      <c r="AIK221" s="42"/>
      <c r="AIL221" s="42"/>
      <c r="AIM221" s="42"/>
      <c r="AIN221" s="42"/>
      <c r="AIO221" s="42"/>
      <c r="AIP221" s="42"/>
      <c r="AIQ221" s="42"/>
      <c r="AIR221" s="42"/>
      <c r="AIS221" s="42"/>
      <c r="AIT221" s="42"/>
      <c r="AIU221" s="42"/>
      <c r="AIV221" s="42"/>
      <c r="AIW221" s="42"/>
      <c r="AIX221" s="42"/>
      <c r="AIY221" s="42"/>
      <c r="AIZ221" s="42"/>
      <c r="AJA221" s="42"/>
      <c r="AJB221" s="42"/>
      <c r="AJC221" s="42"/>
      <c r="AJD221" s="42"/>
      <c r="AJE221" s="42"/>
      <c r="AJF221" s="42"/>
      <c r="AJG221" s="42"/>
      <c r="AJH221" s="42"/>
      <c r="AJI221" s="42"/>
      <c r="AJJ221" s="42"/>
      <c r="AJK221" s="42"/>
      <c r="AJL221" s="42"/>
      <c r="AJM221" s="42"/>
      <c r="AJN221" s="42"/>
      <c r="AJO221" s="42"/>
      <c r="AJP221" s="42"/>
      <c r="AJQ221" s="42"/>
      <c r="AJR221" s="42"/>
      <c r="AJS221" s="42"/>
      <c r="AJT221" s="42"/>
      <c r="AJU221" s="42"/>
      <c r="AJV221" s="42"/>
      <c r="AJW221" s="42"/>
      <c r="AJX221" s="42"/>
      <c r="AJY221" s="42"/>
      <c r="AJZ221" s="42"/>
      <c r="AKA221" s="42"/>
      <c r="AKB221" s="42"/>
      <c r="AKC221" s="42"/>
      <c r="AKD221" s="42"/>
      <c r="AKE221" s="42"/>
      <c r="AKF221" s="42"/>
      <c r="AKG221" s="42"/>
      <c r="AKH221" s="42"/>
      <c r="AKI221" s="42"/>
      <c r="AKJ221" s="42"/>
      <c r="AKK221" s="42"/>
      <c r="AKL221" s="42"/>
      <c r="AKM221" s="42"/>
      <c r="AKN221" s="42"/>
      <c r="AKO221" s="42"/>
      <c r="AKP221" s="42"/>
      <c r="AKQ221" s="42"/>
      <c r="AKR221" s="42"/>
      <c r="AKS221" s="42"/>
      <c r="AKT221" s="42"/>
      <c r="AKU221" s="42"/>
      <c r="AKV221" s="42"/>
      <c r="AKW221" s="42"/>
      <c r="AKX221" s="42"/>
      <c r="AKY221" s="42"/>
      <c r="AKZ221" s="42"/>
      <c r="ALA221" s="42"/>
      <c r="ALB221" s="42"/>
      <c r="ALC221" s="42"/>
      <c r="ALD221" s="42"/>
      <c r="ALE221" s="42"/>
      <c r="ALF221" s="42"/>
      <c r="ALG221" s="42"/>
      <c r="ALH221" s="42"/>
      <c r="ALI221" s="42"/>
      <c r="ALJ221" s="42"/>
      <c r="ALK221" s="42"/>
      <c r="ALL221" s="42"/>
      <c r="ALM221" s="42"/>
      <c r="ALN221" s="42"/>
      <c r="ALO221" s="42"/>
      <c r="ALP221" s="42"/>
      <c r="ALQ221" s="42"/>
      <c r="ALR221" s="42"/>
      <c r="ALS221" s="42"/>
      <c r="ALT221" s="42"/>
      <c r="ALU221" s="42"/>
      <c r="ALV221" s="42"/>
      <c r="ALW221" s="42"/>
      <c r="ALX221" s="42"/>
      <c r="ALY221" s="42"/>
      <c r="ALZ221" s="42"/>
      <c r="AMA221" s="42"/>
      <c r="AMB221" s="42"/>
      <c r="AMC221" s="42"/>
      <c r="AMD221" s="42"/>
      <c r="AME221" s="42"/>
    </row>
    <row r="222" spans="1:1019" ht="21" customHeight="1" thickBot="1" x14ac:dyDescent="0.25">
      <c r="A222" s="594"/>
      <c r="B222" s="584"/>
      <c r="C222" s="608"/>
      <c r="D222" s="1040"/>
      <c r="E222" s="878"/>
      <c r="F222" s="683"/>
      <c r="G222" s="586"/>
      <c r="H222" s="588"/>
      <c r="I222" s="590"/>
      <c r="J222" s="388" t="s">
        <v>330</v>
      </c>
      <c r="K222" s="258">
        <f>L222+N222</f>
        <v>12</v>
      </c>
      <c r="L222" s="220">
        <v>12</v>
      </c>
      <c r="M222" s="220">
        <v>0</v>
      </c>
      <c r="N222" s="221">
        <v>0</v>
      </c>
      <c r="O222" s="258">
        <f>P222+R222</f>
        <v>161.80000000000001</v>
      </c>
      <c r="P222" s="220">
        <v>161.80000000000001</v>
      </c>
      <c r="Q222" s="220">
        <v>0</v>
      </c>
      <c r="R222" s="221">
        <v>0</v>
      </c>
      <c r="S222" s="258">
        <f>T222+V222</f>
        <v>0</v>
      </c>
      <c r="T222" s="220">
        <v>0</v>
      </c>
      <c r="U222" s="220">
        <v>0</v>
      </c>
      <c r="V222" s="221">
        <v>0</v>
      </c>
      <c r="W222" s="258">
        <f>X222+Z222</f>
        <v>0</v>
      </c>
      <c r="X222" s="220">
        <v>0</v>
      </c>
      <c r="Y222" s="220">
        <v>0</v>
      </c>
      <c r="Z222" s="221">
        <v>0</v>
      </c>
      <c r="AA222" s="222">
        <v>121.4</v>
      </c>
      <c r="AB222" s="222">
        <v>0</v>
      </c>
      <c r="AC222" s="580"/>
      <c r="AD222" s="550"/>
      <c r="AE222" s="550"/>
      <c r="AF222" s="544"/>
      <c r="AG222" s="42"/>
      <c r="AH222" s="42"/>
      <c r="AI222" s="42"/>
      <c r="AJ222" s="42"/>
      <c r="AK222" s="42"/>
      <c r="AL222" s="42"/>
      <c r="AM222" s="42"/>
      <c r="AN222" s="68"/>
      <c r="AO222" s="68"/>
      <c r="AP222" s="68"/>
      <c r="AQ222" s="59"/>
      <c r="AR222" s="59"/>
      <c r="AS222" s="59"/>
      <c r="AT222" s="59"/>
      <c r="AU222" s="59"/>
      <c r="AV222" s="59"/>
      <c r="AW222" s="59"/>
      <c r="AX222" s="59"/>
      <c r="AY222" s="59"/>
      <c r="AZ222" s="59"/>
      <c r="BA222" s="59"/>
      <c r="BB222" s="59"/>
      <c r="BC222" s="59"/>
      <c r="BD222" s="59"/>
      <c r="BE222" s="59"/>
      <c r="BF222" s="59"/>
      <c r="BG222" s="60"/>
      <c r="BH222" s="68"/>
      <c r="BI222" s="68"/>
      <c r="BJ222" s="68"/>
      <c r="BK222" s="68"/>
      <c r="BL222" s="68"/>
      <c r="BM222" s="68"/>
      <c r="BN222" s="68"/>
      <c r="BO222" s="68"/>
      <c r="BP222" s="42"/>
      <c r="BQ222" s="42"/>
      <c r="BR222" s="42"/>
      <c r="BS222" s="42"/>
      <c r="BT222" s="42"/>
      <c r="BU222" s="42"/>
      <c r="BV222" s="42"/>
      <c r="BW222" s="42"/>
      <c r="BX222" s="42"/>
      <c r="BY222" s="42"/>
      <c r="BZ222" s="42"/>
      <c r="CA222" s="42"/>
      <c r="CB222" s="42"/>
      <c r="CC222" s="42"/>
      <c r="CD222" s="42"/>
      <c r="CE222" s="42"/>
      <c r="CF222" s="42"/>
      <c r="CG222" s="42"/>
      <c r="CH222" s="42"/>
      <c r="CI222" s="42"/>
      <c r="CJ222" s="42"/>
      <c r="CK222" s="42"/>
      <c r="CL222" s="42"/>
      <c r="CM222" s="42"/>
      <c r="CN222" s="42"/>
      <c r="CO222" s="42"/>
      <c r="CP222" s="42"/>
      <c r="CQ222" s="42"/>
      <c r="CR222" s="42"/>
      <c r="CS222" s="42"/>
      <c r="CT222" s="42"/>
      <c r="CU222" s="42"/>
      <c r="CV222" s="42"/>
      <c r="CW222" s="42"/>
      <c r="CX222" s="42"/>
      <c r="CY222" s="42"/>
      <c r="CZ222" s="42"/>
      <c r="DA222" s="42"/>
      <c r="DB222" s="42"/>
      <c r="DC222" s="42"/>
      <c r="DD222" s="42"/>
      <c r="DE222" s="42"/>
      <c r="DF222" s="42"/>
      <c r="DG222" s="42"/>
      <c r="DH222" s="42"/>
      <c r="DI222" s="42"/>
      <c r="DJ222" s="42"/>
      <c r="DK222" s="42"/>
      <c r="DL222" s="42"/>
      <c r="DM222" s="42"/>
      <c r="DN222" s="42"/>
      <c r="DO222" s="42"/>
      <c r="DP222" s="42"/>
      <c r="DQ222" s="42"/>
      <c r="DR222" s="42"/>
      <c r="DS222" s="42"/>
      <c r="DT222" s="42"/>
      <c r="DU222" s="42"/>
      <c r="DV222" s="42"/>
      <c r="DW222" s="42"/>
      <c r="DX222" s="42"/>
      <c r="DY222" s="42"/>
      <c r="DZ222" s="42"/>
      <c r="EA222" s="42"/>
      <c r="EB222" s="42"/>
      <c r="EC222" s="42"/>
      <c r="ED222" s="42"/>
      <c r="EE222" s="42"/>
      <c r="EF222" s="42"/>
      <c r="EG222" s="42"/>
      <c r="EH222" s="42"/>
      <c r="EI222" s="42"/>
      <c r="EJ222" s="42"/>
      <c r="EK222" s="42"/>
      <c r="EL222" s="42"/>
      <c r="EM222" s="42"/>
      <c r="EN222" s="42"/>
      <c r="EO222" s="42"/>
      <c r="EP222" s="42"/>
      <c r="EQ222" s="42"/>
      <c r="ER222" s="42"/>
      <c r="ES222" s="42"/>
      <c r="ET222" s="42"/>
      <c r="EU222" s="42"/>
      <c r="EV222" s="42"/>
      <c r="EW222" s="42"/>
      <c r="EX222" s="42"/>
      <c r="EY222" s="42"/>
      <c r="EZ222" s="42"/>
      <c r="FA222" s="42"/>
      <c r="FB222" s="42"/>
      <c r="FC222" s="42"/>
      <c r="FD222" s="42"/>
      <c r="FE222" s="42"/>
      <c r="FF222" s="42"/>
      <c r="FG222" s="42"/>
      <c r="FH222" s="42"/>
      <c r="FI222" s="42"/>
      <c r="FJ222" s="42"/>
      <c r="FK222" s="42"/>
      <c r="FL222" s="42"/>
      <c r="FM222" s="42"/>
      <c r="FN222" s="42"/>
      <c r="FO222" s="42"/>
      <c r="FP222" s="42"/>
      <c r="FQ222" s="42"/>
      <c r="FR222" s="42"/>
      <c r="FS222" s="42"/>
      <c r="FT222" s="42"/>
      <c r="FU222" s="42"/>
      <c r="FV222" s="42"/>
      <c r="FW222" s="42"/>
      <c r="FX222" s="42"/>
      <c r="FY222" s="42"/>
      <c r="FZ222" s="42"/>
      <c r="GA222" s="42"/>
      <c r="GB222" s="42"/>
      <c r="GC222" s="42"/>
      <c r="GD222" s="42"/>
      <c r="GE222" s="42"/>
      <c r="GF222" s="42"/>
      <c r="GG222" s="42"/>
      <c r="GH222" s="42"/>
      <c r="GI222" s="42"/>
      <c r="GJ222" s="42"/>
      <c r="GK222" s="42"/>
      <c r="GL222" s="42"/>
      <c r="GM222" s="42"/>
      <c r="GN222" s="42"/>
      <c r="GO222" s="42"/>
      <c r="GP222" s="42"/>
      <c r="GQ222" s="42"/>
      <c r="GR222" s="42"/>
      <c r="GS222" s="42"/>
      <c r="GT222" s="42"/>
      <c r="GU222" s="42"/>
      <c r="GV222" s="42"/>
      <c r="GW222" s="42"/>
      <c r="GX222" s="42"/>
      <c r="GY222" s="42"/>
      <c r="GZ222" s="42"/>
      <c r="HA222" s="42"/>
      <c r="HB222" s="42"/>
      <c r="HC222" s="42"/>
      <c r="HD222" s="42"/>
      <c r="HE222" s="42"/>
      <c r="HF222" s="42"/>
      <c r="HG222" s="42"/>
      <c r="HH222" s="42"/>
      <c r="HI222" s="42"/>
      <c r="HJ222" s="42"/>
      <c r="HK222" s="42"/>
      <c r="HL222" s="42"/>
      <c r="HM222" s="42"/>
      <c r="HN222" s="42"/>
      <c r="HO222" s="42"/>
      <c r="HP222" s="42"/>
      <c r="HQ222" s="42"/>
      <c r="HR222" s="42"/>
      <c r="HS222" s="42"/>
      <c r="HT222" s="42"/>
      <c r="HU222" s="42"/>
      <c r="HV222" s="42"/>
      <c r="HW222" s="42"/>
      <c r="HX222" s="42"/>
      <c r="HY222" s="42"/>
      <c r="HZ222" s="42"/>
      <c r="IA222" s="42"/>
      <c r="IB222" s="42"/>
      <c r="IC222" s="42"/>
      <c r="ID222" s="42"/>
      <c r="IE222" s="42"/>
      <c r="IF222" s="42"/>
      <c r="IG222" s="42"/>
      <c r="IH222" s="42"/>
      <c r="II222" s="42"/>
      <c r="IJ222" s="42"/>
      <c r="IK222" s="42"/>
      <c r="IL222" s="42"/>
      <c r="IM222" s="42"/>
      <c r="IN222" s="42"/>
      <c r="IO222" s="42"/>
      <c r="IP222" s="42"/>
      <c r="IQ222" s="42"/>
      <c r="IR222" s="42"/>
      <c r="IS222" s="42"/>
      <c r="IT222" s="42"/>
      <c r="IU222" s="42"/>
      <c r="IV222" s="42"/>
      <c r="IW222" s="42"/>
      <c r="IX222" s="42"/>
      <c r="IY222" s="42"/>
      <c r="IZ222" s="42"/>
      <c r="JA222" s="42"/>
      <c r="JB222" s="42"/>
      <c r="JC222" s="42"/>
      <c r="JD222" s="42"/>
      <c r="JE222" s="42"/>
      <c r="JF222" s="42"/>
      <c r="JG222" s="42"/>
      <c r="JH222" s="42"/>
      <c r="JI222" s="42"/>
      <c r="JJ222" s="42"/>
      <c r="JK222" s="42"/>
      <c r="JL222" s="42"/>
      <c r="JM222" s="42"/>
      <c r="JN222" s="42"/>
      <c r="JO222" s="42"/>
      <c r="JP222" s="42"/>
      <c r="JQ222" s="42"/>
      <c r="JR222" s="42"/>
      <c r="JS222" s="42"/>
      <c r="JT222" s="42"/>
      <c r="JU222" s="42"/>
      <c r="JV222" s="42"/>
      <c r="JW222" s="42"/>
      <c r="JX222" s="42"/>
      <c r="JY222" s="42"/>
      <c r="JZ222" s="42"/>
      <c r="KA222" s="42"/>
      <c r="KB222" s="42"/>
      <c r="KC222" s="42"/>
      <c r="KD222" s="42"/>
      <c r="KE222" s="42"/>
      <c r="KF222" s="42"/>
      <c r="KG222" s="42"/>
      <c r="KH222" s="42"/>
      <c r="KI222" s="42"/>
      <c r="KJ222" s="42"/>
      <c r="KK222" s="42"/>
      <c r="KL222" s="42"/>
      <c r="KM222" s="42"/>
      <c r="KN222" s="42"/>
      <c r="KO222" s="42"/>
      <c r="KP222" s="42"/>
      <c r="KQ222" s="42"/>
      <c r="KR222" s="42"/>
      <c r="KS222" s="42"/>
      <c r="KT222" s="42"/>
      <c r="KU222" s="42"/>
      <c r="KV222" s="42"/>
      <c r="KW222" s="42"/>
      <c r="KX222" s="42"/>
      <c r="KY222" s="42"/>
      <c r="KZ222" s="42"/>
      <c r="LA222" s="42"/>
      <c r="LB222" s="42"/>
      <c r="LC222" s="42"/>
      <c r="LD222" s="42"/>
      <c r="LE222" s="42"/>
      <c r="LF222" s="42"/>
      <c r="LG222" s="42"/>
      <c r="LH222" s="42"/>
      <c r="LI222" s="42"/>
      <c r="LJ222" s="42"/>
      <c r="LK222" s="42"/>
      <c r="LL222" s="42"/>
      <c r="LM222" s="42"/>
      <c r="LN222" s="42"/>
      <c r="LO222" s="42"/>
      <c r="LP222" s="42"/>
      <c r="LQ222" s="42"/>
      <c r="LR222" s="42"/>
      <c r="LS222" s="42"/>
      <c r="LT222" s="42"/>
      <c r="LU222" s="42"/>
      <c r="LV222" s="42"/>
      <c r="LW222" s="42"/>
      <c r="LX222" s="42"/>
      <c r="LY222" s="42"/>
      <c r="LZ222" s="42"/>
      <c r="MA222" s="42"/>
      <c r="MB222" s="42"/>
      <c r="MC222" s="42"/>
      <c r="MD222" s="42"/>
      <c r="ME222" s="42"/>
      <c r="MF222" s="42"/>
      <c r="MG222" s="42"/>
      <c r="MH222" s="42"/>
      <c r="MI222" s="42"/>
      <c r="MJ222" s="42"/>
      <c r="MK222" s="42"/>
      <c r="ML222" s="42"/>
      <c r="MM222" s="42"/>
      <c r="MN222" s="42"/>
      <c r="MO222" s="42"/>
      <c r="MP222" s="42"/>
      <c r="MQ222" s="42"/>
      <c r="MR222" s="42"/>
      <c r="MS222" s="42"/>
      <c r="MT222" s="42"/>
      <c r="MU222" s="42"/>
      <c r="MV222" s="42"/>
      <c r="MW222" s="42"/>
      <c r="MX222" s="42"/>
      <c r="MY222" s="42"/>
      <c r="MZ222" s="42"/>
      <c r="NA222" s="42"/>
      <c r="NB222" s="42"/>
      <c r="NC222" s="42"/>
      <c r="ND222" s="42"/>
      <c r="NE222" s="42"/>
      <c r="NF222" s="42"/>
      <c r="NG222" s="42"/>
      <c r="NH222" s="42"/>
      <c r="NI222" s="42"/>
      <c r="NJ222" s="42"/>
      <c r="NK222" s="42"/>
      <c r="NL222" s="42"/>
      <c r="NM222" s="42"/>
      <c r="NN222" s="42"/>
      <c r="NO222" s="42"/>
      <c r="NP222" s="42"/>
      <c r="NQ222" s="42"/>
      <c r="NR222" s="42"/>
      <c r="NS222" s="42"/>
      <c r="NT222" s="42"/>
      <c r="NU222" s="42"/>
      <c r="NV222" s="42"/>
      <c r="NW222" s="42"/>
      <c r="NX222" s="42"/>
      <c r="NY222" s="42"/>
      <c r="NZ222" s="42"/>
      <c r="OA222" s="42"/>
      <c r="OB222" s="42"/>
      <c r="OC222" s="42"/>
      <c r="OD222" s="42"/>
      <c r="OE222" s="42"/>
      <c r="OF222" s="42"/>
      <c r="OG222" s="42"/>
      <c r="OH222" s="42"/>
      <c r="OI222" s="42"/>
      <c r="OJ222" s="42"/>
      <c r="OK222" s="42"/>
      <c r="OL222" s="42"/>
      <c r="OM222" s="42"/>
      <c r="ON222" s="42"/>
      <c r="OO222" s="42"/>
      <c r="OP222" s="42"/>
      <c r="OQ222" s="42"/>
      <c r="OR222" s="42"/>
      <c r="OS222" s="42"/>
      <c r="OT222" s="42"/>
      <c r="OU222" s="42"/>
      <c r="OV222" s="42"/>
      <c r="OW222" s="42"/>
      <c r="OX222" s="42"/>
      <c r="OY222" s="42"/>
      <c r="OZ222" s="42"/>
      <c r="PA222" s="42"/>
      <c r="PB222" s="42"/>
      <c r="PC222" s="42"/>
      <c r="PD222" s="42"/>
      <c r="PE222" s="42"/>
      <c r="PF222" s="42"/>
      <c r="PG222" s="42"/>
      <c r="PH222" s="42"/>
      <c r="PI222" s="42"/>
      <c r="PJ222" s="42"/>
      <c r="PK222" s="42"/>
      <c r="PL222" s="42"/>
      <c r="PM222" s="42"/>
      <c r="PN222" s="42"/>
      <c r="PO222" s="42"/>
      <c r="PP222" s="42"/>
      <c r="PQ222" s="42"/>
      <c r="PR222" s="42"/>
      <c r="PS222" s="42"/>
      <c r="PT222" s="42"/>
      <c r="PU222" s="42"/>
      <c r="PV222" s="42"/>
      <c r="PW222" s="42"/>
      <c r="PX222" s="42"/>
      <c r="PY222" s="42"/>
      <c r="PZ222" s="42"/>
      <c r="QA222" s="42"/>
      <c r="QB222" s="42"/>
      <c r="QC222" s="42"/>
      <c r="QD222" s="42"/>
      <c r="QE222" s="42"/>
      <c r="QF222" s="42"/>
      <c r="QG222" s="42"/>
      <c r="QH222" s="42"/>
      <c r="QI222" s="42"/>
      <c r="QJ222" s="42"/>
      <c r="QK222" s="42"/>
      <c r="QL222" s="42"/>
      <c r="QM222" s="42"/>
      <c r="QN222" s="42"/>
      <c r="QO222" s="42"/>
      <c r="QP222" s="42"/>
      <c r="QQ222" s="42"/>
      <c r="QR222" s="42"/>
      <c r="QS222" s="42"/>
      <c r="QT222" s="42"/>
      <c r="QU222" s="42"/>
      <c r="QV222" s="42"/>
      <c r="QW222" s="42"/>
      <c r="QX222" s="42"/>
      <c r="QY222" s="42"/>
      <c r="QZ222" s="42"/>
      <c r="RA222" s="42"/>
      <c r="RB222" s="42"/>
      <c r="RC222" s="42"/>
      <c r="RD222" s="42"/>
      <c r="RE222" s="42"/>
      <c r="RF222" s="42"/>
      <c r="RG222" s="42"/>
      <c r="RH222" s="42"/>
      <c r="RI222" s="42"/>
      <c r="RJ222" s="42"/>
      <c r="RK222" s="42"/>
      <c r="RL222" s="42"/>
      <c r="RM222" s="42"/>
      <c r="RN222" s="42"/>
      <c r="RO222" s="42"/>
      <c r="RP222" s="42"/>
      <c r="RQ222" s="42"/>
      <c r="RR222" s="42"/>
      <c r="RS222" s="42"/>
      <c r="RT222" s="42"/>
      <c r="RU222" s="42"/>
      <c r="RV222" s="42"/>
      <c r="RW222" s="42"/>
      <c r="RX222" s="42"/>
      <c r="RY222" s="42"/>
      <c r="RZ222" s="42"/>
      <c r="SA222" s="42"/>
      <c r="SB222" s="42"/>
      <c r="SC222" s="42"/>
      <c r="SD222" s="42"/>
      <c r="SE222" s="42"/>
      <c r="SF222" s="42"/>
      <c r="SG222" s="42"/>
      <c r="SH222" s="42"/>
      <c r="SI222" s="42"/>
      <c r="SJ222" s="42"/>
      <c r="SK222" s="42"/>
      <c r="SL222" s="42"/>
      <c r="SM222" s="42"/>
      <c r="SN222" s="42"/>
      <c r="SO222" s="42"/>
      <c r="SP222" s="42"/>
      <c r="SQ222" s="42"/>
      <c r="SR222" s="42"/>
      <c r="SS222" s="42"/>
      <c r="ST222" s="42"/>
      <c r="SU222" s="42"/>
      <c r="SV222" s="42"/>
      <c r="SW222" s="42"/>
      <c r="SX222" s="42"/>
      <c r="SY222" s="42"/>
      <c r="SZ222" s="42"/>
      <c r="TA222" s="42"/>
      <c r="TB222" s="42"/>
      <c r="TC222" s="42"/>
      <c r="TD222" s="42"/>
      <c r="TE222" s="42"/>
      <c r="TF222" s="42"/>
      <c r="TG222" s="42"/>
      <c r="TH222" s="42"/>
      <c r="TI222" s="42"/>
      <c r="TJ222" s="42"/>
      <c r="TK222" s="42"/>
      <c r="TL222" s="42"/>
      <c r="TM222" s="42"/>
      <c r="TN222" s="42"/>
      <c r="TO222" s="42"/>
      <c r="TP222" s="42"/>
      <c r="TQ222" s="42"/>
      <c r="TR222" s="42"/>
      <c r="TS222" s="42"/>
      <c r="TT222" s="42"/>
      <c r="TU222" s="42"/>
      <c r="TV222" s="42"/>
      <c r="TW222" s="42"/>
      <c r="TX222" s="42"/>
      <c r="TY222" s="42"/>
      <c r="TZ222" s="42"/>
      <c r="UA222" s="42"/>
      <c r="UB222" s="42"/>
      <c r="UC222" s="42"/>
      <c r="UD222" s="42"/>
      <c r="UE222" s="42"/>
      <c r="UF222" s="42"/>
      <c r="UG222" s="42"/>
      <c r="UH222" s="42"/>
      <c r="UI222" s="42"/>
      <c r="UJ222" s="42"/>
      <c r="UK222" s="42"/>
      <c r="UL222" s="42"/>
      <c r="UM222" s="42"/>
      <c r="UN222" s="42"/>
      <c r="UO222" s="42"/>
      <c r="UP222" s="42"/>
      <c r="UQ222" s="42"/>
      <c r="UR222" s="42"/>
      <c r="US222" s="42"/>
      <c r="UT222" s="42"/>
      <c r="UU222" s="42"/>
      <c r="UV222" s="42"/>
      <c r="UW222" s="42"/>
      <c r="UX222" s="42"/>
      <c r="UY222" s="42"/>
      <c r="UZ222" s="42"/>
      <c r="VA222" s="42"/>
      <c r="VB222" s="42"/>
      <c r="VC222" s="42"/>
      <c r="VD222" s="42"/>
      <c r="VE222" s="42"/>
      <c r="VF222" s="42"/>
      <c r="VG222" s="42"/>
      <c r="VH222" s="42"/>
      <c r="VI222" s="42"/>
      <c r="VJ222" s="42"/>
      <c r="VK222" s="42"/>
      <c r="VL222" s="42"/>
      <c r="VM222" s="42"/>
      <c r="VN222" s="42"/>
      <c r="VO222" s="42"/>
      <c r="VP222" s="42"/>
      <c r="VQ222" s="42"/>
      <c r="VR222" s="42"/>
      <c r="VS222" s="42"/>
      <c r="VT222" s="42"/>
      <c r="VU222" s="42"/>
      <c r="VV222" s="42"/>
      <c r="VW222" s="42"/>
      <c r="VX222" s="42"/>
      <c r="VY222" s="42"/>
      <c r="VZ222" s="42"/>
      <c r="WA222" s="42"/>
      <c r="WB222" s="42"/>
      <c r="WC222" s="42"/>
      <c r="WD222" s="42"/>
      <c r="WE222" s="42"/>
      <c r="WF222" s="42"/>
      <c r="WG222" s="42"/>
      <c r="WH222" s="42"/>
      <c r="WI222" s="42"/>
      <c r="WJ222" s="42"/>
      <c r="WK222" s="42"/>
      <c r="WL222" s="42"/>
      <c r="WM222" s="42"/>
      <c r="WN222" s="42"/>
      <c r="WO222" s="42"/>
      <c r="WP222" s="42"/>
      <c r="WQ222" s="42"/>
      <c r="WR222" s="42"/>
      <c r="WS222" s="42"/>
      <c r="WT222" s="42"/>
      <c r="WU222" s="42"/>
      <c r="WV222" s="42"/>
      <c r="WW222" s="42"/>
      <c r="WX222" s="42"/>
      <c r="WY222" s="42"/>
      <c r="WZ222" s="42"/>
      <c r="XA222" s="42"/>
      <c r="XB222" s="42"/>
      <c r="XC222" s="42"/>
      <c r="XD222" s="42"/>
      <c r="XE222" s="42"/>
      <c r="XF222" s="42"/>
      <c r="XG222" s="42"/>
      <c r="XH222" s="42"/>
      <c r="XI222" s="42"/>
      <c r="XJ222" s="42"/>
      <c r="XK222" s="42"/>
      <c r="XL222" s="42"/>
      <c r="XM222" s="42"/>
      <c r="XN222" s="42"/>
      <c r="XO222" s="42"/>
      <c r="XP222" s="42"/>
      <c r="XQ222" s="42"/>
      <c r="XR222" s="42"/>
      <c r="XS222" s="42"/>
      <c r="XT222" s="42"/>
      <c r="XU222" s="42"/>
      <c r="XV222" s="42"/>
      <c r="XW222" s="42"/>
      <c r="XX222" s="42"/>
      <c r="XY222" s="42"/>
      <c r="XZ222" s="42"/>
      <c r="YA222" s="42"/>
      <c r="YB222" s="42"/>
      <c r="YC222" s="42"/>
      <c r="YD222" s="42"/>
      <c r="YE222" s="42"/>
      <c r="YF222" s="42"/>
      <c r="YG222" s="42"/>
      <c r="YH222" s="42"/>
      <c r="YI222" s="42"/>
      <c r="YJ222" s="42"/>
      <c r="YK222" s="42"/>
      <c r="YL222" s="42"/>
      <c r="YM222" s="42"/>
      <c r="YN222" s="42"/>
      <c r="YO222" s="42"/>
      <c r="YP222" s="42"/>
      <c r="YQ222" s="42"/>
      <c r="YR222" s="42"/>
      <c r="YS222" s="42"/>
      <c r="YT222" s="42"/>
      <c r="YU222" s="42"/>
      <c r="YV222" s="42"/>
      <c r="YW222" s="42"/>
      <c r="YX222" s="42"/>
      <c r="YY222" s="42"/>
      <c r="YZ222" s="42"/>
      <c r="ZA222" s="42"/>
      <c r="ZB222" s="42"/>
      <c r="ZC222" s="42"/>
      <c r="ZD222" s="42"/>
      <c r="ZE222" s="42"/>
      <c r="ZF222" s="42"/>
      <c r="ZG222" s="42"/>
      <c r="ZH222" s="42"/>
      <c r="ZI222" s="42"/>
      <c r="ZJ222" s="42"/>
      <c r="ZK222" s="42"/>
      <c r="ZL222" s="42"/>
      <c r="ZM222" s="42"/>
      <c r="ZN222" s="42"/>
      <c r="ZO222" s="42"/>
      <c r="ZP222" s="42"/>
      <c r="ZQ222" s="42"/>
      <c r="ZR222" s="42"/>
      <c r="ZS222" s="42"/>
      <c r="ZT222" s="42"/>
      <c r="ZU222" s="42"/>
      <c r="ZV222" s="42"/>
      <c r="ZW222" s="42"/>
      <c r="ZX222" s="42"/>
      <c r="ZY222" s="42"/>
      <c r="ZZ222" s="42"/>
      <c r="AAA222" s="42"/>
      <c r="AAB222" s="42"/>
      <c r="AAC222" s="42"/>
      <c r="AAD222" s="42"/>
      <c r="AAE222" s="42"/>
      <c r="AAF222" s="42"/>
      <c r="AAG222" s="42"/>
      <c r="AAH222" s="42"/>
      <c r="AAI222" s="42"/>
      <c r="AAJ222" s="42"/>
      <c r="AAK222" s="42"/>
      <c r="AAL222" s="42"/>
      <c r="AAM222" s="42"/>
      <c r="AAN222" s="42"/>
      <c r="AAO222" s="42"/>
      <c r="AAP222" s="42"/>
      <c r="AAQ222" s="42"/>
      <c r="AAR222" s="42"/>
      <c r="AAS222" s="42"/>
      <c r="AAT222" s="42"/>
      <c r="AAU222" s="42"/>
      <c r="AAV222" s="42"/>
      <c r="AAW222" s="42"/>
      <c r="AAX222" s="42"/>
      <c r="AAY222" s="42"/>
      <c r="AAZ222" s="42"/>
      <c r="ABA222" s="42"/>
      <c r="ABB222" s="42"/>
      <c r="ABC222" s="42"/>
      <c r="ABD222" s="42"/>
      <c r="ABE222" s="42"/>
      <c r="ABF222" s="42"/>
      <c r="ABG222" s="42"/>
      <c r="ABH222" s="42"/>
      <c r="ABI222" s="42"/>
      <c r="ABJ222" s="42"/>
      <c r="ABK222" s="42"/>
      <c r="ABL222" s="42"/>
      <c r="ABM222" s="42"/>
      <c r="ABN222" s="42"/>
      <c r="ABO222" s="42"/>
      <c r="ABP222" s="42"/>
      <c r="ABQ222" s="42"/>
      <c r="ABR222" s="42"/>
      <c r="ABS222" s="42"/>
      <c r="ABT222" s="42"/>
      <c r="ABU222" s="42"/>
      <c r="ABV222" s="42"/>
      <c r="ABW222" s="42"/>
      <c r="ABX222" s="42"/>
      <c r="ABY222" s="42"/>
      <c r="ABZ222" s="42"/>
      <c r="ACA222" s="42"/>
      <c r="ACB222" s="42"/>
      <c r="ACC222" s="42"/>
      <c r="ACD222" s="42"/>
      <c r="ACE222" s="42"/>
      <c r="ACF222" s="42"/>
      <c r="ACG222" s="42"/>
      <c r="ACH222" s="42"/>
      <c r="ACI222" s="42"/>
      <c r="ACJ222" s="42"/>
      <c r="ACK222" s="42"/>
      <c r="ACL222" s="42"/>
      <c r="ACM222" s="42"/>
      <c r="ACN222" s="42"/>
      <c r="ACO222" s="42"/>
      <c r="ACP222" s="42"/>
      <c r="ACQ222" s="42"/>
      <c r="ACR222" s="42"/>
      <c r="ACS222" s="42"/>
      <c r="ACT222" s="42"/>
      <c r="ACU222" s="42"/>
      <c r="ACV222" s="42"/>
      <c r="ACW222" s="42"/>
      <c r="ACX222" s="42"/>
      <c r="ACY222" s="42"/>
      <c r="ACZ222" s="42"/>
      <c r="ADA222" s="42"/>
      <c r="ADB222" s="42"/>
      <c r="ADC222" s="42"/>
      <c r="ADD222" s="42"/>
      <c r="ADE222" s="42"/>
      <c r="ADF222" s="42"/>
      <c r="ADG222" s="42"/>
      <c r="ADH222" s="42"/>
      <c r="ADI222" s="42"/>
      <c r="ADJ222" s="42"/>
      <c r="ADK222" s="42"/>
      <c r="ADL222" s="42"/>
      <c r="ADM222" s="42"/>
      <c r="ADN222" s="42"/>
      <c r="ADO222" s="42"/>
      <c r="ADP222" s="42"/>
      <c r="ADQ222" s="42"/>
      <c r="ADR222" s="42"/>
      <c r="ADS222" s="42"/>
      <c r="ADT222" s="42"/>
      <c r="ADU222" s="42"/>
      <c r="ADV222" s="42"/>
      <c r="ADW222" s="42"/>
      <c r="ADX222" s="42"/>
      <c r="ADY222" s="42"/>
      <c r="ADZ222" s="42"/>
      <c r="AEA222" s="42"/>
      <c r="AEB222" s="42"/>
      <c r="AEC222" s="42"/>
      <c r="AED222" s="42"/>
      <c r="AEE222" s="42"/>
      <c r="AEF222" s="42"/>
      <c r="AEG222" s="42"/>
      <c r="AEH222" s="42"/>
      <c r="AEI222" s="42"/>
      <c r="AEJ222" s="42"/>
      <c r="AEK222" s="42"/>
      <c r="AEL222" s="42"/>
      <c r="AEM222" s="42"/>
      <c r="AEN222" s="42"/>
      <c r="AEO222" s="42"/>
      <c r="AEP222" s="42"/>
      <c r="AEQ222" s="42"/>
      <c r="AER222" s="42"/>
      <c r="AES222" s="42"/>
      <c r="AET222" s="42"/>
      <c r="AEU222" s="42"/>
      <c r="AEV222" s="42"/>
      <c r="AEW222" s="42"/>
      <c r="AEX222" s="42"/>
      <c r="AEY222" s="42"/>
      <c r="AEZ222" s="42"/>
      <c r="AFA222" s="42"/>
      <c r="AFB222" s="42"/>
      <c r="AFC222" s="42"/>
      <c r="AFD222" s="42"/>
      <c r="AFE222" s="42"/>
      <c r="AFF222" s="42"/>
      <c r="AFG222" s="42"/>
      <c r="AFH222" s="42"/>
      <c r="AFI222" s="42"/>
      <c r="AFJ222" s="42"/>
      <c r="AFK222" s="42"/>
      <c r="AFL222" s="42"/>
      <c r="AFM222" s="42"/>
      <c r="AFN222" s="42"/>
      <c r="AFO222" s="42"/>
      <c r="AFP222" s="42"/>
      <c r="AFQ222" s="42"/>
      <c r="AFR222" s="42"/>
      <c r="AFS222" s="42"/>
      <c r="AFT222" s="42"/>
      <c r="AFU222" s="42"/>
      <c r="AFV222" s="42"/>
      <c r="AFW222" s="42"/>
      <c r="AFX222" s="42"/>
      <c r="AFY222" s="42"/>
      <c r="AFZ222" s="42"/>
      <c r="AGA222" s="42"/>
      <c r="AGB222" s="42"/>
      <c r="AGC222" s="42"/>
      <c r="AGD222" s="42"/>
      <c r="AGE222" s="42"/>
      <c r="AGF222" s="42"/>
      <c r="AGG222" s="42"/>
      <c r="AGH222" s="42"/>
      <c r="AGI222" s="42"/>
      <c r="AGJ222" s="42"/>
      <c r="AGK222" s="42"/>
      <c r="AGL222" s="42"/>
      <c r="AGM222" s="42"/>
      <c r="AGN222" s="42"/>
      <c r="AGO222" s="42"/>
      <c r="AGP222" s="42"/>
      <c r="AGQ222" s="42"/>
      <c r="AGR222" s="42"/>
      <c r="AGS222" s="42"/>
      <c r="AGT222" s="42"/>
      <c r="AGU222" s="42"/>
      <c r="AGV222" s="42"/>
      <c r="AGW222" s="42"/>
      <c r="AGX222" s="42"/>
      <c r="AGY222" s="42"/>
      <c r="AGZ222" s="42"/>
      <c r="AHA222" s="42"/>
      <c r="AHB222" s="42"/>
      <c r="AHC222" s="42"/>
      <c r="AHD222" s="42"/>
      <c r="AHE222" s="42"/>
      <c r="AHF222" s="42"/>
      <c r="AHG222" s="42"/>
      <c r="AHH222" s="42"/>
      <c r="AHI222" s="42"/>
      <c r="AHJ222" s="42"/>
      <c r="AHK222" s="42"/>
      <c r="AHL222" s="42"/>
      <c r="AHM222" s="42"/>
      <c r="AHN222" s="42"/>
      <c r="AHO222" s="42"/>
      <c r="AHP222" s="42"/>
      <c r="AHQ222" s="42"/>
      <c r="AHR222" s="42"/>
      <c r="AHS222" s="42"/>
      <c r="AHT222" s="42"/>
      <c r="AHU222" s="42"/>
      <c r="AHV222" s="42"/>
      <c r="AHW222" s="42"/>
      <c r="AHX222" s="42"/>
      <c r="AHY222" s="42"/>
      <c r="AHZ222" s="42"/>
      <c r="AIA222" s="42"/>
      <c r="AIB222" s="42"/>
      <c r="AIC222" s="42"/>
      <c r="AID222" s="42"/>
      <c r="AIE222" s="42"/>
      <c r="AIF222" s="42"/>
      <c r="AIG222" s="42"/>
      <c r="AIH222" s="42"/>
      <c r="AII222" s="42"/>
      <c r="AIJ222" s="42"/>
      <c r="AIK222" s="42"/>
      <c r="AIL222" s="42"/>
      <c r="AIM222" s="42"/>
      <c r="AIN222" s="42"/>
      <c r="AIO222" s="42"/>
      <c r="AIP222" s="42"/>
      <c r="AIQ222" s="42"/>
      <c r="AIR222" s="42"/>
      <c r="AIS222" s="42"/>
      <c r="AIT222" s="42"/>
      <c r="AIU222" s="42"/>
      <c r="AIV222" s="42"/>
      <c r="AIW222" s="42"/>
      <c r="AIX222" s="42"/>
      <c r="AIY222" s="42"/>
      <c r="AIZ222" s="42"/>
      <c r="AJA222" s="42"/>
      <c r="AJB222" s="42"/>
      <c r="AJC222" s="42"/>
      <c r="AJD222" s="42"/>
      <c r="AJE222" s="42"/>
      <c r="AJF222" s="42"/>
      <c r="AJG222" s="42"/>
      <c r="AJH222" s="42"/>
      <c r="AJI222" s="42"/>
      <c r="AJJ222" s="42"/>
      <c r="AJK222" s="42"/>
      <c r="AJL222" s="42"/>
      <c r="AJM222" s="42"/>
      <c r="AJN222" s="42"/>
      <c r="AJO222" s="42"/>
      <c r="AJP222" s="42"/>
      <c r="AJQ222" s="42"/>
      <c r="AJR222" s="42"/>
      <c r="AJS222" s="42"/>
      <c r="AJT222" s="42"/>
      <c r="AJU222" s="42"/>
      <c r="AJV222" s="42"/>
      <c r="AJW222" s="42"/>
      <c r="AJX222" s="42"/>
      <c r="AJY222" s="42"/>
      <c r="AJZ222" s="42"/>
      <c r="AKA222" s="42"/>
      <c r="AKB222" s="42"/>
      <c r="AKC222" s="42"/>
      <c r="AKD222" s="42"/>
      <c r="AKE222" s="42"/>
      <c r="AKF222" s="42"/>
      <c r="AKG222" s="42"/>
      <c r="AKH222" s="42"/>
      <c r="AKI222" s="42"/>
      <c r="AKJ222" s="42"/>
      <c r="AKK222" s="42"/>
      <c r="AKL222" s="42"/>
      <c r="AKM222" s="42"/>
      <c r="AKN222" s="42"/>
      <c r="AKO222" s="42"/>
      <c r="AKP222" s="42"/>
      <c r="AKQ222" s="42"/>
      <c r="AKR222" s="42"/>
      <c r="AKS222" s="42"/>
      <c r="AKT222" s="42"/>
      <c r="AKU222" s="42"/>
      <c r="AKV222" s="42"/>
      <c r="AKW222" s="42"/>
      <c r="AKX222" s="42"/>
      <c r="AKY222" s="42"/>
      <c r="AKZ222" s="42"/>
      <c r="ALA222" s="42"/>
      <c r="ALB222" s="42"/>
      <c r="ALC222" s="42"/>
      <c r="ALD222" s="42"/>
      <c r="ALE222" s="42"/>
      <c r="ALF222" s="42"/>
      <c r="ALG222" s="42"/>
      <c r="ALH222" s="42"/>
      <c r="ALI222" s="42"/>
      <c r="ALJ222" s="42"/>
      <c r="ALK222" s="42"/>
      <c r="ALL222" s="42"/>
      <c r="ALM222" s="42"/>
      <c r="ALN222" s="42"/>
      <c r="ALO222" s="42"/>
      <c r="ALP222" s="42"/>
      <c r="ALQ222" s="42"/>
      <c r="ALR222" s="42"/>
      <c r="ALS222" s="42"/>
      <c r="ALT222" s="42"/>
      <c r="ALU222" s="42"/>
      <c r="ALV222" s="42"/>
      <c r="ALW222" s="42"/>
      <c r="ALX222" s="42"/>
      <c r="ALY222" s="42"/>
      <c r="ALZ222" s="42"/>
      <c r="AMA222" s="42"/>
      <c r="AMB222" s="42"/>
      <c r="AMC222" s="42"/>
      <c r="AMD222" s="42"/>
      <c r="AME222" s="42"/>
    </row>
    <row r="223" spans="1:1019" ht="23.25" customHeight="1" thickBot="1" x14ac:dyDescent="0.25">
      <c r="A223" s="594"/>
      <c r="B223" s="584"/>
      <c r="C223" s="608"/>
      <c r="D223" s="1040"/>
      <c r="E223" s="878"/>
      <c r="F223" s="683"/>
      <c r="G223" s="586"/>
      <c r="H223" s="588"/>
      <c r="I223" s="590"/>
      <c r="J223" s="481" t="s">
        <v>27</v>
      </c>
      <c r="K223" s="225">
        <f>SUM(K221:K222)</f>
        <v>27</v>
      </c>
      <c r="L223" s="209">
        <f t="shared" ref="L223:AB223" si="75">SUM(L221:L222)</f>
        <v>27</v>
      </c>
      <c r="M223" s="209">
        <f t="shared" si="75"/>
        <v>0</v>
      </c>
      <c r="N223" s="224">
        <f t="shared" si="75"/>
        <v>0</v>
      </c>
      <c r="O223" s="225">
        <f t="shared" si="75"/>
        <v>181.8</v>
      </c>
      <c r="P223" s="209">
        <f t="shared" si="75"/>
        <v>181.8</v>
      </c>
      <c r="Q223" s="209">
        <f t="shared" si="75"/>
        <v>0</v>
      </c>
      <c r="R223" s="224">
        <f t="shared" si="75"/>
        <v>0</v>
      </c>
      <c r="S223" s="225">
        <f t="shared" si="75"/>
        <v>0</v>
      </c>
      <c r="T223" s="209">
        <f t="shared" si="75"/>
        <v>0</v>
      </c>
      <c r="U223" s="209">
        <f t="shared" si="75"/>
        <v>0</v>
      </c>
      <c r="V223" s="224">
        <f t="shared" si="75"/>
        <v>0</v>
      </c>
      <c r="W223" s="225">
        <f t="shared" si="75"/>
        <v>0</v>
      </c>
      <c r="X223" s="209">
        <f t="shared" si="75"/>
        <v>0</v>
      </c>
      <c r="Y223" s="209">
        <f t="shared" si="75"/>
        <v>0</v>
      </c>
      <c r="Z223" s="224">
        <f t="shared" si="75"/>
        <v>0</v>
      </c>
      <c r="AA223" s="226">
        <f t="shared" si="75"/>
        <v>136.4</v>
      </c>
      <c r="AB223" s="226">
        <f t="shared" si="75"/>
        <v>0</v>
      </c>
      <c r="AC223" s="581"/>
      <c r="AD223" s="551"/>
      <c r="AE223" s="551"/>
      <c r="AF223" s="545"/>
      <c r="AG223" s="42"/>
      <c r="AH223" s="42"/>
      <c r="AI223" s="42"/>
      <c r="AJ223" s="42"/>
      <c r="AK223" s="42"/>
      <c r="AL223" s="42"/>
      <c r="AM223" s="42"/>
      <c r="AN223" s="68"/>
      <c r="AO223" s="68"/>
      <c r="AP223" s="68"/>
      <c r="AQ223" s="59"/>
      <c r="AR223" s="59"/>
      <c r="AS223" s="59"/>
      <c r="AT223" s="59"/>
      <c r="AU223" s="59"/>
      <c r="AV223" s="59"/>
      <c r="AW223" s="59"/>
      <c r="AX223" s="59"/>
      <c r="AY223" s="59"/>
      <c r="AZ223" s="59"/>
      <c r="BA223" s="59"/>
      <c r="BB223" s="59"/>
      <c r="BC223" s="59"/>
      <c r="BD223" s="59"/>
      <c r="BE223" s="59"/>
      <c r="BF223" s="59"/>
      <c r="BG223" s="60"/>
      <c r="BH223" s="68"/>
      <c r="BI223" s="68"/>
      <c r="BJ223" s="68"/>
      <c r="BK223" s="68"/>
      <c r="BL223" s="68"/>
      <c r="BM223" s="68"/>
      <c r="BN223" s="68"/>
      <c r="BO223" s="68"/>
      <c r="BP223" s="42"/>
      <c r="BQ223" s="42"/>
      <c r="BR223" s="42"/>
      <c r="BS223" s="42"/>
      <c r="BT223" s="42"/>
      <c r="BU223" s="42"/>
      <c r="BV223" s="42"/>
      <c r="BW223" s="42"/>
      <c r="BX223" s="42"/>
      <c r="BY223" s="42"/>
      <c r="BZ223" s="42"/>
      <c r="CA223" s="42"/>
      <c r="CB223" s="42"/>
      <c r="CC223" s="42"/>
      <c r="CD223" s="42"/>
      <c r="CE223" s="42"/>
      <c r="CF223" s="42"/>
      <c r="CG223" s="42"/>
      <c r="CH223" s="42"/>
      <c r="CI223" s="42"/>
      <c r="CJ223" s="42"/>
      <c r="CK223" s="42"/>
      <c r="CL223" s="42"/>
      <c r="CM223" s="42"/>
      <c r="CN223" s="42"/>
      <c r="CO223" s="42"/>
      <c r="CP223" s="42"/>
      <c r="CQ223" s="42"/>
      <c r="CR223" s="42"/>
      <c r="CS223" s="42"/>
      <c r="CT223" s="42"/>
      <c r="CU223" s="42"/>
      <c r="CV223" s="42"/>
      <c r="CW223" s="42"/>
      <c r="CX223" s="42"/>
      <c r="CY223" s="42"/>
      <c r="CZ223" s="42"/>
      <c r="DA223" s="42"/>
      <c r="DB223" s="42"/>
      <c r="DC223" s="42"/>
      <c r="DD223" s="42"/>
      <c r="DE223" s="42"/>
      <c r="DF223" s="42"/>
      <c r="DG223" s="42"/>
      <c r="DH223" s="42"/>
      <c r="DI223" s="42"/>
      <c r="DJ223" s="42"/>
      <c r="DK223" s="42"/>
      <c r="DL223" s="42"/>
      <c r="DM223" s="42"/>
      <c r="DN223" s="42"/>
      <c r="DO223" s="42"/>
      <c r="DP223" s="42"/>
      <c r="DQ223" s="42"/>
      <c r="DR223" s="42"/>
      <c r="DS223" s="42"/>
      <c r="DT223" s="42"/>
      <c r="DU223" s="42"/>
      <c r="DV223" s="42"/>
      <c r="DW223" s="42"/>
      <c r="DX223" s="42"/>
      <c r="DY223" s="42"/>
      <c r="DZ223" s="42"/>
      <c r="EA223" s="42"/>
      <c r="EB223" s="42"/>
      <c r="EC223" s="42"/>
      <c r="ED223" s="42"/>
      <c r="EE223" s="42"/>
      <c r="EF223" s="42"/>
      <c r="EG223" s="42"/>
      <c r="EH223" s="42"/>
      <c r="EI223" s="42"/>
      <c r="EJ223" s="42"/>
      <c r="EK223" s="42"/>
      <c r="EL223" s="42"/>
      <c r="EM223" s="42"/>
      <c r="EN223" s="42"/>
      <c r="EO223" s="42"/>
      <c r="EP223" s="42"/>
      <c r="EQ223" s="42"/>
      <c r="ER223" s="42"/>
      <c r="ES223" s="42"/>
      <c r="ET223" s="42"/>
      <c r="EU223" s="42"/>
      <c r="EV223" s="42"/>
      <c r="EW223" s="42"/>
      <c r="EX223" s="42"/>
      <c r="EY223" s="42"/>
      <c r="EZ223" s="42"/>
      <c r="FA223" s="42"/>
      <c r="FB223" s="42"/>
      <c r="FC223" s="42"/>
      <c r="FD223" s="42"/>
      <c r="FE223" s="42"/>
      <c r="FF223" s="42"/>
      <c r="FG223" s="42"/>
      <c r="FH223" s="42"/>
      <c r="FI223" s="42"/>
      <c r="FJ223" s="42"/>
      <c r="FK223" s="42"/>
      <c r="FL223" s="42"/>
      <c r="FM223" s="42"/>
      <c r="FN223" s="42"/>
      <c r="FO223" s="42"/>
      <c r="FP223" s="42"/>
      <c r="FQ223" s="42"/>
      <c r="FR223" s="42"/>
      <c r="FS223" s="42"/>
      <c r="FT223" s="42"/>
      <c r="FU223" s="42"/>
      <c r="FV223" s="42"/>
      <c r="FW223" s="42"/>
      <c r="FX223" s="42"/>
      <c r="FY223" s="42"/>
      <c r="FZ223" s="42"/>
      <c r="GA223" s="42"/>
      <c r="GB223" s="42"/>
      <c r="GC223" s="42"/>
      <c r="GD223" s="42"/>
      <c r="GE223" s="42"/>
      <c r="GF223" s="42"/>
      <c r="GG223" s="42"/>
      <c r="GH223" s="42"/>
      <c r="GI223" s="42"/>
      <c r="GJ223" s="42"/>
      <c r="GK223" s="42"/>
      <c r="GL223" s="42"/>
      <c r="GM223" s="42"/>
      <c r="GN223" s="42"/>
      <c r="GO223" s="42"/>
      <c r="GP223" s="42"/>
      <c r="GQ223" s="42"/>
      <c r="GR223" s="42"/>
      <c r="GS223" s="42"/>
      <c r="GT223" s="42"/>
      <c r="GU223" s="42"/>
      <c r="GV223" s="42"/>
      <c r="GW223" s="42"/>
      <c r="GX223" s="42"/>
      <c r="GY223" s="42"/>
      <c r="GZ223" s="42"/>
      <c r="HA223" s="42"/>
      <c r="HB223" s="42"/>
      <c r="HC223" s="42"/>
      <c r="HD223" s="42"/>
      <c r="HE223" s="42"/>
      <c r="HF223" s="42"/>
      <c r="HG223" s="42"/>
      <c r="HH223" s="42"/>
      <c r="HI223" s="42"/>
      <c r="HJ223" s="42"/>
      <c r="HK223" s="42"/>
      <c r="HL223" s="42"/>
      <c r="HM223" s="42"/>
      <c r="HN223" s="42"/>
      <c r="HO223" s="42"/>
      <c r="HP223" s="42"/>
      <c r="HQ223" s="42"/>
      <c r="HR223" s="42"/>
      <c r="HS223" s="42"/>
      <c r="HT223" s="42"/>
      <c r="HU223" s="42"/>
      <c r="HV223" s="42"/>
      <c r="HW223" s="42"/>
      <c r="HX223" s="42"/>
      <c r="HY223" s="42"/>
      <c r="HZ223" s="42"/>
      <c r="IA223" s="42"/>
      <c r="IB223" s="42"/>
      <c r="IC223" s="42"/>
      <c r="ID223" s="42"/>
      <c r="IE223" s="42"/>
      <c r="IF223" s="42"/>
      <c r="IG223" s="42"/>
      <c r="IH223" s="42"/>
      <c r="II223" s="42"/>
      <c r="IJ223" s="42"/>
      <c r="IK223" s="42"/>
      <c r="IL223" s="42"/>
      <c r="IM223" s="42"/>
      <c r="IN223" s="42"/>
      <c r="IO223" s="42"/>
      <c r="IP223" s="42"/>
      <c r="IQ223" s="42"/>
      <c r="IR223" s="42"/>
      <c r="IS223" s="42"/>
      <c r="IT223" s="42"/>
      <c r="IU223" s="42"/>
      <c r="IV223" s="42"/>
      <c r="IW223" s="42"/>
      <c r="IX223" s="42"/>
      <c r="IY223" s="42"/>
      <c r="IZ223" s="42"/>
      <c r="JA223" s="42"/>
      <c r="JB223" s="42"/>
      <c r="JC223" s="42"/>
      <c r="JD223" s="42"/>
      <c r="JE223" s="42"/>
      <c r="JF223" s="42"/>
      <c r="JG223" s="42"/>
      <c r="JH223" s="42"/>
      <c r="JI223" s="42"/>
      <c r="JJ223" s="42"/>
      <c r="JK223" s="42"/>
      <c r="JL223" s="42"/>
      <c r="JM223" s="42"/>
      <c r="JN223" s="42"/>
      <c r="JO223" s="42"/>
      <c r="JP223" s="42"/>
      <c r="JQ223" s="42"/>
      <c r="JR223" s="42"/>
      <c r="JS223" s="42"/>
      <c r="JT223" s="42"/>
      <c r="JU223" s="42"/>
      <c r="JV223" s="42"/>
      <c r="JW223" s="42"/>
      <c r="JX223" s="42"/>
      <c r="JY223" s="42"/>
      <c r="JZ223" s="42"/>
      <c r="KA223" s="42"/>
      <c r="KB223" s="42"/>
      <c r="KC223" s="42"/>
      <c r="KD223" s="42"/>
      <c r="KE223" s="42"/>
      <c r="KF223" s="42"/>
      <c r="KG223" s="42"/>
      <c r="KH223" s="42"/>
      <c r="KI223" s="42"/>
      <c r="KJ223" s="42"/>
      <c r="KK223" s="42"/>
      <c r="KL223" s="42"/>
      <c r="KM223" s="42"/>
      <c r="KN223" s="42"/>
      <c r="KO223" s="42"/>
      <c r="KP223" s="42"/>
      <c r="KQ223" s="42"/>
      <c r="KR223" s="42"/>
      <c r="KS223" s="42"/>
      <c r="KT223" s="42"/>
      <c r="KU223" s="42"/>
      <c r="KV223" s="42"/>
      <c r="KW223" s="42"/>
      <c r="KX223" s="42"/>
      <c r="KY223" s="42"/>
      <c r="KZ223" s="42"/>
      <c r="LA223" s="42"/>
      <c r="LB223" s="42"/>
      <c r="LC223" s="42"/>
      <c r="LD223" s="42"/>
      <c r="LE223" s="42"/>
      <c r="LF223" s="42"/>
      <c r="LG223" s="42"/>
      <c r="LH223" s="42"/>
      <c r="LI223" s="42"/>
      <c r="LJ223" s="42"/>
      <c r="LK223" s="42"/>
      <c r="LL223" s="42"/>
      <c r="LM223" s="42"/>
      <c r="LN223" s="42"/>
      <c r="LO223" s="42"/>
      <c r="LP223" s="42"/>
      <c r="LQ223" s="42"/>
      <c r="LR223" s="42"/>
      <c r="LS223" s="42"/>
      <c r="LT223" s="42"/>
      <c r="LU223" s="42"/>
      <c r="LV223" s="42"/>
      <c r="LW223" s="42"/>
      <c r="LX223" s="42"/>
      <c r="LY223" s="42"/>
      <c r="LZ223" s="42"/>
      <c r="MA223" s="42"/>
      <c r="MB223" s="42"/>
      <c r="MC223" s="42"/>
      <c r="MD223" s="42"/>
      <c r="ME223" s="42"/>
      <c r="MF223" s="42"/>
      <c r="MG223" s="42"/>
      <c r="MH223" s="42"/>
      <c r="MI223" s="42"/>
      <c r="MJ223" s="42"/>
      <c r="MK223" s="42"/>
      <c r="ML223" s="42"/>
      <c r="MM223" s="42"/>
      <c r="MN223" s="42"/>
      <c r="MO223" s="42"/>
      <c r="MP223" s="42"/>
      <c r="MQ223" s="42"/>
      <c r="MR223" s="42"/>
      <c r="MS223" s="42"/>
      <c r="MT223" s="42"/>
      <c r="MU223" s="42"/>
      <c r="MV223" s="42"/>
      <c r="MW223" s="42"/>
      <c r="MX223" s="42"/>
      <c r="MY223" s="42"/>
      <c r="MZ223" s="42"/>
      <c r="NA223" s="42"/>
      <c r="NB223" s="42"/>
      <c r="NC223" s="42"/>
      <c r="ND223" s="42"/>
      <c r="NE223" s="42"/>
      <c r="NF223" s="42"/>
      <c r="NG223" s="42"/>
      <c r="NH223" s="42"/>
      <c r="NI223" s="42"/>
      <c r="NJ223" s="42"/>
      <c r="NK223" s="42"/>
      <c r="NL223" s="42"/>
      <c r="NM223" s="42"/>
      <c r="NN223" s="42"/>
      <c r="NO223" s="42"/>
      <c r="NP223" s="42"/>
      <c r="NQ223" s="42"/>
      <c r="NR223" s="42"/>
      <c r="NS223" s="42"/>
      <c r="NT223" s="42"/>
      <c r="NU223" s="42"/>
      <c r="NV223" s="42"/>
      <c r="NW223" s="42"/>
      <c r="NX223" s="42"/>
      <c r="NY223" s="42"/>
      <c r="NZ223" s="42"/>
      <c r="OA223" s="42"/>
      <c r="OB223" s="42"/>
      <c r="OC223" s="42"/>
      <c r="OD223" s="42"/>
      <c r="OE223" s="42"/>
      <c r="OF223" s="42"/>
      <c r="OG223" s="42"/>
      <c r="OH223" s="42"/>
      <c r="OI223" s="42"/>
      <c r="OJ223" s="42"/>
      <c r="OK223" s="42"/>
      <c r="OL223" s="42"/>
      <c r="OM223" s="42"/>
      <c r="ON223" s="42"/>
      <c r="OO223" s="42"/>
      <c r="OP223" s="42"/>
      <c r="OQ223" s="42"/>
      <c r="OR223" s="42"/>
      <c r="OS223" s="42"/>
      <c r="OT223" s="42"/>
      <c r="OU223" s="42"/>
      <c r="OV223" s="42"/>
      <c r="OW223" s="42"/>
      <c r="OX223" s="42"/>
      <c r="OY223" s="42"/>
      <c r="OZ223" s="42"/>
      <c r="PA223" s="42"/>
      <c r="PB223" s="42"/>
      <c r="PC223" s="42"/>
      <c r="PD223" s="42"/>
      <c r="PE223" s="42"/>
      <c r="PF223" s="42"/>
      <c r="PG223" s="42"/>
      <c r="PH223" s="42"/>
      <c r="PI223" s="42"/>
      <c r="PJ223" s="42"/>
      <c r="PK223" s="42"/>
      <c r="PL223" s="42"/>
      <c r="PM223" s="42"/>
      <c r="PN223" s="42"/>
      <c r="PO223" s="42"/>
      <c r="PP223" s="42"/>
      <c r="PQ223" s="42"/>
      <c r="PR223" s="42"/>
      <c r="PS223" s="42"/>
      <c r="PT223" s="42"/>
      <c r="PU223" s="42"/>
      <c r="PV223" s="42"/>
      <c r="PW223" s="42"/>
      <c r="PX223" s="42"/>
      <c r="PY223" s="42"/>
      <c r="PZ223" s="42"/>
      <c r="QA223" s="42"/>
      <c r="QB223" s="42"/>
      <c r="QC223" s="42"/>
      <c r="QD223" s="42"/>
      <c r="QE223" s="42"/>
      <c r="QF223" s="42"/>
      <c r="QG223" s="42"/>
      <c r="QH223" s="42"/>
      <c r="QI223" s="42"/>
      <c r="QJ223" s="42"/>
      <c r="QK223" s="42"/>
      <c r="QL223" s="42"/>
      <c r="QM223" s="42"/>
      <c r="QN223" s="42"/>
      <c r="QO223" s="42"/>
      <c r="QP223" s="42"/>
      <c r="QQ223" s="42"/>
      <c r="QR223" s="42"/>
      <c r="QS223" s="42"/>
      <c r="QT223" s="42"/>
      <c r="QU223" s="42"/>
      <c r="QV223" s="42"/>
      <c r="QW223" s="42"/>
      <c r="QX223" s="42"/>
      <c r="QY223" s="42"/>
      <c r="QZ223" s="42"/>
      <c r="RA223" s="42"/>
      <c r="RB223" s="42"/>
      <c r="RC223" s="42"/>
      <c r="RD223" s="42"/>
      <c r="RE223" s="42"/>
      <c r="RF223" s="42"/>
      <c r="RG223" s="42"/>
      <c r="RH223" s="42"/>
      <c r="RI223" s="42"/>
      <c r="RJ223" s="42"/>
      <c r="RK223" s="42"/>
      <c r="RL223" s="42"/>
      <c r="RM223" s="42"/>
      <c r="RN223" s="42"/>
      <c r="RO223" s="42"/>
      <c r="RP223" s="42"/>
      <c r="RQ223" s="42"/>
      <c r="RR223" s="42"/>
      <c r="RS223" s="42"/>
      <c r="RT223" s="42"/>
      <c r="RU223" s="42"/>
      <c r="RV223" s="42"/>
      <c r="RW223" s="42"/>
      <c r="RX223" s="42"/>
      <c r="RY223" s="42"/>
      <c r="RZ223" s="42"/>
      <c r="SA223" s="42"/>
      <c r="SB223" s="42"/>
      <c r="SC223" s="42"/>
      <c r="SD223" s="42"/>
      <c r="SE223" s="42"/>
      <c r="SF223" s="42"/>
      <c r="SG223" s="42"/>
      <c r="SH223" s="42"/>
      <c r="SI223" s="42"/>
      <c r="SJ223" s="42"/>
      <c r="SK223" s="42"/>
      <c r="SL223" s="42"/>
      <c r="SM223" s="42"/>
      <c r="SN223" s="42"/>
      <c r="SO223" s="42"/>
      <c r="SP223" s="42"/>
      <c r="SQ223" s="42"/>
      <c r="SR223" s="42"/>
      <c r="SS223" s="42"/>
      <c r="ST223" s="42"/>
      <c r="SU223" s="42"/>
      <c r="SV223" s="42"/>
      <c r="SW223" s="42"/>
      <c r="SX223" s="42"/>
      <c r="SY223" s="42"/>
      <c r="SZ223" s="42"/>
      <c r="TA223" s="42"/>
      <c r="TB223" s="42"/>
      <c r="TC223" s="42"/>
      <c r="TD223" s="42"/>
      <c r="TE223" s="42"/>
      <c r="TF223" s="42"/>
      <c r="TG223" s="42"/>
      <c r="TH223" s="42"/>
      <c r="TI223" s="42"/>
      <c r="TJ223" s="42"/>
      <c r="TK223" s="42"/>
      <c r="TL223" s="42"/>
      <c r="TM223" s="42"/>
      <c r="TN223" s="42"/>
      <c r="TO223" s="42"/>
      <c r="TP223" s="42"/>
      <c r="TQ223" s="42"/>
      <c r="TR223" s="42"/>
      <c r="TS223" s="42"/>
      <c r="TT223" s="42"/>
      <c r="TU223" s="42"/>
      <c r="TV223" s="42"/>
      <c r="TW223" s="42"/>
      <c r="TX223" s="42"/>
      <c r="TY223" s="42"/>
      <c r="TZ223" s="42"/>
      <c r="UA223" s="42"/>
      <c r="UB223" s="42"/>
      <c r="UC223" s="42"/>
      <c r="UD223" s="42"/>
      <c r="UE223" s="42"/>
      <c r="UF223" s="42"/>
      <c r="UG223" s="42"/>
      <c r="UH223" s="42"/>
      <c r="UI223" s="42"/>
      <c r="UJ223" s="42"/>
      <c r="UK223" s="42"/>
      <c r="UL223" s="42"/>
      <c r="UM223" s="42"/>
      <c r="UN223" s="42"/>
      <c r="UO223" s="42"/>
      <c r="UP223" s="42"/>
      <c r="UQ223" s="42"/>
      <c r="UR223" s="42"/>
      <c r="US223" s="42"/>
      <c r="UT223" s="42"/>
      <c r="UU223" s="42"/>
      <c r="UV223" s="42"/>
      <c r="UW223" s="42"/>
      <c r="UX223" s="42"/>
      <c r="UY223" s="42"/>
      <c r="UZ223" s="42"/>
      <c r="VA223" s="42"/>
      <c r="VB223" s="42"/>
      <c r="VC223" s="42"/>
      <c r="VD223" s="42"/>
      <c r="VE223" s="42"/>
      <c r="VF223" s="42"/>
      <c r="VG223" s="42"/>
      <c r="VH223" s="42"/>
      <c r="VI223" s="42"/>
      <c r="VJ223" s="42"/>
      <c r="VK223" s="42"/>
      <c r="VL223" s="42"/>
      <c r="VM223" s="42"/>
      <c r="VN223" s="42"/>
      <c r="VO223" s="42"/>
      <c r="VP223" s="42"/>
      <c r="VQ223" s="42"/>
      <c r="VR223" s="42"/>
      <c r="VS223" s="42"/>
      <c r="VT223" s="42"/>
      <c r="VU223" s="42"/>
      <c r="VV223" s="42"/>
      <c r="VW223" s="42"/>
      <c r="VX223" s="42"/>
      <c r="VY223" s="42"/>
      <c r="VZ223" s="42"/>
      <c r="WA223" s="42"/>
      <c r="WB223" s="42"/>
      <c r="WC223" s="42"/>
      <c r="WD223" s="42"/>
      <c r="WE223" s="42"/>
      <c r="WF223" s="42"/>
      <c r="WG223" s="42"/>
      <c r="WH223" s="42"/>
      <c r="WI223" s="42"/>
      <c r="WJ223" s="42"/>
      <c r="WK223" s="42"/>
      <c r="WL223" s="42"/>
      <c r="WM223" s="42"/>
      <c r="WN223" s="42"/>
      <c r="WO223" s="42"/>
      <c r="WP223" s="42"/>
      <c r="WQ223" s="42"/>
      <c r="WR223" s="42"/>
      <c r="WS223" s="42"/>
      <c r="WT223" s="42"/>
      <c r="WU223" s="42"/>
      <c r="WV223" s="42"/>
      <c r="WW223" s="42"/>
      <c r="WX223" s="42"/>
      <c r="WY223" s="42"/>
      <c r="WZ223" s="42"/>
      <c r="XA223" s="42"/>
      <c r="XB223" s="42"/>
      <c r="XC223" s="42"/>
      <c r="XD223" s="42"/>
      <c r="XE223" s="42"/>
      <c r="XF223" s="42"/>
      <c r="XG223" s="42"/>
      <c r="XH223" s="42"/>
      <c r="XI223" s="42"/>
      <c r="XJ223" s="42"/>
      <c r="XK223" s="42"/>
      <c r="XL223" s="42"/>
      <c r="XM223" s="42"/>
      <c r="XN223" s="42"/>
      <c r="XO223" s="42"/>
      <c r="XP223" s="42"/>
      <c r="XQ223" s="42"/>
      <c r="XR223" s="42"/>
      <c r="XS223" s="42"/>
      <c r="XT223" s="42"/>
      <c r="XU223" s="42"/>
      <c r="XV223" s="42"/>
      <c r="XW223" s="42"/>
      <c r="XX223" s="42"/>
      <c r="XY223" s="42"/>
      <c r="XZ223" s="42"/>
      <c r="YA223" s="42"/>
      <c r="YB223" s="42"/>
      <c r="YC223" s="42"/>
      <c r="YD223" s="42"/>
      <c r="YE223" s="42"/>
      <c r="YF223" s="42"/>
      <c r="YG223" s="42"/>
      <c r="YH223" s="42"/>
      <c r="YI223" s="42"/>
      <c r="YJ223" s="42"/>
      <c r="YK223" s="42"/>
      <c r="YL223" s="42"/>
      <c r="YM223" s="42"/>
      <c r="YN223" s="42"/>
      <c r="YO223" s="42"/>
      <c r="YP223" s="42"/>
      <c r="YQ223" s="42"/>
      <c r="YR223" s="42"/>
      <c r="YS223" s="42"/>
      <c r="YT223" s="42"/>
      <c r="YU223" s="42"/>
      <c r="YV223" s="42"/>
      <c r="YW223" s="42"/>
      <c r="YX223" s="42"/>
      <c r="YY223" s="42"/>
      <c r="YZ223" s="42"/>
      <c r="ZA223" s="42"/>
      <c r="ZB223" s="42"/>
      <c r="ZC223" s="42"/>
      <c r="ZD223" s="42"/>
      <c r="ZE223" s="42"/>
      <c r="ZF223" s="42"/>
      <c r="ZG223" s="42"/>
      <c r="ZH223" s="42"/>
      <c r="ZI223" s="42"/>
      <c r="ZJ223" s="42"/>
      <c r="ZK223" s="42"/>
      <c r="ZL223" s="42"/>
      <c r="ZM223" s="42"/>
      <c r="ZN223" s="42"/>
      <c r="ZO223" s="42"/>
      <c r="ZP223" s="42"/>
      <c r="ZQ223" s="42"/>
      <c r="ZR223" s="42"/>
      <c r="ZS223" s="42"/>
      <c r="ZT223" s="42"/>
      <c r="ZU223" s="42"/>
      <c r="ZV223" s="42"/>
      <c r="ZW223" s="42"/>
      <c r="ZX223" s="42"/>
      <c r="ZY223" s="42"/>
      <c r="ZZ223" s="42"/>
      <c r="AAA223" s="42"/>
      <c r="AAB223" s="42"/>
      <c r="AAC223" s="42"/>
      <c r="AAD223" s="42"/>
      <c r="AAE223" s="42"/>
      <c r="AAF223" s="42"/>
      <c r="AAG223" s="42"/>
      <c r="AAH223" s="42"/>
      <c r="AAI223" s="42"/>
      <c r="AAJ223" s="42"/>
      <c r="AAK223" s="42"/>
      <c r="AAL223" s="42"/>
      <c r="AAM223" s="42"/>
      <c r="AAN223" s="42"/>
      <c r="AAO223" s="42"/>
      <c r="AAP223" s="42"/>
      <c r="AAQ223" s="42"/>
      <c r="AAR223" s="42"/>
      <c r="AAS223" s="42"/>
      <c r="AAT223" s="42"/>
      <c r="AAU223" s="42"/>
      <c r="AAV223" s="42"/>
      <c r="AAW223" s="42"/>
      <c r="AAX223" s="42"/>
      <c r="AAY223" s="42"/>
      <c r="AAZ223" s="42"/>
      <c r="ABA223" s="42"/>
      <c r="ABB223" s="42"/>
      <c r="ABC223" s="42"/>
      <c r="ABD223" s="42"/>
      <c r="ABE223" s="42"/>
      <c r="ABF223" s="42"/>
      <c r="ABG223" s="42"/>
      <c r="ABH223" s="42"/>
      <c r="ABI223" s="42"/>
      <c r="ABJ223" s="42"/>
      <c r="ABK223" s="42"/>
      <c r="ABL223" s="42"/>
      <c r="ABM223" s="42"/>
      <c r="ABN223" s="42"/>
      <c r="ABO223" s="42"/>
      <c r="ABP223" s="42"/>
      <c r="ABQ223" s="42"/>
      <c r="ABR223" s="42"/>
      <c r="ABS223" s="42"/>
      <c r="ABT223" s="42"/>
      <c r="ABU223" s="42"/>
      <c r="ABV223" s="42"/>
      <c r="ABW223" s="42"/>
      <c r="ABX223" s="42"/>
      <c r="ABY223" s="42"/>
      <c r="ABZ223" s="42"/>
      <c r="ACA223" s="42"/>
      <c r="ACB223" s="42"/>
      <c r="ACC223" s="42"/>
      <c r="ACD223" s="42"/>
      <c r="ACE223" s="42"/>
      <c r="ACF223" s="42"/>
      <c r="ACG223" s="42"/>
      <c r="ACH223" s="42"/>
      <c r="ACI223" s="42"/>
      <c r="ACJ223" s="42"/>
      <c r="ACK223" s="42"/>
      <c r="ACL223" s="42"/>
      <c r="ACM223" s="42"/>
      <c r="ACN223" s="42"/>
      <c r="ACO223" s="42"/>
      <c r="ACP223" s="42"/>
      <c r="ACQ223" s="42"/>
      <c r="ACR223" s="42"/>
      <c r="ACS223" s="42"/>
      <c r="ACT223" s="42"/>
      <c r="ACU223" s="42"/>
      <c r="ACV223" s="42"/>
      <c r="ACW223" s="42"/>
      <c r="ACX223" s="42"/>
      <c r="ACY223" s="42"/>
      <c r="ACZ223" s="42"/>
      <c r="ADA223" s="42"/>
      <c r="ADB223" s="42"/>
      <c r="ADC223" s="42"/>
      <c r="ADD223" s="42"/>
      <c r="ADE223" s="42"/>
      <c r="ADF223" s="42"/>
      <c r="ADG223" s="42"/>
      <c r="ADH223" s="42"/>
      <c r="ADI223" s="42"/>
      <c r="ADJ223" s="42"/>
      <c r="ADK223" s="42"/>
      <c r="ADL223" s="42"/>
      <c r="ADM223" s="42"/>
      <c r="ADN223" s="42"/>
      <c r="ADO223" s="42"/>
      <c r="ADP223" s="42"/>
      <c r="ADQ223" s="42"/>
      <c r="ADR223" s="42"/>
      <c r="ADS223" s="42"/>
      <c r="ADT223" s="42"/>
      <c r="ADU223" s="42"/>
      <c r="ADV223" s="42"/>
      <c r="ADW223" s="42"/>
      <c r="ADX223" s="42"/>
      <c r="ADY223" s="42"/>
      <c r="ADZ223" s="42"/>
      <c r="AEA223" s="42"/>
      <c r="AEB223" s="42"/>
      <c r="AEC223" s="42"/>
      <c r="AED223" s="42"/>
      <c r="AEE223" s="42"/>
      <c r="AEF223" s="42"/>
      <c r="AEG223" s="42"/>
      <c r="AEH223" s="42"/>
      <c r="AEI223" s="42"/>
      <c r="AEJ223" s="42"/>
      <c r="AEK223" s="42"/>
      <c r="AEL223" s="42"/>
      <c r="AEM223" s="42"/>
      <c r="AEN223" s="42"/>
      <c r="AEO223" s="42"/>
      <c r="AEP223" s="42"/>
      <c r="AEQ223" s="42"/>
      <c r="AER223" s="42"/>
      <c r="AES223" s="42"/>
      <c r="AET223" s="42"/>
      <c r="AEU223" s="42"/>
      <c r="AEV223" s="42"/>
      <c r="AEW223" s="42"/>
      <c r="AEX223" s="42"/>
      <c r="AEY223" s="42"/>
      <c r="AEZ223" s="42"/>
      <c r="AFA223" s="42"/>
      <c r="AFB223" s="42"/>
      <c r="AFC223" s="42"/>
      <c r="AFD223" s="42"/>
      <c r="AFE223" s="42"/>
      <c r="AFF223" s="42"/>
      <c r="AFG223" s="42"/>
      <c r="AFH223" s="42"/>
      <c r="AFI223" s="42"/>
      <c r="AFJ223" s="42"/>
      <c r="AFK223" s="42"/>
      <c r="AFL223" s="42"/>
      <c r="AFM223" s="42"/>
      <c r="AFN223" s="42"/>
      <c r="AFO223" s="42"/>
      <c r="AFP223" s="42"/>
      <c r="AFQ223" s="42"/>
      <c r="AFR223" s="42"/>
      <c r="AFS223" s="42"/>
      <c r="AFT223" s="42"/>
      <c r="AFU223" s="42"/>
      <c r="AFV223" s="42"/>
      <c r="AFW223" s="42"/>
      <c r="AFX223" s="42"/>
      <c r="AFY223" s="42"/>
      <c r="AFZ223" s="42"/>
      <c r="AGA223" s="42"/>
      <c r="AGB223" s="42"/>
      <c r="AGC223" s="42"/>
      <c r="AGD223" s="42"/>
      <c r="AGE223" s="42"/>
      <c r="AGF223" s="42"/>
      <c r="AGG223" s="42"/>
      <c r="AGH223" s="42"/>
      <c r="AGI223" s="42"/>
      <c r="AGJ223" s="42"/>
      <c r="AGK223" s="42"/>
      <c r="AGL223" s="42"/>
      <c r="AGM223" s="42"/>
      <c r="AGN223" s="42"/>
      <c r="AGO223" s="42"/>
      <c r="AGP223" s="42"/>
      <c r="AGQ223" s="42"/>
      <c r="AGR223" s="42"/>
      <c r="AGS223" s="42"/>
      <c r="AGT223" s="42"/>
      <c r="AGU223" s="42"/>
      <c r="AGV223" s="42"/>
      <c r="AGW223" s="42"/>
      <c r="AGX223" s="42"/>
      <c r="AGY223" s="42"/>
      <c r="AGZ223" s="42"/>
      <c r="AHA223" s="42"/>
      <c r="AHB223" s="42"/>
      <c r="AHC223" s="42"/>
      <c r="AHD223" s="42"/>
      <c r="AHE223" s="42"/>
      <c r="AHF223" s="42"/>
      <c r="AHG223" s="42"/>
      <c r="AHH223" s="42"/>
      <c r="AHI223" s="42"/>
      <c r="AHJ223" s="42"/>
      <c r="AHK223" s="42"/>
      <c r="AHL223" s="42"/>
      <c r="AHM223" s="42"/>
      <c r="AHN223" s="42"/>
      <c r="AHO223" s="42"/>
      <c r="AHP223" s="42"/>
      <c r="AHQ223" s="42"/>
      <c r="AHR223" s="42"/>
      <c r="AHS223" s="42"/>
      <c r="AHT223" s="42"/>
      <c r="AHU223" s="42"/>
      <c r="AHV223" s="42"/>
      <c r="AHW223" s="42"/>
      <c r="AHX223" s="42"/>
      <c r="AHY223" s="42"/>
      <c r="AHZ223" s="42"/>
      <c r="AIA223" s="42"/>
      <c r="AIB223" s="42"/>
      <c r="AIC223" s="42"/>
      <c r="AID223" s="42"/>
      <c r="AIE223" s="42"/>
      <c r="AIF223" s="42"/>
      <c r="AIG223" s="42"/>
      <c r="AIH223" s="42"/>
      <c r="AII223" s="42"/>
      <c r="AIJ223" s="42"/>
      <c r="AIK223" s="42"/>
      <c r="AIL223" s="42"/>
      <c r="AIM223" s="42"/>
      <c r="AIN223" s="42"/>
      <c r="AIO223" s="42"/>
      <c r="AIP223" s="42"/>
      <c r="AIQ223" s="42"/>
      <c r="AIR223" s="42"/>
      <c r="AIS223" s="42"/>
      <c r="AIT223" s="42"/>
      <c r="AIU223" s="42"/>
      <c r="AIV223" s="42"/>
      <c r="AIW223" s="42"/>
      <c r="AIX223" s="42"/>
      <c r="AIY223" s="42"/>
      <c r="AIZ223" s="42"/>
      <c r="AJA223" s="42"/>
      <c r="AJB223" s="42"/>
      <c r="AJC223" s="42"/>
      <c r="AJD223" s="42"/>
      <c r="AJE223" s="42"/>
      <c r="AJF223" s="42"/>
      <c r="AJG223" s="42"/>
      <c r="AJH223" s="42"/>
      <c r="AJI223" s="42"/>
      <c r="AJJ223" s="42"/>
      <c r="AJK223" s="42"/>
      <c r="AJL223" s="42"/>
      <c r="AJM223" s="42"/>
      <c r="AJN223" s="42"/>
      <c r="AJO223" s="42"/>
      <c r="AJP223" s="42"/>
      <c r="AJQ223" s="42"/>
      <c r="AJR223" s="42"/>
      <c r="AJS223" s="42"/>
      <c r="AJT223" s="42"/>
      <c r="AJU223" s="42"/>
      <c r="AJV223" s="42"/>
      <c r="AJW223" s="42"/>
      <c r="AJX223" s="42"/>
      <c r="AJY223" s="42"/>
      <c r="AJZ223" s="42"/>
      <c r="AKA223" s="42"/>
      <c r="AKB223" s="42"/>
      <c r="AKC223" s="42"/>
      <c r="AKD223" s="42"/>
      <c r="AKE223" s="42"/>
      <c r="AKF223" s="42"/>
      <c r="AKG223" s="42"/>
      <c r="AKH223" s="42"/>
      <c r="AKI223" s="42"/>
      <c r="AKJ223" s="42"/>
      <c r="AKK223" s="42"/>
      <c r="AKL223" s="42"/>
      <c r="AKM223" s="42"/>
      <c r="AKN223" s="42"/>
      <c r="AKO223" s="42"/>
      <c r="AKP223" s="42"/>
      <c r="AKQ223" s="42"/>
      <c r="AKR223" s="42"/>
      <c r="AKS223" s="42"/>
      <c r="AKT223" s="42"/>
      <c r="AKU223" s="42"/>
      <c r="AKV223" s="42"/>
      <c r="AKW223" s="42"/>
      <c r="AKX223" s="42"/>
      <c r="AKY223" s="42"/>
      <c r="AKZ223" s="42"/>
      <c r="ALA223" s="42"/>
      <c r="ALB223" s="42"/>
      <c r="ALC223" s="42"/>
      <c r="ALD223" s="42"/>
      <c r="ALE223" s="42"/>
      <c r="ALF223" s="42"/>
      <c r="ALG223" s="42"/>
      <c r="ALH223" s="42"/>
      <c r="ALI223" s="42"/>
      <c r="ALJ223" s="42"/>
      <c r="ALK223" s="42"/>
      <c r="ALL223" s="42"/>
      <c r="ALM223" s="42"/>
      <c r="ALN223" s="42"/>
      <c r="ALO223" s="42"/>
      <c r="ALP223" s="42"/>
      <c r="ALQ223" s="42"/>
      <c r="ALR223" s="42"/>
      <c r="ALS223" s="42"/>
      <c r="ALT223" s="42"/>
      <c r="ALU223" s="42"/>
      <c r="ALV223" s="42"/>
      <c r="ALW223" s="42"/>
      <c r="ALX223" s="42"/>
      <c r="ALY223" s="42"/>
      <c r="ALZ223" s="42"/>
      <c r="AMA223" s="42"/>
      <c r="AMB223" s="42"/>
      <c r="AMC223" s="42"/>
      <c r="AMD223" s="42"/>
      <c r="AME223" s="42"/>
    </row>
    <row r="224" spans="1:1019" ht="21" customHeight="1" thickBot="1" x14ac:dyDescent="0.25">
      <c r="A224" s="284" t="s">
        <v>17</v>
      </c>
      <c r="B224" s="31" t="s">
        <v>18</v>
      </c>
      <c r="C224" s="27" t="s">
        <v>18</v>
      </c>
      <c r="D224" s="32"/>
      <c r="E224" s="943" t="s">
        <v>87</v>
      </c>
      <c r="F224" s="943"/>
      <c r="G224" s="943"/>
      <c r="H224" s="943"/>
      <c r="I224" s="943"/>
      <c r="J224" s="944"/>
      <c r="K224" s="34">
        <f>K19+K22+K25+K31+K36+K41+K46+K51+K57+K62+K68+K73+K78+K83+K88+K93+K98+K108+K113+K118+K123+K128+K133+K141+K146+K151+K156+K161+K170+K173+K176+K178+K181+K184+K187+K190+K194+K197+K200+K206+K208+K211+K214+K217+K220+K223+K165+K203+K136+K103</f>
        <v>7817.4000000000005</v>
      </c>
      <c r="L224" s="35">
        <f t="shared" ref="L224:AB224" si="76">L19+L22+L25+L31+L36+L41+L46+L51+L57+L62+L68+L73+L78+L83+L88+L93+L98+L108+L113+L118+L123+L128+L133+L141+L146+L151+L156+L161+L170+L173+L176+L178+L181+L184+L187+L190+L194+L197+L200+L206+L208+L211+L214+L217+L220+L223+L165+L203+L136+L103</f>
        <v>140.30000000000001</v>
      </c>
      <c r="M224" s="35">
        <f t="shared" si="76"/>
        <v>20</v>
      </c>
      <c r="N224" s="36">
        <f t="shared" si="76"/>
        <v>7677.1</v>
      </c>
      <c r="O224" s="34">
        <f t="shared" si="76"/>
        <v>4643.9000000000005</v>
      </c>
      <c r="P224" s="35">
        <f t="shared" si="76"/>
        <v>254.8</v>
      </c>
      <c r="Q224" s="35">
        <f t="shared" si="76"/>
        <v>0</v>
      </c>
      <c r="R224" s="36">
        <f t="shared" si="76"/>
        <v>4389.1000000000004</v>
      </c>
      <c r="S224" s="34">
        <f t="shared" si="76"/>
        <v>0</v>
      </c>
      <c r="T224" s="35">
        <f t="shared" si="76"/>
        <v>0</v>
      </c>
      <c r="U224" s="35">
        <f t="shared" si="76"/>
        <v>0</v>
      </c>
      <c r="V224" s="36">
        <f t="shared" si="76"/>
        <v>0</v>
      </c>
      <c r="W224" s="34">
        <f t="shared" si="76"/>
        <v>0</v>
      </c>
      <c r="X224" s="35">
        <f t="shared" si="76"/>
        <v>0</v>
      </c>
      <c r="Y224" s="35">
        <f t="shared" si="76"/>
        <v>0</v>
      </c>
      <c r="Z224" s="36">
        <f t="shared" si="76"/>
        <v>0</v>
      </c>
      <c r="AA224" s="37">
        <f t="shared" si="76"/>
        <v>401.50000000000006</v>
      </c>
      <c r="AB224" s="37">
        <f t="shared" si="76"/>
        <v>265.10000000000002</v>
      </c>
      <c r="AC224" s="731"/>
      <c r="AD224" s="731"/>
      <c r="AE224" s="731"/>
      <c r="AF224" s="732"/>
      <c r="AG224" s="42"/>
      <c r="AH224" s="42"/>
      <c r="AI224" s="42"/>
      <c r="AJ224" s="42"/>
      <c r="AK224" s="42"/>
      <c r="AL224" s="42"/>
      <c r="AM224" s="42"/>
      <c r="AN224" s="68"/>
      <c r="AO224" s="68"/>
      <c r="AP224" s="68"/>
      <c r="AQ224" s="59"/>
      <c r="AR224" s="59"/>
      <c r="AS224" s="59"/>
      <c r="AT224" s="59"/>
      <c r="AU224" s="59"/>
      <c r="AV224" s="59"/>
      <c r="AW224" s="59"/>
      <c r="AX224" s="59"/>
      <c r="AY224" s="59"/>
      <c r="AZ224" s="59"/>
      <c r="BA224" s="59"/>
      <c r="BB224" s="59"/>
      <c r="BC224" s="59"/>
      <c r="BD224" s="59"/>
      <c r="BE224" s="59"/>
      <c r="BF224" s="59"/>
      <c r="BG224" s="60"/>
      <c r="BH224" s="68"/>
      <c r="BI224" s="68"/>
      <c r="BJ224" s="68"/>
      <c r="BK224" s="68"/>
      <c r="BL224" s="68"/>
      <c r="BM224" s="68"/>
      <c r="BN224" s="68"/>
      <c r="BO224" s="68"/>
      <c r="BP224" s="42"/>
      <c r="BQ224" s="42"/>
      <c r="BR224" s="42"/>
      <c r="BS224" s="42"/>
      <c r="BT224" s="42"/>
      <c r="BU224" s="42"/>
      <c r="BV224" s="42"/>
      <c r="BW224" s="42"/>
      <c r="BX224" s="42"/>
      <c r="BY224" s="42"/>
      <c r="BZ224" s="42"/>
      <c r="CA224" s="42"/>
      <c r="CB224" s="42"/>
      <c r="CC224" s="42"/>
      <c r="CD224" s="42"/>
      <c r="CE224" s="42"/>
      <c r="CF224" s="42"/>
      <c r="CG224" s="42"/>
      <c r="CH224" s="42"/>
      <c r="CI224" s="42"/>
      <c r="CJ224" s="42"/>
      <c r="CK224" s="42"/>
      <c r="CL224" s="42"/>
      <c r="CM224" s="42"/>
      <c r="CN224" s="42"/>
      <c r="CO224" s="42"/>
      <c r="CP224" s="42"/>
      <c r="CQ224" s="42"/>
      <c r="CR224" s="42"/>
      <c r="CS224" s="42"/>
      <c r="CT224" s="42"/>
      <c r="CU224" s="42"/>
      <c r="CV224" s="42"/>
      <c r="CW224" s="42"/>
      <c r="CX224" s="42"/>
      <c r="CY224" s="42"/>
      <c r="CZ224" s="42"/>
      <c r="DA224" s="42"/>
      <c r="DB224" s="42"/>
      <c r="DC224" s="42"/>
      <c r="DD224" s="42"/>
      <c r="DE224" s="42"/>
      <c r="DF224" s="42"/>
      <c r="DG224" s="42"/>
      <c r="DH224" s="42"/>
      <c r="DI224" s="42"/>
      <c r="DJ224" s="42"/>
      <c r="DK224" s="42"/>
      <c r="DL224" s="42"/>
      <c r="DM224" s="42"/>
      <c r="DN224" s="42"/>
      <c r="DO224" s="42"/>
      <c r="DP224" s="42"/>
      <c r="DQ224" s="42"/>
      <c r="DR224" s="42"/>
      <c r="DS224" s="42"/>
      <c r="DT224" s="42"/>
      <c r="DU224" s="42"/>
      <c r="DV224" s="42"/>
      <c r="DW224" s="42"/>
      <c r="DX224" s="42"/>
      <c r="DY224" s="42"/>
      <c r="DZ224" s="42"/>
      <c r="EA224" s="42"/>
      <c r="EB224" s="42"/>
      <c r="EC224" s="42"/>
      <c r="ED224" s="42"/>
      <c r="EE224" s="42"/>
      <c r="EF224" s="42"/>
      <c r="EG224" s="42"/>
      <c r="EH224" s="42"/>
      <c r="EI224" s="42"/>
      <c r="EJ224" s="42"/>
      <c r="EK224" s="42"/>
      <c r="EL224" s="42"/>
      <c r="EM224" s="42"/>
      <c r="EN224" s="42"/>
      <c r="EO224" s="42"/>
      <c r="EP224" s="42"/>
      <c r="EQ224" s="42"/>
      <c r="ER224" s="42"/>
      <c r="ES224" s="42"/>
      <c r="ET224" s="42"/>
      <c r="EU224" s="42"/>
      <c r="EV224" s="42"/>
      <c r="EW224" s="42"/>
      <c r="EX224" s="42"/>
      <c r="EY224" s="42"/>
      <c r="EZ224" s="42"/>
      <c r="FA224" s="42"/>
      <c r="FB224" s="42"/>
      <c r="FC224" s="42"/>
      <c r="FD224" s="42"/>
      <c r="FE224" s="42"/>
      <c r="FF224" s="42"/>
      <c r="FG224" s="42"/>
      <c r="FH224" s="42"/>
      <c r="FI224" s="42"/>
      <c r="FJ224" s="42"/>
      <c r="FK224" s="42"/>
      <c r="FL224" s="42"/>
      <c r="FM224" s="42"/>
      <c r="FN224" s="42"/>
      <c r="FO224" s="42"/>
      <c r="FP224" s="42"/>
      <c r="FQ224" s="42"/>
      <c r="FR224" s="42"/>
      <c r="FS224" s="42"/>
      <c r="FT224" s="42"/>
      <c r="FU224" s="42"/>
      <c r="FV224" s="42"/>
      <c r="FW224" s="42"/>
      <c r="FX224" s="42"/>
      <c r="FY224" s="42"/>
      <c r="FZ224" s="42"/>
      <c r="GA224" s="42"/>
      <c r="GB224" s="42"/>
      <c r="GC224" s="42"/>
      <c r="GD224" s="42"/>
      <c r="GE224" s="42"/>
      <c r="GF224" s="42"/>
      <c r="GG224" s="42"/>
      <c r="GH224" s="42"/>
      <c r="GI224" s="42"/>
      <c r="GJ224" s="42"/>
      <c r="GK224" s="42"/>
      <c r="GL224" s="42"/>
      <c r="GM224" s="42"/>
      <c r="GN224" s="42"/>
      <c r="GO224" s="42"/>
      <c r="GP224" s="42"/>
      <c r="GQ224" s="42"/>
      <c r="GR224" s="42"/>
      <c r="GS224" s="42"/>
      <c r="GT224" s="42"/>
      <c r="GU224" s="42"/>
      <c r="GV224" s="42"/>
      <c r="GW224" s="42"/>
      <c r="GX224" s="42"/>
      <c r="GY224" s="42"/>
      <c r="GZ224" s="42"/>
      <c r="HA224" s="42"/>
      <c r="HB224" s="42"/>
      <c r="HC224" s="42"/>
      <c r="HD224" s="42"/>
      <c r="HE224" s="42"/>
      <c r="HF224" s="42"/>
      <c r="HG224" s="42"/>
      <c r="HH224" s="42"/>
      <c r="HI224" s="42"/>
      <c r="HJ224" s="42"/>
      <c r="HK224" s="42"/>
      <c r="HL224" s="42"/>
      <c r="HM224" s="42"/>
      <c r="HN224" s="42"/>
      <c r="HO224" s="42"/>
      <c r="HP224" s="42"/>
      <c r="HQ224" s="42"/>
      <c r="HR224" s="42"/>
      <c r="HS224" s="42"/>
      <c r="HT224" s="42"/>
      <c r="HU224" s="42"/>
      <c r="HV224" s="42"/>
      <c r="HW224" s="42"/>
      <c r="HX224" s="42"/>
      <c r="HY224" s="42"/>
      <c r="HZ224" s="42"/>
      <c r="IA224" s="42"/>
      <c r="IB224" s="42"/>
      <c r="IC224" s="42"/>
      <c r="ID224" s="42"/>
      <c r="IE224" s="42"/>
      <c r="IF224" s="42"/>
      <c r="IG224" s="42"/>
      <c r="IH224" s="42"/>
      <c r="II224" s="42"/>
      <c r="IJ224" s="42"/>
      <c r="IK224" s="42"/>
      <c r="IL224" s="42"/>
      <c r="IM224" s="42"/>
      <c r="IN224" s="42"/>
      <c r="IO224" s="42"/>
      <c r="IP224" s="42"/>
      <c r="IQ224" s="42"/>
      <c r="IR224" s="42"/>
      <c r="IS224" s="42"/>
      <c r="IT224" s="42"/>
      <c r="IU224" s="42"/>
      <c r="IV224" s="42"/>
      <c r="IW224" s="42"/>
      <c r="IX224" s="42"/>
      <c r="IY224" s="42"/>
      <c r="IZ224" s="42"/>
      <c r="JA224" s="42"/>
      <c r="JB224" s="42"/>
      <c r="JC224" s="42"/>
      <c r="JD224" s="42"/>
      <c r="JE224" s="42"/>
      <c r="JF224" s="42"/>
      <c r="JG224" s="42"/>
      <c r="JH224" s="42"/>
      <c r="JI224" s="42"/>
      <c r="JJ224" s="42"/>
      <c r="JK224" s="42"/>
      <c r="JL224" s="42"/>
      <c r="JM224" s="42"/>
      <c r="JN224" s="42"/>
      <c r="JO224" s="42"/>
      <c r="JP224" s="42"/>
      <c r="JQ224" s="42"/>
      <c r="JR224" s="42"/>
      <c r="JS224" s="42"/>
      <c r="JT224" s="42"/>
      <c r="JU224" s="42"/>
      <c r="JV224" s="42"/>
      <c r="JW224" s="42"/>
      <c r="JX224" s="42"/>
      <c r="JY224" s="42"/>
      <c r="JZ224" s="42"/>
      <c r="KA224" s="42"/>
      <c r="KB224" s="42"/>
      <c r="KC224" s="42"/>
      <c r="KD224" s="42"/>
      <c r="KE224" s="42"/>
      <c r="KF224" s="42"/>
      <c r="KG224" s="42"/>
      <c r="KH224" s="42"/>
      <c r="KI224" s="42"/>
      <c r="KJ224" s="42"/>
      <c r="KK224" s="42"/>
      <c r="KL224" s="42"/>
      <c r="KM224" s="42"/>
      <c r="KN224" s="42"/>
      <c r="KO224" s="42"/>
      <c r="KP224" s="42"/>
      <c r="KQ224" s="42"/>
      <c r="KR224" s="42"/>
      <c r="KS224" s="42"/>
      <c r="KT224" s="42"/>
      <c r="KU224" s="42"/>
      <c r="KV224" s="42"/>
      <c r="KW224" s="42"/>
      <c r="KX224" s="42"/>
      <c r="KY224" s="42"/>
      <c r="KZ224" s="42"/>
      <c r="LA224" s="42"/>
      <c r="LB224" s="42"/>
      <c r="LC224" s="42"/>
      <c r="LD224" s="42"/>
      <c r="LE224" s="42"/>
      <c r="LF224" s="42"/>
      <c r="LG224" s="42"/>
      <c r="LH224" s="42"/>
      <c r="LI224" s="42"/>
      <c r="LJ224" s="42"/>
      <c r="LK224" s="42"/>
      <c r="LL224" s="42"/>
      <c r="LM224" s="42"/>
      <c r="LN224" s="42"/>
      <c r="LO224" s="42"/>
      <c r="LP224" s="42"/>
      <c r="LQ224" s="42"/>
      <c r="LR224" s="42"/>
      <c r="LS224" s="42"/>
      <c r="LT224" s="42"/>
      <c r="LU224" s="42"/>
      <c r="LV224" s="42"/>
      <c r="LW224" s="42"/>
      <c r="LX224" s="42"/>
      <c r="LY224" s="42"/>
      <c r="LZ224" s="42"/>
      <c r="MA224" s="42"/>
      <c r="MB224" s="42"/>
      <c r="MC224" s="42"/>
      <c r="MD224" s="42"/>
      <c r="ME224" s="42"/>
      <c r="MF224" s="42"/>
      <c r="MG224" s="42"/>
      <c r="MH224" s="42"/>
      <c r="MI224" s="42"/>
      <c r="MJ224" s="42"/>
      <c r="MK224" s="42"/>
      <c r="ML224" s="42"/>
      <c r="MM224" s="42"/>
      <c r="MN224" s="42"/>
      <c r="MO224" s="42"/>
      <c r="MP224" s="42"/>
      <c r="MQ224" s="42"/>
      <c r="MR224" s="42"/>
      <c r="MS224" s="42"/>
      <c r="MT224" s="42"/>
      <c r="MU224" s="42"/>
      <c r="MV224" s="42"/>
      <c r="MW224" s="42"/>
      <c r="MX224" s="42"/>
      <c r="MY224" s="42"/>
      <c r="MZ224" s="42"/>
      <c r="NA224" s="42"/>
      <c r="NB224" s="42"/>
      <c r="NC224" s="42"/>
      <c r="ND224" s="42"/>
      <c r="NE224" s="42"/>
      <c r="NF224" s="42"/>
      <c r="NG224" s="42"/>
      <c r="NH224" s="42"/>
      <c r="NI224" s="42"/>
      <c r="NJ224" s="42"/>
      <c r="NK224" s="42"/>
      <c r="NL224" s="42"/>
      <c r="NM224" s="42"/>
      <c r="NN224" s="42"/>
      <c r="NO224" s="42"/>
      <c r="NP224" s="42"/>
      <c r="NQ224" s="42"/>
      <c r="NR224" s="42"/>
      <c r="NS224" s="42"/>
      <c r="NT224" s="42"/>
      <c r="NU224" s="42"/>
      <c r="NV224" s="42"/>
      <c r="NW224" s="42"/>
      <c r="NX224" s="42"/>
      <c r="NY224" s="42"/>
      <c r="NZ224" s="42"/>
      <c r="OA224" s="42"/>
      <c r="OB224" s="42"/>
      <c r="OC224" s="42"/>
      <c r="OD224" s="42"/>
      <c r="OE224" s="42"/>
      <c r="OF224" s="42"/>
      <c r="OG224" s="42"/>
      <c r="OH224" s="42"/>
      <c r="OI224" s="42"/>
      <c r="OJ224" s="42"/>
      <c r="OK224" s="42"/>
      <c r="OL224" s="42"/>
      <c r="OM224" s="42"/>
      <c r="ON224" s="42"/>
      <c r="OO224" s="42"/>
      <c r="OP224" s="42"/>
      <c r="OQ224" s="42"/>
      <c r="OR224" s="42"/>
      <c r="OS224" s="42"/>
      <c r="OT224" s="42"/>
      <c r="OU224" s="42"/>
      <c r="OV224" s="42"/>
      <c r="OW224" s="42"/>
      <c r="OX224" s="42"/>
      <c r="OY224" s="42"/>
      <c r="OZ224" s="42"/>
      <c r="PA224" s="42"/>
      <c r="PB224" s="42"/>
      <c r="PC224" s="42"/>
      <c r="PD224" s="42"/>
      <c r="PE224" s="42"/>
      <c r="PF224" s="42"/>
      <c r="PG224" s="42"/>
      <c r="PH224" s="42"/>
      <c r="PI224" s="42"/>
      <c r="PJ224" s="42"/>
      <c r="PK224" s="42"/>
      <c r="PL224" s="42"/>
      <c r="PM224" s="42"/>
      <c r="PN224" s="42"/>
      <c r="PO224" s="42"/>
      <c r="PP224" s="42"/>
      <c r="PQ224" s="42"/>
      <c r="PR224" s="42"/>
      <c r="PS224" s="42"/>
      <c r="PT224" s="42"/>
      <c r="PU224" s="42"/>
      <c r="PV224" s="42"/>
      <c r="PW224" s="42"/>
      <c r="PX224" s="42"/>
      <c r="PY224" s="42"/>
      <c r="PZ224" s="42"/>
      <c r="QA224" s="42"/>
      <c r="QB224" s="42"/>
      <c r="QC224" s="42"/>
      <c r="QD224" s="42"/>
      <c r="QE224" s="42"/>
      <c r="QF224" s="42"/>
      <c r="QG224" s="42"/>
      <c r="QH224" s="42"/>
      <c r="QI224" s="42"/>
      <c r="QJ224" s="42"/>
      <c r="QK224" s="42"/>
      <c r="QL224" s="42"/>
      <c r="QM224" s="42"/>
      <c r="QN224" s="42"/>
      <c r="QO224" s="42"/>
      <c r="QP224" s="42"/>
      <c r="QQ224" s="42"/>
      <c r="QR224" s="42"/>
      <c r="QS224" s="42"/>
      <c r="QT224" s="42"/>
      <c r="QU224" s="42"/>
      <c r="QV224" s="42"/>
      <c r="QW224" s="42"/>
      <c r="QX224" s="42"/>
      <c r="QY224" s="42"/>
      <c r="QZ224" s="42"/>
      <c r="RA224" s="42"/>
      <c r="RB224" s="42"/>
      <c r="RC224" s="42"/>
      <c r="RD224" s="42"/>
      <c r="RE224" s="42"/>
      <c r="RF224" s="42"/>
      <c r="RG224" s="42"/>
      <c r="RH224" s="42"/>
      <c r="RI224" s="42"/>
      <c r="RJ224" s="42"/>
      <c r="RK224" s="42"/>
      <c r="RL224" s="42"/>
      <c r="RM224" s="42"/>
      <c r="RN224" s="42"/>
      <c r="RO224" s="42"/>
      <c r="RP224" s="42"/>
      <c r="RQ224" s="42"/>
      <c r="RR224" s="42"/>
      <c r="RS224" s="42"/>
      <c r="RT224" s="42"/>
      <c r="RU224" s="42"/>
      <c r="RV224" s="42"/>
      <c r="RW224" s="42"/>
      <c r="RX224" s="42"/>
      <c r="RY224" s="42"/>
      <c r="RZ224" s="42"/>
      <c r="SA224" s="42"/>
      <c r="SB224" s="42"/>
      <c r="SC224" s="42"/>
      <c r="SD224" s="42"/>
      <c r="SE224" s="42"/>
      <c r="SF224" s="42"/>
      <c r="SG224" s="42"/>
      <c r="SH224" s="42"/>
      <c r="SI224" s="42"/>
      <c r="SJ224" s="42"/>
      <c r="SK224" s="42"/>
      <c r="SL224" s="42"/>
      <c r="SM224" s="42"/>
      <c r="SN224" s="42"/>
      <c r="SO224" s="42"/>
      <c r="SP224" s="42"/>
      <c r="SQ224" s="42"/>
      <c r="SR224" s="42"/>
      <c r="SS224" s="42"/>
      <c r="ST224" s="42"/>
      <c r="SU224" s="42"/>
      <c r="SV224" s="42"/>
      <c r="SW224" s="42"/>
      <c r="SX224" s="42"/>
      <c r="SY224" s="42"/>
      <c r="SZ224" s="42"/>
      <c r="TA224" s="42"/>
      <c r="TB224" s="42"/>
      <c r="TC224" s="42"/>
      <c r="TD224" s="42"/>
      <c r="TE224" s="42"/>
      <c r="TF224" s="42"/>
      <c r="TG224" s="42"/>
      <c r="TH224" s="42"/>
      <c r="TI224" s="42"/>
      <c r="TJ224" s="42"/>
      <c r="TK224" s="42"/>
      <c r="TL224" s="42"/>
      <c r="TM224" s="42"/>
      <c r="TN224" s="42"/>
      <c r="TO224" s="42"/>
      <c r="TP224" s="42"/>
      <c r="TQ224" s="42"/>
      <c r="TR224" s="42"/>
      <c r="TS224" s="42"/>
      <c r="TT224" s="42"/>
      <c r="TU224" s="42"/>
      <c r="TV224" s="42"/>
      <c r="TW224" s="42"/>
      <c r="TX224" s="42"/>
      <c r="TY224" s="42"/>
      <c r="TZ224" s="42"/>
      <c r="UA224" s="42"/>
      <c r="UB224" s="42"/>
      <c r="UC224" s="42"/>
      <c r="UD224" s="42"/>
      <c r="UE224" s="42"/>
      <c r="UF224" s="42"/>
      <c r="UG224" s="42"/>
      <c r="UH224" s="42"/>
      <c r="UI224" s="42"/>
      <c r="UJ224" s="42"/>
      <c r="UK224" s="42"/>
      <c r="UL224" s="42"/>
      <c r="UM224" s="42"/>
      <c r="UN224" s="42"/>
      <c r="UO224" s="42"/>
      <c r="UP224" s="42"/>
      <c r="UQ224" s="42"/>
      <c r="UR224" s="42"/>
      <c r="US224" s="42"/>
      <c r="UT224" s="42"/>
      <c r="UU224" s="42"/>
      <c r="UV224" s="42"/>
      <c r="UW224" s="42"/>
      <c r="UX224" s="42"/>
      <c r="UY224" s="42"/>
      <c r="UZ224" s="42"/>
      <c r="VA224" s="42"/>
      <c r="VB224" s="42"/>
      <c r="VC224" s="42"/>
      <c r="VD224" s="42"/>
      <c r="VE224" s="42"/>
      <c r="VF224" s="42"/>
      <c r="VG224" s="42"/>
      <c r="VH224" s="42"/>
      <c r="VI224" s="42"/>
      <c r="VJ224" s="42"/>
      <c r="VK224" s="42"/>
      <c r="VL224" s="42"/>
      <c r="VM224" s="42"/>
      <c r="VN224" s="42"/>
      <c r="VO224" s="42"/>
      <c r="VP224" s="42"/>
      <c r="VQ224" s="42"/>
      <c r="VR224" s="42"/>
      <c r="VS224" s="42"/>
      <c r="VT224" s="42"/>
      <c r="VU224" s="42"/>
      <c r="VV224" s="42"/>
      <c r="VW224" s="42"/>
      <c r="VX224" s="42"/>
      <c r="VY224" s="42"/>
      <c r="VZ224" s="42"/>
      <c r="WA224" s="42"/>
      <c r="WB224" s="42"/>
      <c r="WC224" s="42"/>
      <c r="WD224" s="42"/>
      <c r="WE224" s="42"/>
      <c r="WF224" s="42"/>
      <c r="WG224" s="42"/>
      <c r="WH224" s="42"/>
      <c r="WI224" s="42"/>
      <c r="WJ224" s="42"/>
      <c r="WK224" s="42"/>
      <c r="WL224" s="42"/>
      <c r="WM224" s="42"/>
      <c r="WN224" s="42"/>
      <c r="WO224" s="42"/>
      <c r="WP224" s="42"/>
      <c r="WQ224" s="42"/>
      <c r="WR224" s="42"/>
      <c r="WS224" s="42"/>
      <c r="WT224" s="42"/>
      <c r="WU224" s="42"/>
      <c r="WV224" s="42"/>
      <c r="WW224" s="42"/>
      <c r="WX224" s="42"/>
      <c r="WY224" s="42"/>
      <c r="WZ224" s="42"/>
      <c r="XA224" s="42"/>
      <c r="XB224" s="42"/>
      <c r="XC224" s="42"/>
      <c r="XD224" s="42"/>
      <c r="XE224" s="42"/>
      <c r="XF224" s="42"/>
      <c r="XG224" s="42"/>
      <c r="XH224" s="42"/>
      <c r="XI224" s="42"/>
      <c r="XJ224" s="42"/>
      <c r="XK224" s="42"/>
      <c r="XL224" s="42"/>
      <c r="XM224" s="42"/>
      <c r="XN224" s="42"/>
      <c r="XO224" s="42"/>
      <c r="XP224" s="42"/>
      <c r="XQ224" s="42"/>
      <c r="XR224" s="42"/>
      <c r="XS224" s="42"/>
      <c r="XT224" s="42"/>
      <c r="XU224" s="42"/>
      <c r="XV224" s="42"/>
      <c r="XW224" s="42"/>
      <c r="XX224" s="42"/>
      <c r="XY224" s="42"/>
      <c r="XZ224" s="42"/>
      <c r="YA224" s="42"/>
      <c r="YB224" s="42"/>
      <c r="YC224" s="42"/>
      <c r="YD224" s="42"/>
      <c r="YE224" s="42"/>
      <c r="YF224" s="42"/>
      <c r="YG224" s="42"/>
      <c r="YH224" s="42"/>
      <c r="YI224" s="42"/>
      <c r="YJ224" s="42"/>
      <c r="YK224" s="42"/>
      <c r="YL224" s="42"/>
      <c r="YM224" s="42"/>
      <c r="YN224" s="42"/>
      <c r="YO224" s="42"/>
      <c r="YP224" s="42"/>
      <c r="YQ224" s="42"/>
      <c r="YR224" s="42"/>
      <c r="YS224" s="42"/>
      <c r="YT224" s="42"/>
      <c r="YU224" s="42"/>
      <c r="YV224" s="42"/>
      <c r="YW224" s="42"/>
      <c r="YX224" s="42"/>
      <c r="YY224" s="42"/>
      <c r="YZ224" s="42"/>
      <c r="ZA224" s="42"/>
      <c r="ZB224" s="42"/>
      <c r="ZC224" s="42"/>
      <c r="ZD224" s="42"/>
      <c r="ZE224" s="42"/>
      <c r="ZF224" s="42"/>
      <c r="ZG224" s="42"/>
      <c r="ZH224" s="42"/>
      <c r="ZI224" s="42"/>
      <c r="ZJ224" s="42"/>
      <c r="ZK224" s="42"/>
      <c r="ZL224" s="42"/>
      <c r="ZM224" s="42"/>
      <c r="ZN224" s="42"/>
      <c r="ZO224" s="42"/>
      <c r="ZP224" s="42"/>
      <c r="ZQ224" s="42"/>
      <c r="ZR224" s="42"/>
      <c r="ZS224" s="42"/>
      <c r="ZT224" s="42"/>
      <c r="ZU224" s="42"/>
      <c r="ZV224" s="42"/>
      <c r="ZW224" s="42"/>
      <c r="ZX224" s="42"/>
      <c r="ZY224" s="42"/>
      <c r="ZZ224" s="42"/>
      <c r="AAA224" s="42"/>
      <c r="AAB224" s="42"/>
      <c r="AAC224" s="42"/>
      <c r="AAD224" s="42"/>
      <c r="AAE224" s="42"/>
      <c r="AAF224" s="42"/>
      <c r="AAG224" s="42"/>
      <c r="AAH224" s="42"/>
      <c r="AAI224" s="42"/>
      <c r="AAJ224" s="42"/>
      <c r="AAK224" s="42"/>
      <c r="AAL224" s="42"/>
      <c r="AAM224" s="42"/>
      <c r="AAN224" s="42"/>
      <c r="AAO224" s="42"/>
      <c r="AAP224" s="42"/>
      <c r="AAQ224" s="42"/>
      <c r="AAR224" s="42"/>
      <c r="AAS224" s="42"/>
      <c r="AAT224" s="42"/>
      <c r="AAU224" s="42"/>
      <c r="AAV224" s="42"/>
      <c r="AAW224" s="42"/>
      <c r="AAX224" s="42"/>
      <c r="AAY224" s="42"/>
      <c r="AAZ224" s="42"/>
      <c r="ABA224" s="42"/>
      <c r="ABB224" s="42"/>
      <c r="ABC224" s="42"/>
      <c r="ABD224" s="42"/>
      <c r="ABE224" s="42"/>
      <c r="ABF224" s="42"/>
      <c r="ABG224" s="42"/>
      <c r="ABH224" s="42"/>
      <c r="ABI224" s="42"/>
      <c r="ABJ224" s="42"/>
      <c r="ABK224" s="42"/>
      <c r="ABL224" s="42"/>
      <c r="ABM224" s="42"/>
      <c r="ABN224" s="42"/>
      <c r="ABO224" s="42"/>
      <c r="ABP224" s="42"/>
      <c r="ABQ224" s="42"/>
      <c r="ABR224" s="42"/>
      <c r="ABS224" s="42"/>
      <c r="ABT224" s="42"/>
      <c r="ABU224" s="42"/>
      <c r="ABV224" s="42"/>
      <c r="ABW224" s="42"/>
      <c r="ABX224" s="42"/>
      <c r="ABY224" s="42"/>
      <c r="ABZ224" s="42"/>
      <c r="ACA224" s="42"/>
      <c r="ACB224" s="42"/>
      <c r="ACC224" s="42"/>
      <c r="ACD224" s="42"/>
      <c r="ACE224" s="42"/>
      <c r="ACF224" s="42"/>
      <c r="ACG224" s="42"/>
      <c r="ACH224" s="42"/>
      <c r="ACI224" s="42"/>
      <c r="ACJ224" s="42"/>
      <c r="ACK224" s="42"/>
      <c r="ACL224" s="42"/>
      <c r="ACM224" s="42"/>
      <c r="ACN224" s="42"/>
      <c r="ACO224" s="42"/>
      <c r="ACP224" s="42"/>
      <c r="ACQ224" s="42"/>
      <c r="ACR224" s="42"/>
      <c r="ACS224" s="42"/>
      <c r="ACT224" s="42"/>
      <c r="ACU224" s="42"/>
      <c r="ACV224" s="42"/>
      <c r="ACW224" s="42"/>
      <c r="ACX224" s="42"/>
      <c r="ACY224" s="42"/>
      <c r="ACZ224" s="42"/>
      <c r="ADA224" s="42"/>
      <c r="ADB224" s="42"/>
      <c r="ADC224" s="42"/>
      <c r="ADD224" s="42"/>
      <c r="ADE224" s="42"/>
      <c r="ADF224" s="42"/>
      <c r="ADG224" s="42"/>
      <c r="ADH224" s="42"/>
      <c r="ADI224" s="42"/>
      <c r="ADJ224" s="42"/>
      <c r="ADK224" s="42"/>
      <c r="ADL224" s="42"/>
      <c r="ADM224" s="42"/>
      <c r="ADN224" s="42"/>
      <c r="ADO224" s="42"/>
      <c r="ADP224" s="42"/>
      <c r="ADQ224" s="42"/>
      <c r="ADR224" s="42"/>
      <c r="ADS224" s="42"/>
      <c r="ADT224" s="42"/>
      <c r="ADU224" s="42"/>
      <c r="ADV224" s="42"/>
      <c r="ADW224" s="42"/>
      <c r="ADX224" s="42"/>
      <c r="ADY224" s="42"/>
      <c r="ADZ224" s="42"/>
      <c r="AEA224" s="42"/>
      <c r="AEB224" s="42"/>
      <c r="AEC224" s="42"/>
      <c r="AED224" s="42"/>
      <c r="AEE224" s="42"/>
      <c r="AEF224" s="42"/>
      <c r="AEG224" s="42"/>
      <c r="AEH224" s="42"/>
      <c r="AEI224" s="42"/>
      <c r="AEJ224" s="42"/>
      <c r="AEK224" s="42"/>
      <c r="AEL224" s="42"/>
      <c r="AEM224" s="42"/>
      <c r="AEN224" s="42"/>
      <c r="AEO224" s="42"/>
      <c r="AEP224" s="42"/>
      <c r="AEQ224" s="42"/>
      <c r="AER224" s="42"/>
      <c r="AES224" s="42"/>
      <c r="AET224" s="42"/>
      <c r="AEU224" s="42"/>
      <c r="AEV224" s="42"/>
      <c r="AEW224" s="42"/>
      <c r="AEX224" s="42"/>
      <c r="AEY224" s="42"/>
      <c r="AEZ224" s="42"/>
      <c r="AFA224" s="42"/>
      <c r="AFB224" s="42"/>
      <c r="AFC224" s="42"/>
      <c r="AFD224" s="42"/>
      <c r="AFE224" s="42"/>
      <c r="AFF224" s="42"/>
      <c r="AFG224" s="42"/>
      <c r="AFH224" s="42"/>
      <c r="AFI224" s="42"/>
      <c r="AFJ224" s="42"/>
      <c r="AFK224" s="42"/>
      <c r="AFL224" s="42"/>
      <c r="AFM224" s="42"/>
      <c r="AFN224" s="42"/>
      <c r="AFO224" s="42"/>
      <c r="AFP224" s="42"/>
      <c r="AFQ224" s="42"/>
      <c r="AFR224" s="42"/>
      <c r="AFS224" s="42"/>
      <c r="AFT224" s="42"/>
      <c r="AFU224" s="42"/>
      <c r="AFV224" s="42"/>
      <c r="AFW224" s="42"/>
      <c r="AFX224" s="42"/>
      <c r="AFY224" s="42"/>
      <c r="AFZ224" s="42"/>
      <c r="AGA224" s="42"/>
      <c r="AGB224" s="42"/>
      <c r="AGC224" s="42"/>
      <c r="AGD224" s="42"/>
      <c r="AGE224" s="42"/>
      <c r="AGF224" s="42"/>
      <c r="AGG224" s="42"/>
      <c r="AGH224" s="42"/>
      <c r="AGI224" s="42"/>
      <c r="AGJ224" s="42"/>
      <c r="AGK224" s="42"/>
      <c r="AGL224" s="42"/>
      <c r="AGM224" s="42"/>
      <c r="AGN224" s="42"/>
      <c r="AGO224" s="42"/>
      <c r="AGP224" s="42"/>
      <c r="AGQ224" s="42"/>
      <c r="AGR224" s="42"/>
      <c r="AGS224" s="42"/>
      <c r="AGT224" s="42"/>
      <c r="AGU224" s="42"/>
      <c r="AGV224" s="42"/>
      <c r="AGW224" s="42"/>
      <c r="AGX224" s="42"/>
      <c r="AGY224" s="42"/>
      <c r="AGZ224" s="42"/>
      <c r="AHA224" s="42"/>
      <c r="AHB224" s="42"/>
      <c r="AHC224" s="42"/>
      <c r="AHD224" s="42"/>
      <c r="AHE224" s="42"/>
      <c r="AHF224" s="42"/>
      <c r="AHG224" s="42"/>
      <c r="AHH224" s="42"/>
      <c r="AHI224" s="42"/>
      <c r="AHJ224" s="42"/>
      <c r="AHK224" s="42"/>
      <c r="AHL224" s="42"/>
      <c r="AHM224" s="42"/>
      <c r="AHN224" s="42"/>
      <c r="AHO224" s="42"/>
      <c r="AHP224" s="42"/>
      <c r="AHQ224" s="42"/>
      <c r="AHR224" s="42"/>
      <c r="AHS224" s="42"/>
      <c r="AHT224" s="42"/>
      <c r="AHU224" s="42"/>
      <c r="AHV224" s="42"/>
      <c r="AHW224" s="42"/>
      <c r="AHX224" s="42"/>
      <c r="AHY224" s="42"/>
      <c r="AHZ224" s="42"/>
      <c r="AIA224" s="42"/>
      <c r="AIB224" s="42"/>
      <c r="AIC224" s="42"/>
      <c r="AID224" s="42"/>
      <c r="AIE224" s="42"/>
      <c r="AIF224" s="42"/>
      <c r="AIG224" s="42"/>
      <c r="AIH224" s="42"/>
      <c r="AII224" s="42"/>
      <c r="AIJ224" s="42"/>
      <c r="AIK224" s="42"/>
      <c r="AIL224" s="42"/>
      <c r="AIM224" s="42"/>
      <c r="AIN224" s="42"/>
      <c r="AIO224" s="42"/>
      <c r="AIP224" s="42"/>
      <c r="AIQ224" s="42"/>
      <c r="AIR224" s="42"/>
      <c r="AIS224" s="42"/>
      <c r="AIT224" s="42"/>
      <c r="AIU224" s="42"/>
      <c r="AIV224" s="42"/>
      <c r="AIW224" s="42"/>
      <c r="AIX224" s="42"/>
      <c r="AIY224" s="42"/>
      <c r="AIZ224" s="42"/>
      <c r="AJA224" s="42"/>
      <c r="AJB224" s="42"/>
      <c r="AJC224" s="42"/>
      <c r="AJD224" s="42"/>
      <c r="AJE224" s="42"/>
      <c r="AJF224" s="42"/>
      <c r="AJG224" s="42"/>
      <c r="AJH224" s="42"/>
      <c r="AJI224" s="42"/>
      <c r="AJJ224" s="42"/>
      <c r="AJK224" s="42"/>
      <c r="AJL224" s="42"/>
      <c r="AJM224" s="42"/>
      <c r="AJN224" s="42"/>
      <c r="AJO224" s="42"/>
      <c r="AJP224" s="42"/>
      <c r="AJQ224" s="42"/>
      <c r="AJR224" s="42"/>
      <c r="AJS224" s="42"/>
      <c r="AJT224" s="42"/>
      <c r="AJU224" s="42"/>
      <c r="AJV224" s="42"/>
      <c r="AJW224" s="42"/>
      <c r="AJX224" s="42"/>
      <c r="AJY224" s="42"/>
      <c r="AJZ224" s="42"/>
      <c r="AKA224" s="42"/>
      <c r="AKB224" s="42"/>
      <c r="AKC224" s="42"/>
      <c r="AKD224" s="42"/>
      <c r="AKE224" s="42"/>
      <c r="AKF224" s="42"/>
      <c r="AKG224" s="42"/>
      <c r="AKH224" s="42"/>
      <c r="AKI224" s="42"/>
      <c r="AKJ224" s="42"/>
      <c r="AKK224" s="42"/>
      <c r="AKL224" s="42"/>
      <c r="AKM224" s="42"/>
      <c r="AKN224" s="42"/>
      <c r="AKO224" s="42"/>
      <c r="AKP224" s="42"/>
      <c r="AKQ224" s="42"/>
      <c r="AKR224" s="42"/>
      <c r="AKS224" s="42"/>
      <c r="AKT224" s="42"/>
      <c r="AKU224" s="42"/>
      <c r="AKV224" s="42"/>
      <c r="AKW224" s="42"/>
      <c r="AKX224" s="42"/>
      <c r="AKY224" s="42"/>
      <c r="AKZ224" s="42"/>
      <c r="ALA224" s="42"/>
      <c r="ALB224" s="42"/>
      <c r="ALC224" s="42"/>
      <c r="ALD224" s="42"/>
      <c r="ALE224" s="42"/>
      <c r="ALF224" s="42"/>
      <c r="ALG224" s="42"/>
      <c r="ALH224" s="42"/>
      <c r="ALI224" s="42"/>
      <c r="ALJ224" s="42"/>
      <c r="ALK224" s="42"/>
      <c r="ALL224" s="42"/>
      <c r="ALM224" s="42"/>
      <c r="ALN224" s="42"/>
      <c r="ALO224" s="42"/>
      <c r="ALP224" s="42"/>
      <c r="ALQ224" s="42"/>
      <c r="ALR224" s="42"/>
      <c r="ALS224" s="42"/>
      <c r="ALT224" s="42"/>
      <c r="ALU224" s="42"/>
      <c r="ALV224" s="42"/>
      <c r="ALW224" s="42"/>
      <c r="ALX224" s="42"/>
      <c r="ALY224" s="42"/>
      <c r="ALZ224" s="42"/>
      <c r="AMA224" s="42"/>
      <c r="AMB224" s="42"/>
      <c r="AMC224" s="42"/>
      <c r="AMD224" s="42"/>
      <c r="AME224" s="42"/>
    </row>
    <row r="225" spans="1:1019" ht="21.75" customHeight="1" thickBot="1" x14ac:dyDescent="0.25">
      <c r="A225" s="284" t="s">
        <v>17</v>
      </c>
      <c r="B225" s="33" t="s">
        <v>18</v>
      </c>
      <c r="C225" s="285" t="s">
        <v>28</v>
      </c>
      <c r="D225" s="1047" t="s">
        <v>88</v>
      </c>
      <c r="E225" s="1047"/>
      <c r="F225" s="1047"/>
      <c r="G225" s="1047"/>
      <c r="H225" s="1047"/>
      <c r="I225" s="1047"/>
      <c r="J225" s="1047"/>
      <c r="K225" s="1048"/>
      <c r="L225" s="1048"/>
      <c r="M225" s="1048"/>
      <c r="N225" s="1048"/>
      <c r="O225" s="1048"/>
      <c r="P225" s="1048"/>
      <c r="Q225" s="1048"/>
      <c r="R225" s="1048"/>
      <c r="S225" s="1048"/>
      <c r="T225" s="1048"/>
      <c r="U225" s="1048"/>
      <c r="V225" s="1048"/>
      <c r="W225" s="1048"/>
      <c r="X225" s="1048"/>
      <c r="Y225" s="1048"/>
      <c r="Z225" s="1048"/>
      <c r="AA225" s="1048"/>
      <c r="AB225" s="1048"/>
      <c r="AC225" s="1047"/>
      <c r="AD225" s="1047"/>
      <c r="AE225" s="1047"/>
      <c r="AF225" s="1049"/>
      <c r="AG225" s="42"/>
      <c r="AH225" s="42"/>
      <c r="AI225" s="42"/>
      <c r="AJ225" s="42"/>
      <c r="AK225" s="42"/>
      <c r="AL225" s="42"/>
      <c r="AM225" s="42"/>
      <c r="AN225" s="68"/>
      <c r="AO225" s="68"/>
      <c r="AP225" s="68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5"/>
      <c r="BH225" s="42"/>
      <c r="BI225" s="42"/>
      <c r="BJ225" s="42"/>
      <c r="BK225" s="42"/>
      <c r="BL225" s="42"/>
      <c r="BM225" s="42"/>
      <c r="BN225" s="42"/>
      <c r="BO225" s="42"/>
      <c r="BP225" s="42"/>
      <c r="BQ225" s="42"/>
      <c r="BR225" s="42"/>
      <c r="BS225" s="42"/>
      <c r="BT225" s="42"/>
      <c r="BU225" s="42"/>
      <c r="BV225" s="42"/>
      <c r="BW225" s="42"/>
      <c r="BX225" s="42"/>
      <c r="BY225" s="42"/>
      <c r="BZ225" s="42"/>
      <c r="CA225" s="42"/>
      <c r="CB225" s="42"/>
      <c r="CC225" s="42"/>
      <c r="CD225" s="42"/>
      <c r="CE225" s="42"/>
      <c r="CF225" s="42"/>
      <c r="CG225" s="42"/>
      <c r="CH225" s="42"/>
      <c r="CI225" s="42"/>
      <c r="CJ225" s="42"/>
      <c r="CK225" s="42"/>
      <c r="CL225" s="42"/>
      <c r="CM225" s="42"/>
      <c r="CN225" s="42"/>
      <c r="CO225" s="42"/>
      <c r="CP225" s="42"/>
      <c r="CQ225" s="42"/>
      <c r="CR225" s="42"/>
      <c r="CS225" s="42"/>
      <c r="CT225" s="42"/>
      <c r="CU225" s="42"/>
      <c r="CV225" s="42"/>
      <c r="CW225" s="42"/>
      <c r="CX225" s="42"/>
      <c r="CY225" s="42"/>
      <c r="CZ225" s="42"/>
      <c r="DA225" s="42"/>
      <c r="DB225" s="42"/>
      <c r="DC225" s="42"/>
      <c r="DD225" s="42"/>
      <c r="DE225" s="42"/>
      <c r="DF225" s="42"/>
      <c r="DG225" s="42"/>
      <c r="DH225" s="42"/>
      <c r="DI225" s="42"/>
      <c r="DJ225" s="42"/>
      <c r="DK225" s="42"/>
      <c r="DL225" s="42"/>
      <c r="DM225" s="42"/>
      <c r="DN225" s="42"/>
      <c r="DO225" s="42"/>
      <c r="DP225" s="42"/>
      <c r="DQ225" s="42"/>
      <c r="DR225" s="42"/>
      <c r="DS225" s="42"/>
      <c r="DT225" s="42"/>
      <c r="DU225" s="42"/>
      <c r="DV225" s="42"/>
      <c r="DW225" s="42"/>
      <c r="DX225" s="42"/>
      <c r="DY225" s="42"/>
      <c r="DZ225" s="42"/>
      <c r="EA225" s="42"/>
      <c r="EB225" s="42"/>
      <c r="EC225" s="42"/>
      <c r="ED225" s="42"/>
      <c r="EE225" s="42"/>
      <c r="EF225" s="42"/>
      <c r="EG225" s="42"/>
      <c r="EH225" s="42"/>
      <c r="EI225" s="42"/>
      <c r="EJ225" s="42"/>
      <c r="EK225" s="42"/>
      <c r="EL225" s="42"/>
      <c r="EM225" s="42"/>
      <c r="EN225" s="42"/>
      <c r="EO225" s="42"/>
      <c r="EP225" s="42"/>
      <c r="EQ225" s="42"/>
      <c r="ER225" s="42"/>
      <c r="ES225" s="42"/>
      <c r="ET225" s="42"/>
      <c r="EU225" s="42"/>
      <c r="EV225" s="42"/>
      <c r="EW225" s="42"/>
      <c r="EX225" s="42"/>
      <c r="EY225" s="42"/>
      <c r="EZ225" s="42"/>
      <c r="FA225" s="42"/>
      <c r="FB225" s="42"/>
      <c r="FC225" s="42"/>
      <c r="FD225" s="42"/>
      <c r="FE225" s="42"/>
      <c r="FF225" s="42"/>
      <c r="FG225" s="42"/>
      <c r="FH225" s="42"/>
      <c r="FI225" s="42"/>
      <c r="FJ225" s="42"/>
      <c r="FK225" s="42"/>
      <c r="FL225" s="42"/>
      <c r="FM225" s="42"/>
      <c r="FN225" s="42"/>
      <c r="FO225" s="42"/>
      <c r="FP225" s="42"/>
      <c r="FQ225" s="42"/>
      <c r="FR225" s="42"/>
      <c r="FS225" s="42"/>
      <c r="FT225" s="42"/>
      <c r="FU225" s="42"/>
      <c r="FV225" s="42"/>
      <c r="FW225" s="42"/>
      <c r="FX225" s="42"/>
      <c r="FY225" s="42"/>
      <c r="FZ225" s="42"/>
      <c r="GA225" s="42"/>
      <c r="GB225" s="42"/>
      <c r="GC225" s="42"/>
      <c r="GD225" s="42"/>
      <c r="GE225" s="42"/>
      <c r="GF225" s="42"/>
      <c r="GG225" s="42"/>
      <c r="GH225" s="42"/>
      <c r="GI225" s="42"/>
      <c r="GJ225" s="42"/>
      <c r="GK225" s="42"/>
      <c r="GL225" s="42"/>
      <c r="GM225" s="42"/>
      <c r="GN225" s="42"/>
      <c r="GO225" s="42"/>
      <c r="GP225" s="42"/>
      <c r="GQ225" s="42"/>
      <c r="GR225" s="42"/>
      <c r="GS225" s="42"/>
      <c r="GT225" s="42"/>
      <c r="GU225" s="42"/>
      <c r="GV225" s="42"/>
      <c r="GW225" s="42"/>
      <c r="GX225" s="42"/>
      <c r="GY225" s="42"/>
      <c r="GZ225" s="42"/>
      <c r="HA225" s="42"/>
      <c r="HB225" s="42"/>
      <c r="HC225" s="42"/>
      <c r="HD225" s="42"/>
      <c r="HE225" s="42"/>
      <c r="HF225" s="42"/>
      <c r="HG225" s="42"/>
      <c r="HH225" s="42"/>
      <c r="HI225" s="42"/>
      <c r="HJ225" s="42"/>
      <c r="HK225" s="42"/>
      <c r="HL225" s="42"/>
      <c r="HM225" s="42"/>
      <c r="HN225" s="42"/>
      <c r="HO225" s="42"/>
      <c r="HP225" s="42"/>
      <c r="HQ225" s="42"/>
      <c r="HR225" s="42"/>
      <c r="HS225" s="42"/>
      <c r="HT225" s="42"/>
      <c r="HU225" s="42"/>
      <c r="HV225" s="42"/>
      <c r="HW225" s="42"/>
      <c r="HX225" s="42"/>
      <c r="HY225" s="42"/>
      <c r="HZ225" s="42"/>
      <c r="IA225" s="42"/>
      <c r="IB225" s="42"/>
      <c r="IC225" s="42"/>
      <c r="ID225" s="42"/>
      <c r="IE225" s="42"/>
      <c r="IF225" s="42"/>
      <c r="IG225" s="42"/>
      <c r="IH225" s="42"/>
      <c r="II225" s="42"/>
      <c r="IJ225" s="42"/>
      <c r="IK225" s="42"/>
      <c r="IL225" s="42"/>
      <c r="IM225" s="42"/>
      <c r="IN225" s="42"/>
      <c r="IO225" s="42"/>
      <c r="IP225" s="42"/>
      <c r="IQ225" s="42"/>
      <c r="IR225" s="42"/>
      <c r="IS225" s="42"/>
      <c r="IT225" s="42"/>
      <c r="IU225" s="42"/>
      <c r="IV225" s="42"/>
      <c r="IW225" s="42"/>
      <c r="IX225" s="42"/>
      <c r="IY225" s="42"/>
      <c r="IZ225" s="42"/>
      <c r="JA225" s="42"/>
      <c r="JB225" s="42"/>
      <c r="JC225" s="42"/>
      <c r="JD225" s="42"/>
      <c r="JE225" s="42"/>
      <c r="JF225" s="42"/>
      <c r="JG225" s="42"/>
      <c r="JH225" s="42"/>
      <c r="JI225" s="42"/>
      <c r="JJ225" s="42"/>
      <c r="JK225" s="42"/>
      <c r="JL225" s="42"/>
      <c r="JM225" s="42"/>
      <c r="JN225" s="42"/>
      <c r="JO225" s="42"/>
      <c r="JP225" s="42"/>
      <c r="JQ225" s="42"/>
      <c r="JR225" s="42"/>
      <c r="JS225" s="42"/>
      <c r="JT225" s="42"/>
      <c r="JU225" s="42"/>
      <c r="JV225" s="42"/>
      <c r="JW225" s="42"/>
      <c r="JX225" s="42"/>
      <c r="JY225" s="42"/>
      <c r="JZ225" s="42"/>
      <c r="KA225" s="42"/>
      <c r="KB225" s="42"/>
      <c r="KC225" s="42"/>
      <c r="KD225" s="42"/>
      <c r="KE225" s="42"/>
      <c r="KF225" s="42"/>
      <c r="KG225" s="42"/>
      <c r="KH225" s="42"/>
      <c r="KI225" s="42"/>
      <c r="KJ225" s="42"/>
      <c r="KK225" s="42"/>
      <c r="KL225" s="42"/>
      <c r="KM225" s="42"/>
      <c r="KN225" s="42"/>
      <c r="KO225" s="42"/>
      <c r="KP225" s="42"/>
      <c r="KQ225" s="42"/>
      <c r="KR225" s="42"/>
      <c r="KS225" s="42"/>
      <c r="KT225" s="42"/>
      <c r="KU225" s="42"/>
      <c r="KV225" s="42"/>
      <c r="KW225" s="42"/>
      <c r="KX225" s="42"/>
      <c r="KY225" s="42"/>
      <c r="KZ225" s="42"/>
      <c r="LA225" s="42"/>
      <c r="LB225" s="42"/>
      <c r="LC225" s="42"/>
      <c r="LD225" s="42"/>
      <c r="LE225" s="42"/>
      <c r="LF225" s="42"/>
      <c r="LG225" s="42"/>
      <c r="LH225" s="42"/>
      <c r="LI225" s="42"/>
      <c r="LJ225" s="42"/>
      <c r="LK225" s="42"/>
      <c r="LL225" s="42"/>
      <c r="LM225" s="42"/>
      <c r="LN225" s="42"/>
      <c r="LO225" s="42"/>
      <c r="LP225" s="42"/>
      <c r="LQ225" s="42"/>
      <c r="LR225" s="42"/>
      <c r="LS225" s="42"/>
      <c r="LT225" s="42"/>
      <c r="LU225" s="42"/>
      <c r="LV225" s="42"/>
      <c r="LW225" s="42"/>
      <c r="LX225" s="42"/>
      <c r="LY225" s="42"/>
      <c r="LZ225" s="42"/>
      <c r="MA225" s="42"/>
      <c r="MB225" s="42"/>
      <c r="MC225" s="42"/>
      <c r="MD225" s="42"/>
      <c r="ME225" s="42"/>
      <c r="MF225" s="42"/>
      <c r="MG225" s="42"/>
      <c r="MH225" s="42"/>
      <c r="MI225" s="42"/>
      <c r="MJ225" s="42"/>
      <c r="MK225" s="42"/>
      <c r="ML225" s="42"/>
      <c r="MM225" s="42"/>
      <c r="MN225" s="42"/>
      <c r="MO225" s="42"/>
      <c r="MP225" s="42"/>
      <c r="MQ225" s="42"/>
      <c r="MR225" s="42"/>
      <c r="MS225" s="42"/>
      <c r="MT225" s="42"/>
      <c r="MU225" s="42"/>
      <c r="MV225" s="42"/>
      <c r="MW225" s="42"/>
      <c r="MX225" s="42"/>
      <c r="MY225" s="42"/>
      <c r="MZ225" s="42"/>
      <c r="NA225" s="42"/>
      <c r="NB225" s="42"/>
      <c r="NC225" s="42"/>
      <c r="ND225" s="42"/>
      <c r="NE225" s="42"/>
      <c r="NF225" s="42"/>
      <c r="NG225" s="42"/>
      <c r="NH225" s="42"/>
      <c r="NI225" s="42"/>
      <c r="NJ225" s="42"/>
      <c r="NK225" s="42"/>
      <c r="NL225" s="42"/>
      <c r="NM225" s="42"/>
      <c r="NN225" s="42"/>
      <c r="NO225" s="42"/>
      <c r="NP225" s="42"/>
      <c r="NQ225" s="42"/>
      <c r="NR225" s="42"/>
      <c r="NS225" s="42"/>
      <c r="NT225" s="42"/>
      <c r="NU225" s="42"/>
      <c r="NV225" s="42"/>
      <c r="NW225" s="42"/>
      <c r="NX225" s="42"/>
      <c r="NY225" s="42"/>
      <c r="NZ225" s="42"/>
      <c r="OA225" s="42"/>
      <c r="OB225" s="42"/>
      <c r="OC225" s="42"/>
      <c r="OD225" s="42"/>
      <c r="OE225" s="42"/>
      <c r="OF225" s="42"/>
      <c r="OG225" s="42"/>
      <c r="OH225" s="42"/>
      <c r="OI225" s="42"/>
      <c r="OJ225" s="42"/>
      <c r="OK225" s="42"/>
      <c r="OL225" s="42"/>
      <c r="OM225" s="42"/>
      <c r="ON225" s="42"/>
      <c r="OO225" s="42"/>
      <c r="OP225" s="42"/>
      <c r="OQ225" s="42"/>
      <c r="OR225" s="42"/>
      <c r="OS225" s="42"/>
      <c r="OT225" s="42"/>
      <c r="OU225" s="42"/>
      <c r="OV225" s="42"/>
      <c r="OW225" s="42"/>
      <c r="OX225" s="42"/>
      <c r="OY225" s="42"/>
      <c r="OZ225" s="42"/>
      <c r="PA225" s="42"/>
      <c r="PB225" s="42"/>
      <c r="PC225" s="42"/>
      <c r="PD225" s="42"/>
      <c r="PE225" s="42"/>
      <c r="PF225" s="42"/>
      <c r="PG225" s="42"/>
      <c r="PH225" s="42"/>
      <c r="PI225" s="42"/>
      <c r="PJ225" s="42"/>
      <c r="PK225" s="42"/>
      <c r="PL225" s="42"/>
      <c r="PM225" s="42"/>
      <c r="PN225" s="42"/>
      <c r="PO225" s="42"/>
      <c r="PP225" s="42"/>
      <c r="PQ225" s="42"/>
      <c r="PR225" s="42"/>
      <c r="PS225" s="42"/>
      <c r="PT225" s="42"/>
      <c r="PU225" s="42"/>
      <c r="PV225" s="42"/>
      <c r="PW225" s="42"/>
      <c r="PX225" s="42"/>
      <c r="PY225" s="42"/>
      <c r="PZ225" s="42"/>
      <c r="QA225" s="42"/>
      <c r="QB225" s="42"/>
      <c r="QC225" s="42"/>
      <c r="QD225" s="42"/>
      <c r="QE225" s="42"/>
      <c r="QF225" s="42"/>
      <c r="QG225" s="42"/>
      <c r="QH225" s="42"/>
      <c r="QI225" s="42"/>
      <c r="QJ225" s="42"/>
      <c r="QK225" s="42"/>
      <c r="QL225" s="42"/>
      <c r="QM225" s="42"/>
      <c r="QN225" s="42"/>
      <c r="QO225" s="42"/>
      <c r="QP225" s="42"/>
      <c r="QQ225" s="42"/>
      <c r="QR225" s="42"/>
      <c r="QS225" s="42"/>
      <c r="QT225" s="42"/>
      <c r="QU225" s="42"/>
      <c r="QV225" s="42"/>
      <c r="QW225" s="42"/>
      <c r="QX225" s="42"/>
      <c r="QY225" s="42"/>
      <c r="QZ225" s="42"/>
      <c r="RA225" s="42"/>
      <c r="RB225" s="42"/>
      <c r="RC225" s="42"/>
      <c r="RD225" s="42"/>
      <c r="RE225" s="42"/>
      <c r="RF225" s="42"/>
      <c r="RG225" s="42"/>
      <c r="RH225" s="42"/>
      <c r="RI225" s="42"/>
      <c r="RJ225" s="42"/>
      <c r="RK225" s="42"/>
      <c r="RL225" s="42"/>
      <c r="RM225" s="42"/>
      <c r="RN225" s="42"/>
      <c r="RO225" s="42"/>
      <c r="RP225" s="42"/>
      <c r="RQ225" s="42"/>
      <c r="RR225" s="42"/>
      <c r="RS225" s="42"/>
      <c r="RT225" s="42"/>
      <c r="RU225" s="42"/>
      <c r="RV225" s="42"/>
      <c r="RW225" s="42"/>
      <c r="RX225" s="42"/>
      <c r="RY225" s="42"/>
      <c r="RZ225" s="42"/>
      <c r="SA225" s="42"/>
      <c r="SB225" s="42"/>
      <c r="SC225" s="42"/>
      <c r="SD225" s="42"/>
      <c r="SE225" s="42"/>
      <c r="SF225" s="42"/>
      <c r="SG225" s="42"/>
      <c r="SH225" s="42"/>
      <c r="SI225" s="42"/>
      <c r="SJ225" s="42"/>
      <c r="SK225" s="42"/>
      <c r="SL225" s="42"/>
      <c r="SM225" s="42"/>
      <c r="SN225" s="42"/>
      <c r="SO225" s="42"/>
      <c r="SP225" s="42"/>
      <c r="SQ225" s="42"/>
      <c r="SR225" s="42"/>
      <c r="SS225" s="42"/>
      <c r="ST225" s="42"/>
      <c r="SU225" s="42"/>
      <c r="SV225" s="42"/>
      <c r="SW225" s="42"/>
      <c r="SX225" s="42"/>
      <c r="SY225" s="42"/>
      <c r="SZ225" s="42"/>
      <c r="TA225" s="42"/>
      <c r="TB225" s="42"/>
      <c r="TC225" s="42"/>
      <c r="TD225" s="42"/>
      <c r="TE225" s="42"/>
      <c r="TF225" s="42"/>
      <c r="TG225" s="42"/>
      <c r="TH225" s="42"/>
      <c r="TI225" s="42"/>
      <c r="TJ225" s="42"/>
      <c r="TK225" s="42"/>
      <c r="TL225" s="42"/>
      <c r="TM225" s="42"/>
      <c r="TN225" s="42"/>
      <c r="TO225" s="42"/>
      <c r="TP225" s="42"/>
      <c r="TQ225" s="42"/>
      <c r="TR225" s="42"/>
      <c r="TS225" s="42"/>
      <c r="TT225" s="42"/>
      <c r="TU225" s="42"/>
      <c r="TV225" s="42"/>
      <c r="TW225" s="42"/>
      <c r="TX225" s="42"/>
      <c r="TY225" s="42"/>
      <c r="TZ225" s="42"/>
      <c r="UA225" s="42"/>
      <c r="UB225" s="42"/>
      <c r="UC225" s="42"/>
      <c r="UD225" s="42"/>
      <c r="UE225" s="42"/>
      <c r="UF225" s="42"/>
      <c r="UG225" s="42"/>
      <c r="UH225" s="42"/>
      <c r="UI225" s="42"/>
      <c r="UJ225" s="42"/>
      <c r="UK225" s="42"/>
      <c r="UL225" s="42"/>
      <c r="UM225" s="42"/>
      <c r="UN225" s="42"/>
      <c r="UO225" s="42"/>
      <c r="UP225" s="42"/>
      <c r="UQ225" s="42"/>
      <c r="UR225" s="42"/>
      <c r="US225" s="42"/>
      <c r="UT225" s="42"/>
      <c r="UU225" s="42"/>
      <c r="UV225" s="42"/>
      <c r="UW225" s="42"/>
      <c r="UX225" s="42"/>
      <c r="UY225" s="42"/>
      <c r="UZ225" s="42"/>
      <c r="VA225" s="42"/>
      <c r="VB225" s="42"/>
      <c r="VC225" s="42"/>
      <c r="VD225" s="42"/>
      <c r="VE225" s="42"/>
      <c r="VF225" s="42"/>
      <c r="VG225" s="42"/>
      <c r="VH225" s="42"/>
      <c r="VI225" s="42"/>
      <c r="VJ225" s="42"/>
      <c r="VK225" s="42"/>
      <c r="VL225" s="42"/>
      <c r="VM225" s="42"/>
      <c r="VN225" s="42"/>
      <c r="VO225" s="42"/>
      <c r="VP225" s="42"/>
      <c r="VQ225" s="42"/>
      <c r="VR225" s="42"/>
      <c r="VS225" s="42"/>
      <c r="VT225" s="42"/>
      <c r="VU225" s="42"/>
      <c r="VV225" s="42"/>
      <c r="VW225" s="42"/>
      <c r="VX225" s="42"/>
      <c r="VY225" s="42"/>
      <c r="VZ225" s="42"/>
      <c r="WA225" s="42"/>
      <c r="WB225" s="42"/>
      <c r="WC225" s="42"/>
      <c r="WD225" s="42"/>
      <c r="WE225" s="42"/>
      <c r="WF225" s="42"/>
      <c r="WG225" s="42"/>
      <c r="WH225" s="42"/>
      <c r="WI225" s="42"/>
      <c r="WJ225" s="42"/>
      <c r="WK225" s="42"/>
      <c r="WL225" s="42"/>
      <c r="WM225" s="42"/>
      <c r="WN225" s="42"/>
      <c r="WO225" s="42"/>
      <c r="WP225" s="42"/>
      <c r="WQ225" s="42"/>
      <c r="WR225" s="42"/>
      <c r="WS225" s="42"/>
      <c r="WT225" s="42"/>
      <c r="WU225" s="42"/>
      <c r="WV225" s="42"/>
      <c r="WW225" s="42"/>
      <c r="WX225" s="42"/>
      <c r="WY225" s="42"/>
      <c r="WZ225" s="42"/>
      <c r="XA225" s="42"/>
      <c r="XB225" s="42"/>
      <c r="XC225" s="42"/>
      <c r="XD225" s="42"/>
      <c r="XE225" s="42"/>
      <c r="XF225" s="42"/>
      <c r="XG225" s="42"/>
      <c r="XH225" s="42"/>
      <c r="XI225" s="42"/>
      <c r="XJ225" s="42"/>
      <c r="XK225" s="42"/>
      <c r="XL225" s="42"/>
      <c r="XM225" s="42"/>
      <c r="XN225" s="42"/>
      <c r="XO225" s="42"/>
      <c r="XP225" s="42"/>
      <c r="XQ225" s="42"/>
      <c r="XR225" s="42"/>
      <c r="XS225" s="42"/>
      <c r="XT225" s="42"/>
      <c r="XU225" s="42"/>
      <c r="XV225" s="42"/>
      <c r="XW225" s="42"/>
      <c r="XX225" s="42"/>
      <c r="XY225" s="42"/>
      <c r="XZ225" s="42"/>
      <c r="YA225" s="42"/>
      <c r="YB225" s="42"/>
      <c r="YC225" s="42"/>
      <c r="YD225" s="42"/>
      <c r="YE225" s="42"/>
      <c r="YF225" s="42"/>
      <c r="YG225" s="42"/>
      <c r="YH225" s="42"/>
      <c r="YI225" s="42"/>
      <c r="YJ225" s="42"/>
      <c r="YK225" s="42"/>
      <c r="YL225" s="42"/>
      <c r="YM225" s="42"/>
      <c r="YN225" s="42"/>
      <c r="YO225" s="42"/>
      <c r="YP225" s="42"/>
      <c r="YQ225" s="42"/>
      <c r="YR225" s="42"/>
      <c r="YS225" s="42"/>
      <c r="YT225" s="42"/>
      <c r="YU225" s="42"/>
      <c r="YV225" s="42"/>
      <c r="YW225" s="42"/>
      <c r="YX225" s="42"/>
      <c r="YY225" s="42"/>
      <c r="YZ225" s="42"/>
      <c r="ZA225" s="42"/>
      <c r="ZB225" s="42"/>
      <c r="ZC225" s="42"/>
      <c r="ZD225" s="42"/>
      <c r="ZE225" s="42"/>
      <c r="ZF225" s="42"/>
      <c r="ZG225" s="42"/>
      <c r="ZH225" s="42"/>
      <c r="ZI225" s="42"/>
      <c r="ZJ225" s="42"/>
      <c r="ZK225" s="42"/>
      <c r="ZL225" s="42"/>
      <c r="ZM225" s="42"/>
      <c r="ZN225" s="42"/>
      <c r="ZO225" s="42"/>
      <c r="ZP225" s="42"/>
      <c r="ZQ225" s="42"/>
      <c r="ZR225" s="42"/>
      <c r="ZS225" s="42"/>
      <c r="ZT225" s="42"/>
      <c r="ZU225" s="42"/>
      <c r="ZV225" s="42"/>
      <c r="ZW225" s="42"/>
      <c r="ZX225" s="42"/>
      <c r="ZY225" s="42"/>
      <c r="ZZ225" s="42"/>
      <c r="AAA225" s="42"/>
      <c r="AAB225" s="42"/>
      <c r="AAC225" s="42"/>
      <c r="AAD225" s="42"/>
      <c r="AAE225" s="42"/>
      <c r="AAF225" s="42"/>
      <c r="AAG225" s="42"/>
      <c r="AAH225" s="42"/>
      <c r="AAI225" s="42"/>
      <c r="AAJ225" s="42"/>
      <c r="AAK225" s="42"/>
      <c r="AAL225" s="42"/>
      <c r="AAM225" s="42"/>
      <c r="AAN225" s="42"/>
      <c r="AAO225" s="42"/>
      <c r="AAP225" s="42"/>
      <c r="AAQ225" s="42"/>
      <c r="AAR225" s="42"/>
      <c r="AAS225" s="42"/>
      <c r="AAT225" s="42"/>
      <c r="AAU225" s="42"/>
      <c r="AAV225" s="42"/>
      <c r="AAW225" s="42"/>
      <c r="AAX225" s="42"/>
      <c r="AAY225" s="42"/>
      <c r="AAZ225" s="42"/>
      <c r="ABA225" s="42"/>
      <c r="ABB225" s="42"/>
      <c r="ABC225" s="42"/>
      <c r="ABD225" s="42"/>
      <c r="ABE225" s="42"/>
      <c r="ABF225" s="42"/>
      <c r="ABG225" s="42"/>
      <c r="ABH225" s="42"/>
      <c r="ABI225" s="42"/>
      <c r="ABJ225" s="42"/>
      <c r="ABK225" s="42"/>
      <c r="ABL225" s="42"/>
      <c r="ABM225" s="42"/>
      <c r="ABN225" s="42"/>
      <c r="ABO225" s="42"/>
      <c r="ABP225" s="42"/>
      <c r="ABQ225" s="42"/>
      <c r="ABR225" s="42"/>
      <c r="ABS225" s="42"/>
      <c r="ABT225" s="42"/>
      <c r="ABU225" s="42"/>
      <c r="ABV225" s="42"/>
      <c r="ABW225" s="42"/>
      <c r="ABX225" s="42"/>
      <c r="ABY225" s="42"/>
      <c r="ABZ225" s="42"/>
      <c r="ACA225" s="42"/>
      <c r="ACB225" s="42"/>
      <c r="ACC225" s="42"/>
      <c r="ACD225" s="42"/>
      <c r="ACE225" s="42"/>
      <c r="ACF225" s="42"/>
      <c r="ACG225" s="42"/>
      <c r="ACH225" s="42"/>
      <c r="ACI225" s="42"/>
      <c r="ACJ225" s="42"/>
      <c r="ACK225" s="42"/>
      <c r="ACL225" s="42"/>
      <c r="ACM225" s="42"/>
      <c r="ACN225" s="42"/>
      <c r="ACO225" s="42"/>
      <c r="ACP225" s="42"/>
      <c r="ACQ225" s="42"/>
      <c r="ACR225" s="42"/>
      <c r="ACS225" s="42"/>
      <c r="ACT225" s="42"/>
      <c r="ACU225" s="42"/>
      <c r="ACV225" s="42"/>
      <c r="ACW225" s="42"/>
      <c r="ACX225" s="42"/>
      <c r="ACY225" s="42"/>
      <c r="ACZ225" s="42"/>
      <c r="ADA225" s="42"/>
      <c r="ADB225" s="42"/>
      <c r="ADC225" s="42"/>
      <c r="ADD225" s="42"/>
      <c r="ADE225" s="42"/>
      <c r="ADF225" s="42"/>
      <c r="ADG225" s="42"/>
      <c r="ADH225" s="42"/>
      <c r="ADI225" s="42"/>
      <c r="ADJ225" s="42"/>
      <c r="ADK225" s="42"/>
      <c r="ADL225" s="42"/>
      <c r="ADM225" s="42"/>
      <c r="ADN225" s="42"/>
      <c r="ADO225" s="42"/>
      <c r="ADP225" s="42"/>
      <c r="ADQ225" s="42"/>
      <c r="ADR225" s="42"/>
      <c r="ADS225" s="42"/>
      <c r="ADT225" s="42"/>
      <c r="ADU225" s="42"/>
      <c r="ADV225" s="42"/>
      <c r="ADW225" s="42"/>
      <c r="ADX225" s="42"/>
      <c r="ADY225" s="42"/>
      <c r="ADZ225" s="42"/>
      <c r="AEA225" s="42"/>
      <c r="AEB225" s="42"/>
      <c r="AEC225" s="42"/>
      <c r="AED225" s="42"/>
      <c r="AEE225" s="42"/>
      <c r="AEF225" s="42"/>
      <c r="AEG225" s="42"/>
      <c r="AEH225" s="42"/>
      <c r="AEI225" s="42"/>
      <c r="AEJ225" s="42"/>
      <c r="AEK225" s="42"/>
      <c r="AEL225" s="42"/>
      <c r="AEM225" s="42"/>
      <c r="AEN225" s="42"/>
      <c r="AEO225" s="42"/>
      <c r="AEP225" s="42"/>
      <c r="AEQ225" s="42"/>
      <c r="AER225" s="42"/>
      <c r="AES225" s="42"/>
      <c r="AET225" s="42"/>
      <c r="AEU225" s="42"/>
      <c r="AEV225" s="42"/>
      <c r="AEW225" s="42"/>
      <c r="AEX225" s="42"/>
      <c r="AEY225" s="42"/>
      <c r="AEZ225" s="42"/>
      <c r="AFA225" s="42"/>
      <c r="AFB225" s="42"/>
      <c r="AFC225" s="42"/>
      <c r="AFD225" s="42"/>
      <c r="AFE225" s="42"/>
      <c r="AFF225" s="42"/>
      <c r="AFG225" s="42"/>
      <c r="AFH225" s="42"/>
      <c r="AFI225" s="42"/>
      <c r="AFJ225" s="42"/>
      <c r="AFK225" s="42"/>
      <c r="AFL225" s="42"/>
      <c r="AFM225" s="42"/>
      <c r="AFN225" s="42"/>
      <c r="AFO225" s="42"/>
      <c r="AFP225" s="42"/>
      <c r="AFQ225" s="42"/>
      <c r="AFR225" s="42"/>
      <c r="AFS225" s="42"/>
      <c r="AFT225" s="42"/>
      <c r="AFU225" s="42"/>
      <c r="AFV225" s="42"/>
      <c r="AFW225" s="42"/>
      <c r="AFX225" s="42"/>
      <c r="AFY225" s="42"/>
      <c r="AFZ225" s="42"/>
      <c r="AGA225" s="42"/>
      <c r="AGB225" s="42"/>
      <c r="AGC225" s="42"/>
      <c r="AGD225" s="42"/>
      <c r="AGE225" s="42"/>
      <c r="AGF225" s="42"/>
      <c r="AGG225" s="42"/>
      <c r="AGH225" s="42"/>
      <c r="AGI225" s="42"/>
      <c r="AGJ225" s="42"/>
      <c r="AGK225" s="42"/>
      <c r="AGL225" s="42"/>
      <c r="AGM225" s="42"/>
      <c r="AGN225" s="42"/>
      <c r="AGO225" s="42"/>
      <c r="AGP225" s="42"/>
      <c r="AGQ225" s="42"/>
      <c r="AGR225" s="42"/>
      <c r="AGS225" s="42"/>
      <c r="AGT225" s="42"/>
      <c r="AGU225" s="42"/>
      <c r="AGV225" s="42"/>
      <c r="AGW225" s="42"/>
      <c r="AGX225" s="42"/>
      <c r="AGY225" s="42"/>
      <c r="AGZ225" s="42"/>
      <c r="AHA225" s="42"/>
      <c r="AHB225" s="42"/>
      <c r="AHC225" s="42"/>
      <c r="AHD225" s="42"/>
      <c r="AHE225" s="42"/>
      <c r="AHF225" s="42"/>
      <c r="AHG225" s="42"/>
      <c r="AHH225" s="42"/>
      <c r="AHI225" s="42"/>
      <c r="AHJ225" s="42"/>
      <c r="AHK225" s="42"/>
      <c r="AHL225" s="42"/>
      <c r="AHM225" s="42"/>
      <c r="AHN225" s="42"/>
      <c r="AHO225" s="42"/>
      <c r="AHP225" s="42"/>
      <c r="AHQ225" s="42"/>
      <c r="AHR225" s="42"/>
      <c r="AHS225" s="42"/>
      <c r="AHT225" s="42"/>
      <c r="AHU225" s="42"/>
      <c r="AHV225" s="42"/>
      <c r="AHW225" s="42"/>
      <c r="AHX225" s="42"/>
      <c r="AHY225" s="42"/>
      <c r="AHZ225" s="42"/>
      <c r="AIA225" s="42"/>
      <c r="AIB225" s="42"/>
      <c r="AIC225" s="42"/>
      <c r="AID225" s="42"/>
      <c r="AIE225" s="42"/>
      <c r="AIF225" s="42"/>
      <c r="AIG225" s="42"/>
      <c r="AIH225" s="42"/>
      <c r="AII225" s="42"/>
      <c r="AIJ225" s="42"/>
      <c r="AIK225" s="42"/>
      <c r="AIL225" s="42"/>
      <c r="AIM225" s="42"/>
      <c r="AIN225" s="42"/>
      <c r="AIO225" s="42"/>
      <c r="AIP225" s="42"/>
      <c r="AIQ225" s="42"/>
      <c r="AIR225" s="42"/>
      <c r="AIS225" s="42"/>
      <c r="AIT225" s="42"/>
      <c r="AIU225" s="42"/>
      <c r="AIV225" s="42"/>
      <c r="AIW225" s="42"/>
      <c r="AIX225" s="42"/>
      <c r="AIY225" s="42"/>
      <c r="AIZ225" s="42"/>
      <c r="AJA225" s="42"/>
      <c r="AJB225" s="42"/>
      <c r="AJC225" s="42"/>
      <c r="AJD225" s="42"/>
      <c r="AJE225" s="42"/>
      <c r="AJF225" s="42"/>
      <c r="AJG225" s="42"/>
      <c r="AJH225" s="42"/>
      <c r="AJI225" s="42"/>
      <c r="AJJ225" s="42"/>
      <c r="AJK225" s="42"/>
      <c r="AJL225" s="42"/>
      <c r="AJM225" s="42"/>
      <c r="AJN225" s="42"/>
      <c r="AJO225" s="42"/>
      <c r="AJP225" s="42"/>
      <c r="AJQ225" s="42"/>
      <c r="AJR225" s="42"/>
      <c r="AJS225" s="42"/>
      <c r="AJT225" s="42"/>
      <c r="AJU225" s="42"/>
      <c r="AJV225" s="42"/>
      <c r="AJW225" s="42"/>
      <c r="AJX225" s="42"/>
      <c r="AJY225" s="42"/>
      <c r="AJZ225" s="42"/>
      <c r="AKA225" s="42"/>
      <c r="AKB225" s="42"/>
      <c r="AKC225" s="42"/>
      <c r="AKD225" s="42"/>
      <c r="AKE225" s="42"/>
      <c r="AKF225" s="42"/>
      <c r="AKG225" s="42"/>
      <c r="AKH225" s="42"/>
      <c r="AKI225" s="42"/>
      <c r="AKJ225" s="42"/>
      <c r="AKK225" s="42"/>
      <c r="AKL225" s="42"/>
      <c r="AKM225" s="42"/>
      <c r="AKN225" s="42"/>
      <c r="AKO225" s="42"/>
      <c r="AKP225" s="42"/>
      <c r="AKQ225" s="42"/>
      <c r="AKR225" s="42"/>
      <c r="AKS225" s="42"/>
      <c r="AKT225" s="42"/>
      <c r="AKU225" s="42"/>
      <c r="AKV225" s="42"/>
      <c r="AKW225" s="42"/>
      <c r="AKX225" s="42"/>
      <c r="AKY225" s="42"/>
      <c r="AKZ225" s="42"/>
      <c r="ALA225" s="42"/>
      <c r="ALB225" s="42"/>
      <c r="ALC225" s="42"/>
      <c r="ALD225" s="42"/>
      <c r="ALE225" s="42"/>
      <c r="ALF225" s="42"/>
      <c r="ALG225" s="42"/>
      <c r="ALH225" s="42"/>
      <c r="ALI225" s="42"/>
      <c r="ALJ225" s="42"/>
      <c r="ALK225" s="42"/>
      <c r="ALL225" s="42"/>
      <c r="ALM225" s="42"/>
      <c r="ALN225" s="42"/>
      <c r="ALO225" s="42"/>
      <c r="ALP225" s="42"/>
      <c r="ALQ225" s="42"/>
      <c r="ALR225" s="42"/>
      <c r="ALS225" s="42"/>
      <c r="ALT225" s="42"/>
      <c r="ALU225" s="42"/>
      <c r="ALV225" s="42"/>
      <c r="ALW225" s="42"/>
      <c r="ALX225" s="42"/>
      <c r="ALY225" s="42"/>
      <c r="ALZ225" s="42"/>
      <c r="AMA225" s="42"/>
      <c r="AMB225" s="42"/>
      <c r="AMC225" s="42"/>
      <c r="AMD225" s="42"/>
      <c r="AME225" s="42"/>
    </row>
    <row r="226" spans="1:1019" ht="16.5" customHeight="1" thickBot="1" x14ac:dyDescent="0.25">
      <c r="A226" s="604" t="s">
        <v>17</v>
      </c>
      <c r="B226" s="572" t="s">
        <v>18</v>
      </c>
      <c r="C226" s="591" t="s">
        <v>28</v>
      </c>
      <c r="D226" s="609" t="s">
        <v>32</v>
      </c>
      <c r="E226" s="735" t="s">
        <v>89</v>
      </c>
      <c r="F226" s="996"/>
      <c r="G226" s="925" t="s">
        <v>90</v>
      </c>
      <c r="H226" s="556" t="s">
        <v>22</v>
      </c>
      <c r="I226" s="694" t="s">
        <v>37</v>
      </c>
      <c r="J226" s="300" t="s">
        <v>98</v>
      </c>
      <c r="K226" s="165">
        <f>+L226+N226</f>
        <v>0</v>
      </c>
      <c r="L226" s="358">
        <v>0</v>
      </c>
      <c r="M226" s="358">
        <v>0</v>
      </c>
      <c r="N226" s="249">
        <v>0</v>
      </c>
      <c r="O226" s="162">
        <f>+P226+R226</f>
        <v>0</v>
      </c>
      <c r="P226" s="13">
        <v>0</v>
      </c>
      <c r="Q226" s="13">
        <v>0</v>
      </c>
      <c r="R226" s="118">
        <v>0</v>
      </c>
      <c r="S226" s="165">
        <f>+T226+V226</f>
        <v>0</v>
      </c>
      <c r="T226" s="358">
        <v>0</v>
      </c>
      <c r="U226" s="358">
        <v>0</v>
      </c>
      <c r="V226" s="249">
        <v>0</v>
      </c>
      <c r="W226" s="165">
        <f>+X226+Z226</f>
        <v>0</v>
      </c>
      <c r="X226" s="13">
        <v>0</v>
      </c>
      <c r="Y226" s="13">
        <v>0</v>
      </c>
      <c r="Z226" s="118">
        <v>0</v>
      </c>
      <c r="AA226" s="311">
        <v>0</v>
      </c>
      <c r="AB226" s="311">
        <v>0</v>
      </c>
      <c r="AC226" s="678" t="s">
        <v>227</v>
      </c>
      <c r="AD226" s="733">
        <v>0</v>
      </c>
      <c r="AE226" s="527">
        <v>0</v>
      </c>
      <c r="AF226" s="1050">
        <v>0</v>
      </c>
      <c r="AG226" s="42"/>
      <c r="AH226" s="42"/>
      <c r="AI226" s="42"/>
      <c r="AJ226" s="42"/>
      <c r="AK226" s="42"/>
      <c r="AL226" s="42"/>
      <c r="AM226" s="42"/>
      <c r="AN226" s="68"/>
      <c r="AO226" s="68"/>
      <c r="AP226" s="68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5"/>
      <c r="BH226" s="42"/>
      <c r="BI226" s="42"/>
      <c r="BJ226" s="42"/>
      <c r="BK226" s="42"/>
      <c r="BL226" s="42"/>
      <c r="BM226" s="42"/>
      <c r="BN226" s="42"/>
      <c r="BO226" s="42"/>
      <c r="BP226" s="42"/>
      <c r="BQ226" s="42"/>
      <c r="BR226" s="42"/>
      <c r="BS226" s="42"/>
      <c r="BT226" s="42"/>
      <c r="BU226" s="42"/>
      <c r="BV226" s="42"/>
      <c r="BW226" s="42"/>
      <c r="BX226" s="42"/>
      <c r="BY226" s="42"/>
      <c r="BZ226" s="42"/>
      <c r="CA226" s="42"/>
      <c r="CB226" s="42"/>
      <c r="CC226" s="42"/>
      <c r="CD226" s="42"/>
      <c r="CE226" s="42"/>
      <c r="CF226" s="42"/>
      <c r="CG226" s="42"/>
      <c r="CH226" s="42"/>
      <c r="CI226" s="42"/>
      <c r="CJ226" s="42"/>
      <c r="CK226" s="42"/>
      <c r="CL226" s="42"/>
      <c r="CM226" s="42"/>
      <c r="CN226" s="42"/>
      <c r="CO226" s="42"/>
      <c r="CP226" s="42"/>
      <c r="CQ226" s="42"/>
      <c r="CR226" s="42"/>
      <c r="CS226" s="42"/>
      <c r="CT226" s="42"/>
      <c r="CU226" s="42"/>
      <c r="CV226" s="42"/>
      <c r="CW226" s="42"/>
      <c r="CX226" s="42"/>
      <c r="CY226" s="42"/>
      <c r="CZ226" s="42"/>
      <c r="DA226" s="42"/>
      <c r="DB226" s="42"/>
      <c r="DC226" s="42"/>
      <c r="DD226" s="42"/>
      <c r="DE226" s="42"/>
      <c r="DF226" s="42"/>
      <c r="DG226" s="42"/>
      <c r="DH226" s="42"/>
      <c r="DI226" s="42"/>
      <c r="DJ226" s="42"/>
      <c r="DK226" s="42"/>
      <c r="DL226" s="42"/>
      <c r="DM226" s="42"/>
      <c r="DN226" s="42"/>
      <c r="DO226" s="42"/>
      <c r="DP226" s="42"/>
      <c r="DQ226" s="42"/>
      <c r="DR226" s="42"/>
      <c r="DS226" s="42"/>
      <c r="DT226" s="42"/>
      <c r="DU226" s="42"/>
      <c r="DV226" s="42"/>
      <c r="DW226" s="42"/>
      <c r="DX226" s="42"/>
      <c r="DY226" s="42"/>
      <c r="DZ226" s="42"/>
      <c r="EA226" s="42"/>
      <c r="EB226" s="42"/>
      <c r="EC226" s="42"/>
      <c r="ED226" s="42"/>
      <c r="EE226" s="42"/>
      <c r="EF226" s="42"/>
      <c r="EG226" s="42"/>
      <c r="EH226" s="42"/>
      <c r="EI226" s="42"/>
      <c r="EJ226" s="42"/>
      <c r="EK226" s="42"/>
      <c r="EL226" s="42"/>
      <c r="EM226" s="42"/>
      <c r="EN226" s="42"/>
      <c r="EO226" s="42"/>
      <c r="EP226" s="42"/>
      <c r="EQ226" s="42"/>
      <c r="ER226" s="42"/>
      <c r="ES226" s="42"/>
      <c r="ET226" s="42"/>
      <c r="EU226" s="42"/>
      <c r="EV226" s="42"/>
      <c r="EW226" s="42"/>
      <c r="EX226" s="42"/>
      <c r="EY226" s="42"/>
      <c r="EZ226" s="42"/>
      <c r="FA226" s="42"/>
      <c r="FB226" s="42"/>
      <c r="FC226" s="42"/>
      <c r="FD226" s="42"/>
      <c r="FE226" s="42"/>
      <c r="FF226" s="42"/>
      <c r="FG226" s="42"/>
      <c r="FH226" s="42"/>
      <c r="FI226" s="42"/>
      <c r="FJ226" s="42"/>
      <c r="FK226" s="42"/>
      <c r="FL226" s="42"/>
      <c r="FM226" s="42"/>
      <c r="FN226" s="42"/>
      <c r="FO226" s="42"/>
      <c r="FP226" s="42"/>
      <c r="FQ226" s="42"/>
      <c r="FR226" s="42"/>
      <c r="FS226" s="42"/>
      <c r="FT226" s="42"/>
      <c r="FU226" s="42"/>
      <c r="FV226" s="42"/>
      <c r="FW226" s="42"/>
      <c r="FX226" s="42"/>
      <c r="FY226" s="42"/>
      <c r="FZ226" s="42"/>
      <c r="GA226" s="42"/>
      <c r="GB226" s="42"/>
      <c r="GC226" s="42"/>
      <c r="GD226" s="42"/>
      <c r="GE226" s="42"/>
      <c r="GF226" s="42"/>
      <c r="GG226" s="42"/>
      <c r="GH226" s="42"/>
      <c r="GI226" s="42"/>
      <c r="GJ226" s="42"/>
      <c r="GK226" s="42"/>
      <c r="GL226" s="42"/>
      <c r="GM226" s="42"/>
      <c r="GN226" s="42"/>
      <c r="GO226" s="42"/>
      <c r="GP226" s="42"/>
      <c r="GQ226" s="42"/>
      <c r="GR226" s="42"/>
      <c r="GS226" s="42"/>
      <c r="GT226" s="42"/>
      <c r="GU226" s="42"/>
      <c r="GV226" s="42"/>
      <c r="GW226" s="42"/>
      <c r="GX226" s="42"/>
      <c r="GY226" s="42"/>
      <c r="GZ226" s="42"/>
      <c r="HA226" s="42"/>
      <c r="HB226" s="42"/>
      <c r="HC226" s="42"/>
      <c r="HD226" s="42"/>
      <c r="HE226" s="42"/>
      <c r="HF226" s="42"/>
      <c r="HG226" s="42"/>
      <c r="HH226" s="42"/>
      <c r="HI226" s="42"/>
      <c r="HJ226" s="42"/>
      <c r="HK226" s="42"/>
      <c r="HL226" s="42"/>
      <c r="HM226" s="42"/>
      <c r="HN226" s="42"/>
      <c r="HO226" s="42"/>
      <c r="HP226" s="42"/>
      <c r="HQ226" s="42"/>
      <c r="HR226" s="42"/>
      <c r="HS226" s="42"/>
      <c r="HT226" s="42"/>
      <c r="HU226" s="42"/>
      <c r="HV226" s="42"/>
      <c r="HW226" s="42"/>
      <c r="HX226" s="42"/>
      <c r="HY226" s="42"/>
      <c r="HZ226" s="42"/>
      <c r="IA226" s="42"/>
      <c r="IB226" s="42"/>
      <c r="IC226" s="42"/>
      <c r="ID226" s="42"/>
      <c r="IE226" s="42"/>
      <c r="IF226" s="42"/>
      <c r="IG226" s="42"/>
      <c r="IH226" s="42"/>
      <c r="II226" s="42"/>
      <c r="IJ226" s="42"/>
      <c r="IK226" s="42"/>
      <c r="IL226" s="42"/>
      <c r="IM226" s="42"/>
      <c r="IN226" s="42"/>
      <c r="IO226" s="42"/>
      <c r="IP226" s="42"/>
      <c r="IQ226" s="42"/>
      <c r="IR226" s="42"/>
      <c r="IS226" s="42"/>
      <c r="IT226" s="42"/>
      <c r="IU226" s="42"/>
      <c r="IV226" s="42"/>
      <c r="IW226" s="42"/>
      <c r="IX226" s="42"/>
      <c r="IY226" s="42"/>
      <c r="IZ226" s="42"/>
      <c r="JA226" s="42"/>
      <c r="JB226" s="42"/>
      <c r="JC226" s="42"/>
      <c r="JD226" s="42"/>
      <c r="JE226" s="42"/>
      <c r="JF226" s="42"/>
      <c r="JG226" s="42"/>
      <c r="JH226" s="42"/>
      <c r="JI226" s="42"/>
      <c r="JJ226" s="42"/>
      <c r="JK226" s="42"/>
      <c r="JL226" s="42"/>
      <c r="JM226" s="42"/>
      <c r="JN226" s="42"/>
      <c r="JO226" s="42"/>
      <c r="JP226" s="42"/>
      <c r="JQ226" s="42"/>
      <c r="JR226" s="42"/>
      <c r="JS226" s="42"/>
      <c r="JT226" s="42"/>
      <c r="JU226" s="42"/>
      <c r="JV226" s="42"/>
      <c r="JW226" s="42"/>
      <c r="JX226" s="42"/>
      <c r="JY226" s="42"/>
      <c r="JZ226" s="42"/>
      <c r="KA226" s="42"/>
      <c r="KB226" s="42"/>
      <c r="KC226" s="42"/>
      <c r="KD226" s="42"/>
      <c r="KE226" s="42"/>
      <c r="KF226" s="42"/>
      <c r="KG226" s="42"/>
      <c r="KH226" s="42"/>
      <c r="KI226" s="42"/>
      <c r="KJ226" s="42"/>
      <c r="KK226" s="42"/>
      <c r="KL226" s="42"/>
      <c r="KM226" s="42"/>
      <c r="KN226" s="42"/>
      <c r="KO226" s="42"/>
      <c r="KP226" s="42"/>
      <c r="KQ226" s="42"/>
      <c r="KR226" s="42"/>
      <c r="KS226" s="42"/>
      <c r="KT226" s="42"/>
      <c r="KU226" s="42"/>
      <c r="KV226" s="42"/>
      <c r="KW226" s="42"/>
      <c r="KX226" s="42"/>
      <c r="KY226" s="42"/>
      <c r="KZ226" s="42"/>
      <c r="LA226" s="42"/>
      <c r="LB226" s="42"/>
      <c r="LC226" s="42"/>
      <c r="LD226" s="42"/>
      <c r="LE226" s="42"/>
      <c r="LF226" s="42"/>
      <c r="LG226" s="42"/>
      <c r="LH226" s="42"/>
      <c r="LI226" s="42"/>
      <c r="LJ226" s="42"/>
      <c r="LK226" s="42"/>
      <c r="LL226" s="42"/>
      <c r="LM226" s="42"/>
      <c r="LN226" s="42"/>
      <c r="LO226" s="42"/>
      <c r="LP226" s="42"/>
      <c r="LQ226" s="42"/>
      <c r="LR226" s="42"/>
      <c r="LS226" s="42"/>
      <c r="LT226" s="42"/>
      <c r="LU226" s="42"/>
      <c r="LV226" s="42"/>
      <c r="LW226" s="42"/>
      <c r="LX226" s="42"/>
      <c r="LY226" s="42"/>
      <c r="LZ226" s="42"/>
      <c r="MA226" s="42"/>
      <c r="MB226" s="42"/>
      <c r="MC226" s="42"/>
      <c r="MD226" s="42"/>
      <c r="ME226" s="42"/>
      <c r="MF226" s="42"/>
      <c r="MG226" s="42"/>
      <c r="MH226" s="42"/>
      <c r="MI226" s="42"/>
      <c r="MJ226" s="42"/>
      <c r="MK226" s="42"/>
      <c r="ML226" s="42"/>
      <c r="MM226" s="42"/>
      <c r="MN226" s="42"/>
      <c r="MO226" s="42"/>
      <c r="MP226" s="42"/>
      <c r="MQ226" s="42"/>
      <c r="MR226" s="42"/>
      <c r="MS226" s="42"/>
      <c r="MT226" s="42"/>
      <c r="MU226" s="42"/>
      <c r="MV226" s="42"/>
      <c r="MW226" s="42"/>
      <c r="MX226" s="42"/>
      <c r="MY226" s="42"/>
      <c r="MZ226" s="42"/>
      <c r="NA226" s="42"/>
      <c r="NB226" s="42"/>
      <c r="NC226" s="42"/>
      <c r="ND226" s="42"/>
      <c r="NE226" s="42"/>
      <c r="NF226" s="42"/>
      <c r="NG226" s="42"/>
      <c r="NH226" s="42"/>
      <c r="NI226" s="42"/>
      <c r="NJ226" s="42"/>
      <c r="NK226" s="42"/>
      <c r="NL226" s="42"/>
      <c r="NM226" s="42"/>
      <c r="NN226" s="42"/>
      <c r="NO226" s="42"/>
      <c r="NP226" s="42"/>
      <c r="NQ226" s="42"/>
      <c r="NR226" s="42"/>
      <c r="NS226" s="42"/>
      <c r="NT226" s="42"/>
      <c r="NU226" s="42"/>
      <c r="NV226" s="42"/>
      <c r="NW226" s="42"/>
      <c r="NX226" s="42"/>
      <c r="NY226" s="42"/>
      <c r="NZ226" s="42"/>
      <c r="OA226" s="42"/>
      <c r="OB226" s="42"/>
      <c r="OC226" s="42"/>
      <c r="OD226" s="42"/>
      <c r="OE226" s="42"/>
      <c r="OF226" s="42"/>
      <c r="OG226" s="42"/>
      <c r="OH226" s="42"/>
      <c r="OI226" s="42"/>
      <c r="OJ226" s="42"/>
      <c r="OK226" s="42"/>
      <c r="OL226" s="42"/>
      <c r="OM226" s="42"/>
      <c r="ON226" s="42"/>
      <c r="OO226" s="42"/>
      <c r="OP226" s="42"/>
      <c r="OQ226" s="42"/>
      <c r="OR226" s="42"/>
      <c r="OS226" s="42"/>
      <c r="OT226" s="42"/>
      <c r="OU226" s="42"/>
      <c r="OV226" s="42"/>
      <c r="OW226" s="42"/>
      <c r="OX226" s="42"/>
      <c r="OY226" s="42"/>
      <c r="OZ226" s="42"/>
      <c r="PA226" s="42"/>
      <c r="PB226" s="42"/>
      <c r="PC226" s="42"/>
      <c r="PD226" s="42"/>
      <c r="PE226" s="42"/>
      <c r="PF226" s="42"/>
      <c r="PG226" s="42"/>
      <c r="PH226" s="42"/>
      <c r="PI226" s="42"/>
      <c r="PJ226" s="42"/>
      <c r="PK226" s="42"/>
      <c r="PL226" s="42"/>
      <c r="PM226" s="42"/>
      <c r="PN226" s="42"/>
      <c r="PO226" s="42"/>
      <c r="PP226" s="42"/>
      <c r="PQ226" s="42"/>
      <c r="PR226" s="42"/>
      <c r="PS226" s="42"/>
      <c r="PT226" s="42"/>
      <c r="PU226" s="42"/>
      <c r="PV226" s="42"/>
      <c r="PW226" s="42"/>
      <c r="PX226" s="42"/>
      <c r="PY226" s="42"/>
      <c r="PZ226" s="42"/>
      <c r="QA226" s="42"/>
      <c r="QB226" s="42"/>
      <c r="QC226" s="42"/>
      <c r="QD226" s="42"/>
      <c r="QE226" s="42"/>
      <c r="QF226" s="42"/>
      <c r="QG226" s="42"/>
      <c r="QH226" s="42"/>
      <c r="QI226" s="42"/>
      <c r="QJ226" s="42"/>
      <c r="QK226" s="42"/>
      <c r="QL226" s="42"/>
      <c r="QM226" s="42"/>
      <c r="QN226" s="42"/>
      <c r="QO226" s="42"/>
      <c r="QP226" s="42"/>
      <c r="QQ226" s="42"/>
      <c r="QR226" s="42"/>
      <c r="QS226" s="42"/>
      <c r="QT226" s="42"/>
      <c r="QU226" s="42"/>
      <c r="QV226" s="42"/>
      <c r="QW226" s="42"/>
      <c r="QX226" s="42"/>
      <c r="QY226" s="42"/>
      <c r="QZ226" s="42"/>
      <c r="RA226" s="42"/>
      <c r="RB226" s="42"/>
      <c r="RC226" s="42"/>
      <c r="RD226" s="42"/>
      <c r="RE226" s="42"/>
      <c r="RF226" s="42"/>
      <c r="RG226" s="42"/>
      <c r="RH226" s="42"/>
      <c r="RI226" s="42"/>
      <c r="RJ226" s="42"/>
      <c r="RK226" s="42"/>
      <c r="RL226" s="42"/>
      <c r="RM226" s="42"/>
      <c r="RN226" s="42"/>
      <c r="RO226" s="42"/>
      <c r="RP226" s="42"/>
      <c r="RQ226" s="42"/>
      <c r="RR226" s="42"/>
      <c r="RS226" s="42"/>
      <c r="RT226" s="42"/>
      <c r="RU226" s="42"/>
      <c r="RV226" s="42"/>
      <c r="RW226" s="42"/>
      <c r="RX226" s="42"/>
      <c r="RY226" s="42"/>
      <c r="RZ226" s="42"/>
      <c r="SA226" s="42"/>
      <c r="SB226" s="42"/>
      <c r="SC226" s="42"/>
      <c r="SD226" s="42"/>
      <c r="SE226" s="42"/>
      <c r="SF226" s="42"/>
      <c r="SG226" s="42"/>
      <c r="SH226" s="42"/>
      <c r="SI226" s="42"/>
      <c r="SJ226" s="42"/>
      <c r="SK226" s="42"/>
      <c r="SL226" s="42"/>
      <c r="SM226" s="42"/>
      <c r="SN226" s="42"/>
      <c r="SO226" s="42"/>
      <c r="SP226" s="42"/>
      <c r="SQ226" s="42"/>
      <c r="SR226" s="42"/>
      <c r="SS226" s="42"/>
      <c r="ST226" s="42"/>
      <c r="SU226" s="42"/>
      <c r="SV226" s="42"/>
      <c r="SW226" s="42"/>
      <c r="SX226" s="42"/>
      <c r="SY226" s="42"/>
      <c r="SZ226" s="42"/>
      <c r="TA226" s="42"/>
      <c r="TB226" s="42"/>
      <c r="TC226" s="42"/>
      <c r="TD226" s="42"/>
      <c r="TE226" s="42"/>
      <c r="TF226" s="42"/>
      <c r="TG226" s="42"/>
      <c r="TH226" s="42"/>
      <c r="TI226" s="42"/>
      <c r="TJ226" s="42"/>
      <c r="TK226" s="42"/>
      <c r="TL226" s="42"/>
      <c r="TM226" s="42"/>
      <c r="TN226" s="42"/>
      <c r="TO226" s="42"/>
      <c r="TP226" s="42"/>
      <c r="TQ226" s="42"/>
      <c r="TR226" s="42"/>
      <c r="TS226" s="42"/>
      <c r="TT226" s="42"/>
      <c r="TU226" s="42"/>
      <c r="TV226" s="42"/>
      <c r="TW226" s="42"/>
      <c r="TX226" s="42"/>
      <c r="TY226" s="42"/>
      <c r="TZ226" s="42"/>
      <c r="UA226" s="42"/>
      <c r="UB226" s="42"/>
      <c r="UC226" s="42"/>
      <c r="UD226" s="42"/>
      <c r="UE226" s="42"/>
      <c r="UF226" s="42"/>
      <c r="UG226" s="42"/>
      <c r="UH226" s="42"/>
      <c r="UI226" s="42"/>
      <c r="UJ226" s="42"/>
      <c r="UK226" s="42"/>
      <c r="UL226" s="42"/>
      <c r="UM226" s="42"/>
      <c r="UN226" s="42"/>
      <c r="UO226" s="42"/>
      <c r="UP226" s="42"/>
      <c r="UQ226" s="42"/>
      <c r="UR226" s="42"/>
      <c r="US226" s="42"/>
      <c r="UT226" s="42"/>
      <c r="UU226" s="42"/>
      <c r="UV226" s="42"/>
      <c r="UW226" s="42"/>
      <c r="UX226" s="42"/>
      <c r="UY226" s="42"/>
      <c r="UZ226" s="42"/>
      <c r="VA226" s="42"/>
      <c r="VB226" s="42"/>
      <c r="VC226" s="42"/>
      <c r="VD226" s="42"/>
      <c r="VE226" s="42"/>
      <c r="VF226" s="42"/>
      <c r="VG226" s="42"/>
      <c r="VH226" s="42"/>
      <c r="VI226" s="42"/>
      <c r="VJ226" s="42"/>
      <c r="VK226" s="42"/>
      <c r="VL226" s="42"/>
      <c r="VM226" s="42"/>
      <c r="VN226" s="42"/>
      <c r="VO226" s="42"/>
      <c r="VP226" s="42"/>
      <c r="VQ226" s="42"/>
      <c r="VR226" s="42"/>
      <c r="VS226" s="42"/>
      <c r="VT226" s="42"/>
      <c r="VU226" s="42"/>
      <c r="VV226" s="42"/>
      <c r="VW226" s="42"/>
      <c r="VX226" s="42"/>
      <c r="VY226" s="42"/>
      <c r="VZ226" s="42"/>
      <c r="WA226" s="42"/>
      <c r="WB226" s="42"/>
      <c r="WC226" s="42"/>
      <c r="WD226" s="42"/>
      <c r="WE226" s="42"/>
      <c r="WF226" s="42"/>
      <c r="WG226" s="42"/>
      <c r="WH226" s="42"/>
      <c r="WI226" s="42"/>
      <c r="WJ226" s="42"/>
      <c r="WK226" s="42"/>
      <c r="WL226" s="42"/>
      <c r="WM226" s="42"/>
      <c r="WN226" s="42"/>
      <c r="WO226" s="42"/>
      <c r="WP226" s="42"/>
      <c r="WQ226" s="42"/>
      <c r="WR226" s="42"/>
      <c r="WS226" s="42"/>
      <c r="WT226" s="42"/>
      <c r="WU226" s="42"/>
      <c r="WV226" s="42"/>
      <c r="WW226" s="42"/>
      <c r="WX226" s="42"/>
      <c r="WY226" s="42"/>
      <c r="WZ226" s="42"/>
      <c r="XA226" s="42"/>
      <c r="XB226" s="42"/>
      <c r="XC226" s="42"/>
      <c r="XD226" s="42"/>
      <c r="XE226" s="42"/>
      <c r="XF226" s="42"/>
      <c r="XG226" s="42"/>
      <c r="XH226" s="42"/>
      <c r="XI226" s="42"/>
      <c r="XJ226" s="42"/>
      <c r="XK226" s="42"/>
      <c r="XL226" s="42"/>
      <c r="XM226" s="42"/>
      <c r="XN226" s="42"/>
      <c r="XO226" s="42"/>
      <c r="XP226" s="42"/>
      <c r="XQ226" s="42"/>
      <c r="XR226" s="42"/>
      <c r="XS226" s="42"/>
      <c r="XT226" s="42"/>
      <c r="XU226" s="42"/>
      <c r="XV226" s="42"/>
      <c r="XW226" s="42"/>
      <c r="XX226" s="42"/>
      <c r="XY226" s="42"/>
      <c r="XZ226" s="42"/>
      <c r="YA226" s="42"/>
      <c r="YB226" s="42"/>
      <c r="YC226" s="42"/>
      <c r="YD226" s="42"/>
      <c r="YE226" s="42"/>
      <c r="YF226" s="42"/>
      <c r="YG226" s="42"/>
      <c r="YH226" s="42"/>
      <c r="YI226" s="42"/>
      <c r="YJ226" s="42"/>
      <c r="YK226" s="42"/>
      <c r="YL226" s="42"/>
      <c r="YM226" s="42"/>
      <c r="YN226" s="42"/>
      <c r="YO226" s="42"/>
      <c r="YP226" s="42"/>
      <c r="YQ226" s="42"/>
      <c r="YR226" s="42"/>
      <c r="YS226" s="42"/>
      <c r="YT226" s="42"/>
      <c r="YU226" s="42"/>
      <c r="YV226" s="42"/>
      <c r="YW226" s="42"/>
      <c r="YX226" s="42"/>
      <c r="YY226" s="42"/>
      <c r="YZ226" s="42"/>
      <c r="ZA226" s="42"/>
      <c r="ZB226" s="42"/>
      <c r="ZC226" s="42"/>
      <c r="ZD226" s="42"/>
      <c r="ZE226" s="42"/>
      <c r="ZF226" s="42"/>
      <c r="ZG226" s="42"/>
      <c r="ZH226" s="42"/>
      <c r="ZI226" s="42"/>
      <c r="ZJ226" s="42"/>
      <c r="ZK226" s="42"/>
      <c r="ZL226" s="42"/>
      <c r="ZM226" s="42"/>
      <c r="ZN226" s="42"/>
      <c r="ZO226" s="42"/>
      <c r="ZP226" s="42"/>
      <c r="ZQ226" s="42"/>
      <c r="ZR226" s="42"/>
      <c r="ZS226" s="42"/>
      <c r="ZT226" s="42"/>
      <c r="ZU226" s="42"/>
      <c r="ZV226" s="42"/>
      <c r="ZW226" s="42"/>
      <c r="ZX226" s="42"/>
      <c r="ZY226" s="42"/>
      <c r="ZZ226" s="42"/>
      <c r="AAA226" s="42"/>
      <c r="AAB226" s="42"/>
      <c r="AAC226" s="42"/>
      <c r="AAD226" s="42"/>
      <c r="AAE226" s="42"/>
      <c r="AAF226" s="42"/>
      <c r="AAG226" s="42"/>
      <c r="AAH226" s="42"/>
      <c r="AAI226" s="42"/>
      <c r="AAJ226" s="42"/>
      <c r="AAK226" s="42"/>
      <c r="AAL226" s="42"/>
      <c r="AAM226" s="42"/>
      <c r="AAN226" s="42"/>
      <c r="AAO226" s="42"/>
      <c r="AAP226" s="42"/>
      <c r="AAQ226" s="42"/>
      <c r="AAR226" s="42"/>
      <c r="AAS226" s="42"/>
      <c r="AAT226" s="42"/>
      <c r="AAU226" s="42"/>
      <c r="AAV226" s="42"/>
      <c r="AAW226" s="42"/>
      <c r="AAX226" s="42"/>
      <c r="AAY226" s="42"/>
      <c r="AAZ226" s="42"/>
      <c r="ABA226" s="42"/>
      <c r="ABB226" s="42"/>
      <c r="ABC226" s="42"/>
      <c r="ABD226" s="42"/>
      <c r="ABE226" s="42"/>
      <c r="ABF226" s="42"/>
      <c r="ABG226" s="42"/>
      <c r="ABH226" s="42"/>
      <c r="ABI226" s="42"/>
      <c r="ABJ226" s="42"/>
      <c r="ABK226" s="42"/>
      <c r="ABL226" s="42"/>
      <c r="ABM226" s="42"/>
      <c r="ABN226" s="42"/>
      <c r="ABO226" s="42"/>
      <c r="ABP226" s="42"/>
      <c r="ABQ226" s="42"/>
      <c r="ABR226" s="42"/>
      <c r="ABS226" s="42"/>
      <c r="ABT226" s="42"/>
      <c r="ABU226" s="42"/>
      <c r="ABV226" s="42"/>
      <c r="ABW226" s="42"/>
      <c r="ABX226" s="42"/>
      <c r="ABY226" s="42"/>
      <c r="ABZ226" s="42"/>
      <c r="ACA226" s="42"/>
      <c r="ACB226" s="42"/>
      <c r="ACC226" s="42"/>
      <c r="ACD226" s="42"/>
      <c r="ACE226" s="42"/>
      <c r="ACF226" s="42"/>
      <c r="ACG226" s="42"/>
      <c r="ACH226" s="42"/>
      <c r="ACI226" s="42"/>
      <c r="ACJ226" s="42"/>
      <c r="ACK226" s="42"/>
      <c r="ACL226" s="42"/>
      <c r="ACM226" s="42"/>
      <c r="ACN226" s="42"/>
      <c r="ACO226" s="42"/>
      <c r="ACP226" s="42"/>
      <c r="ACQ226" s="42"/>
      <c r="ACR226" s="42"/>
      <c r="ACS226" s="42"/>
      <c r="ACT226" s="42"/>
      <c r="ACU226" s="42"/>
      <c r="ACV226" s="42"/>
      <c r="ACW226" s="42"/>
      <c r="ACX226" s="42"/>
      <c r="ACY226" s="42"/>
      <c r="ACZ226" s="42"/>
      <c r="ADA226" s="42"/>
      <c r="ADB226" s="42"/>
      <c r="ADC226" s="42"/>
      <c r="ADD226" s="42"/>
      <c r="ADE226" s="42"/>
      <c r="ADF226" s="42"/>
      <c r="ADG226" s="42"/>
      <c r="ADH226" s="42"/>
      <c r="ADI226" s="42"/>
      <c r="ADJ226" s="42"/>
      <c r="ADK226" s="42"/>
      <c r="ADL226" s="42"/>
      <c r="ADM226" s="42"/>
      <c r="ADN226" s="42"/>
      <c r="ADO226" s="42"/>
      <c r="ADP226" s="42"/>
      <c r="ADQ226" s="42"/>
      <c r="ADR226" s="42"/>
      <c r="ADS226" s="42"/>
      <c r="ADT226" s="42"/>
      <c r="ADU226" s="42"/>
      <c r="ADV226" s="42"/>
      <c r="ADW226" s="42"/>
      <c r="ADX226" s="42"/>
      <c r="ADY226" s="42"/>
      <c r="ADZ226" s="42"/>
      <c r="AEA226" s="42"/>
      <c r="AEB226" s="42"/>
      <c r="AEC226" s="42"/>
      <c r="AED226" s="42"/>
      <c r="AEE226" s="42"/>
      <c r="AEF226" s="42"/>
      <c r="AEG226" s="42"/>
      <c r="AEH226" s="42"/>
      <c r="AEI226" s="42"/>
      <c r="AEJ226" s="42"/>
      <c r="AEK226" s="42"/>
      <c r="AEL226" s="42"/>
      <c r="AEM226" s="42"/>
      <c r="AEN226" s="42"/>
      <c r="AEO226" s="42"/>
      <c r="AEP226" s="42"/>
      <c r="AEQ226" s="42"/>
      <c r="AER226" s="42"/>
      <c r="AES226" s="42"/>
      <c r="AET226" s="42"/>
      <c r="AEU226" s="42"/>
      <c r="AEV226" s="42"/>
      <c r="AEW226" s="42"/>
      <c r="AEX226" s="42"/>
      <c r="AEY226" s="42"/>
      <c r="AEZ226" s="42"/>
      <c r="AFA226" s="42"/>
      <c r="AFB226" s="42"/>
      <c r="AFC226" s="42"/>
      <c r="AFD226" s="42"/>
      <c r="AFE226" s="42"/>
      <c r="AFF226" s="42"/>
      <c r="AFG226" s="42"/>
      <c r="AFH226" s="42"/>
      <c r="AFI226" s="42"/>
      <c r="AFJ226" s="42"/>
      <c r="AFK226" s="42"/>
      <c r="AFL226" s="42"/>
      <c r="AFM226" s="42"/>
      <c r="AFN226" s="42"/>
      <c r="AFO226" s="42"/>
      <c r="AFP226" s="42"/>
      <c r="AFQ226" s="42"/>
      <c r="AFR226" s="42"/>
      <c r="AFS226" s="42"/>
      <c r="AFT226" s="42"/>
      <c r="AFU226" s="42"/>
      <c r="AFV226" s="42"/>
      <c r="AFW226" s="42"/>
      <c r="AFX226" s="42"/>
      <c r="AFY226" s="42"/>
      <c r="AFZ226" s="42"/>
      <c r="AGA226" s="42"/>
      <c r="AGB226" s="42"/>
      <c r="AGC226" s="42"/>
      <c r="AGD226" s="42"/>
      <c r="AGE226" s="42"/>
      <c r="AGF226" s="42"/>
      <c r="AGG226" s="42"/>
      <c r="AGH226" s="42"/>
      <c r="AGI226" s="42"/>
      <c r="AGJ226" s="42"/>
      <c r="AGK226" s="42"/>
      <c r="AGL226" s="42"/>
      <c r="AGM226" s="42"/>
      <c r="AGN226" s="42"/>
      <c r="AGO226" s="42"/>
      <c r="AGP226" s="42"/>
      <c r="AGQ226" s="42"/>
      <c r="AGR226" s="42"/>
      <c r="AGS226" s="42"/>
      <c r="AGT226" s="42"/>
      <c r="AGU226" s="42"/>
      <c r="AGV226" s="42"/>
      <c r="AGW226" s="42"/>
      <c r="AGX226" s="42"/>
      <c r="AGY226" s="42"/>
      <c r="AGZ226" s="42"/>
      <c r="AHA226" s="42"/>
      <c r="AHB226" s="42"/>
      <c r="AHC226" s="42"/>
      <c r="AHD226" s="42"/>
      <c r="AHE226" s="42"/>
      <c r="AHF226" s="42"/>
      <c r="AHG226" s="42"/>
      <c r="AHH226" s="42"/>
      <c r="AHI226" s="42"/>
      <c r="AHJ226" s="42"/>
      <c r="AHK226" s="42"/>
      <c r="AHL226" s="42"/>
      <c r="AHM226" s="42"/>
      <c r="AHN226" s="42"/>
      <c r="AHO226" s="42"/>
      <c r="AHP226" s="42"/>
      <c r="AHQ226" s="42"/>
      <c r="AHR226" s="42"/>
      <c r="AHS226" s="42"/>
      <c r="AHT226" s="42"/>
      <c r="AHU226" s="42"/>
      <c r="AHV226" s="42"/>
      <c r="AHW226" s="42"/>
      <c r="AHX226" s="42"/>
      <c r="AHY226" s="42"/>
      <c r="AHZ226" s="42"/>
      <c r="AIA226" s="42"/>
      <c r="AIB226" s="42"/>
      <c r="AIC226" s="42"/>
      <c r="AID226" s="42"/>
      <c r="AIE226" s="42"/>
      <c r="AIF226" s="42"/>
      <c r="AIG226" s="42"/>
      <c r="AIH226" s="42"/>
      <c r="AII226" s="42"/>
      <c r="AIJ226" s="42"/>
      <c r="AIK226" s="42"/>
      <c r="AIL226" s="42"/>
      <c r="AIM226" s="42"/>
      <c r="AIN226" s="42"/>
      <c r="AIO226" s="42"/>
      <c r="AIP226" s="42"/>
      <c r="AIQ226" s="42"/>
      <c r="AIR226" s="42"/>
      <c r="AIS226" s="42"/>
      <c r="AIT226" s="42"/>
      <c r="AIU226" s="42"/>
      <c r="AIV226" s="42"/>
      <c r="AIW226" s="42"/>
      <c r="AIX226" s="42"/>
      <c r="AIY226" s="42"/>
      <c r="AIZ226" s="42"/>
      <c r="AJA226" s="42"/>
      <c r="AJB226" s="42"/>
      <c r="AJC226" s="42"/>
      <c r="AJD226" s="42"/>
      <c r="AJE226" s="42"/>
      <c r="AJF226" s="42"/>
      <c r="AJG226" s="42"/>
      <c r="AJH226" s="42"/>
      <c r="AJI226" s="42"/>
      <c r="AJJ226" s="42"/>
      <c r="AJK226" s="42"/>
      <c r="AJL226" s="42"/>
      <c r="AJM226" s="42"/>
      <c r="AJN226" s="42"/>
      <c r="AJO226" s="42"/>
      <c r="AJP226" s="42"/>
      <c r="AJQ226" s="42"/>
      <c r="AJR226" s="42"/>
      <c r="AJS226" s="42"/>
      <c r="AJT226" s="42"/>
      <c r="AJU226" s="42"/>
      <c r="AJV226" s="42"/>
      <c r="AJW226" s="42"/>
      <c r="AJX226" s="42"/>
      <c r="AJY226" s="42"/>
      <c r="AJZ226" s="42"/>
      <c r="AKA226" s="42"/>
      <c r="AKB226" s="42"/>
      <c r="AKC226" s="42"/>
      <c r="AKD226" s="42"/>
      <c r="AKE226" s="42"/>
      <c r="AKF226" s="42"/>
      <c r="AKG226" s="42"/>
      <c r="AKH226" s="42"/>
      <c r="AKI226" s="42"/>
      <c r="AKJ226" s="42"/>
      <c r="AKK226" s="42"/>
      <c r="AKL226" s="42"/>
      <c r="AKM226" s="42"/>
      <c r="AKN226" s="42"/>
      <c r="AKO226" s="42"/>
      <c r="AKP226" s="42"/>
      <c r="AKQ226" s="42"/>
      <c r="AKR226" s="42"/>
      <c r="AKS226" s="42"/>
      <c r="AKT226" s="42"/>
      <c r="AKU226" s="42"/>
      <c r="AKV226" s="42"/>
      <c r="AKW226" s="42"/>
      <c r="AKX226" s="42"/>
      <c r="AKY226" s="42"/>
      <c r="AKZ226" s="42"/>
      <c r="ALA226" s="42"/>
      <c r="ALB226" s="42"/>
      <c r="ALC226" s="42"/>
      <c r="ALD226" s="42"/>
      <c r="ALE226" s="42"/>
      <c r="ALF226" s="42"/>
      <c r="ALG226" s="42"/>
      <c r="ALH226" s="42"/>
      <c r="ALI226" s="42"/>
      <c r="ALJ226" s="42"/>
      <c r="ALK226" s="42"/>
      <c r="ALL226" s="42"/>
      <c r="ALM226" s="42"/>
      <c r="ALN226" s="42"/>
      <c r="ALO226" s="42"/>
      <c r="ALP226" s="42"/>
      <c r="ALQ226" s="42"/>
      <c r="ALR226" s="42"/>
      <c r="ALS226" s="42"/>
      <c r="ALT226" s="42"/>
      <c r="ALU226" s="42"/>
      <c r="ALV226" s="42"/>
      <c r="ALW226" s="42"/>
      <c r="ALX226" s="42"/>
      <c r="ALY226" s="42"/>
      <c r="ALZ226" s="42"/>
      <c r="AMA226" s="42"/>
      <c r="AMB226" s="42"/>
      <c r="AMC226" s="42"/>
      <c r="AMD226" s="42"/>
      <c r="AME226" s="42"/>
    </row>
    <row r="227" spans="1:1019" ht="15" customHeight="1" thickBot="1" x14ac:dyDescent="0.25">
      <c r="A227" s="985"/>
      <c r="B227" s="573"/>
      <c r="C227" s="592"/>
      <c r="D227" s="610"/>
      <c r="E227" s="736"/>
      <c r="F227" s="997"/>
      <c r="G227" s="1000"/>
      <c r="H227" s="708"/>
      <c r="I227" s="695"/>
      <c r="J227" s="392" t="s">
        <v>29</v>
      </c>
      <c r="K227" s="201">
        <f>L227+N227</f>
        <v>0</v>
      </c>
      <c r="L227" s="97">
        <v>0</v>
      </c>
      <c r="M227" s="97">
        <v>0</v>
      </c>
      <c r="N227" s="307">
        <v>0</v>
      </c>
      <c r="O227" s="195">
        <f>+P227+R227</f>
        <v>0</v>
      </c>
      <c r="P227" s="98">
        <v>0</v>
      </c>
      <c r="Q227" s="98">
        <v>0</v>
      </c>
      <c r="R227" s="305">
        <v>0</v>
      </c>
      <c r="S227" s="201">
        <f>T227+V227</f>
        <v>0</v>
      </c>
      <c r="T227" s="97">
        <v>0</v>
      </c>
      <c r="U227" s="97">
        <v>0</v>
      </c>
      <c r="V227" s="307">
        <v>0</v>
      </c>
      <c r="W227" s="201">
        <f>+X227+Z227</f>
        <v>0</v>
      </c>
      <c r="X227" s="98">
        <v>0</v>
      </c>
      <c r="Y227" s="98">
        <v>0</v>
      </c>
      <c r="Z227" s="305">
        <v>0</v>
      </c>
      <c r="AA227" s="315">
        <v>0</v>
      </c>
      <c r="AB227" s="315">
        <v>0</v>
      </c>
      <c r="AC227" s="678"/>
      <c r="AD227" s="733"/>
      <c r="AE227" s="527"/>
      <c r="AF227" s="1050"/>
      <c r="AG227" s="42"/>
      <c r="AH227" s="42"/>
      <c r="AI227" s="42"/>
      <c r="AJ227" s="42"/>
      <c r="AK227" s="42"/>
      <c r="AL227" s="42"/>
      <c r="AM227" s="42"/>
      <c r="AN227" s="68"/>
      <c r="AO227" s="68"/>
      <c r="AP227" s="68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5"/>
      <c r="BH227" s="42"/>
      <c r="BI227" s="42"/>
      <c r="BJ227" s="42"/>
      <c r="BK227" s="42"/>
      <c r="BL227" s="42"/>
      <c r="BM227" s="42"/>
      <c r="BN227" s="42"/>
      <c r="BO227" s="42"/>
      <c r="BP227" s="42"/>
      <c r="BQ227" s="42"/>
      <c r="BR227" s="42"/>
      <c r="BS227" s="42"/>
      <c r="BT227" s="42"/>
      <c r="BU227" s="42"/>
      <c r="BV227" s="42"/>
      <c r="BW227" s="42"/>
      <c r="BX227" s="42"/>
      <c r="BY227" s="42"/>
      <c r="BZ227" s="42"/>
      <c r="CA227" s="42"/>
      <c r="CB227" s="42"/>
      <c r="CC227" s="42"/>
      <c r="CD227" s="42"/>
      <c r="CE227" s="42"/>
      <c r="CF227" s="42"/>
      <c r="CG227" s="42"/>
      <c r="CH227" s="42"/>
      <c r="CI227" s="42"/>
      <c r="CJ227" s="42"/>
      <c r="CK227" s="42"/>
      <c r="CL227" s="42"/>
      <c r="CM227" s="42"/>
      <c r="CN227" s="42"/>
      <c r="CO227" s="42"/>
      <c r="CP227" s="42"/>
      <c r="CQ227" s="42"/>
      <c r="CR227" s="42"/>
      <c r="CS227" s="42"/>
      <c r="CT227" s="42"/>
      <c r="CU227" s="42"/>
      <c r="CV227" s="42"/>
      <c r="CW227" s="42"/>
      <c r="CX227" s="42"/>
      <c r="CY227" s="42"/>
      <c r="CZ227" s="42"/>
      <c r="DA227" s="42"/>
      <c r="DB227" s="42"/>
      <c r="DC227" s="42"/>
      <c r="DD227" s="42"/>
      <c r="DE227" s="42"/>
      <c r="DF227" s="42"/>
      <c r="DG227" s="42"/>
      <c r="DH227" s="42"/>
      <c r="DI227" s="42"/>
      <c r="DJ227" s="42"/>
      <c r="DK227" s="42"/>
      <c r="DL227" s="42"/>
      <c r="DM227" s="42"/>
      <c r="DN227" s="42"/>
      <c r="DO227" s="42"/>
      <c r="DP227" s="42"/>
      <c r="DQ227" s="42"/>
      <c r="DR227" s="42"/>
      <c r="DS227" s="42"/>
      <c r="DT227" s="42"/>
      <c r="DU227" s="42"/>
      <c r="DV227" s="42"/>
      <c r="DW227" s="42"/>
      <c r="DX227" s="42"/>
      <c r="DY227" s="42"/>
      <c r="DZ227" s="42"/>
      <c r="EA227" s="42"/>
      <c r="EB227" s="42"/>
      <c r="EC227" s="42"/>
      <c r="ED227" s="42"/>
      <c r="EE227" s="42"/>
      <c r="EF227" s="42"/>
      <c r="EG227" s="42"/>
      <c r="EH227" s="42"/>
      <c r="EI227" s="42"/>
      <c r="EJ227" s="42"/>
      <c r="EK227" s="42"/>
      <c r="EL227" s="42"/>
      <c r="EM227" s="42"/>
      <c r="EN227" s="42"/>
      <c r="EO227" s="42"/>
      <c r="EP227" s="42"/>
      <c r="EQ227" s="42"/>
      <c r="ER227" s="42"/>
      <c r="ES227" s="42"/>
      <c r="ET227" s="42"/>
      <c r="EU227" s="42"/>
      <c r="EV227" s="42"/>
      <c r="EW227" s="42"/>
      <c r="EX227" s="42"/>
      <c r="EY227" s="42"/>
      <c r="EZ227" s="42"/>
      <c r="FA227" s="42"/>
      <c r="FB227" s="42"/>
      <c r="FC227" s="42"/>
      <c r="FD227" s="42"/>
      <c r="FE227" s="42"/>
      <c r="FF227" s="42"/>
      <c r="FG227" s="42"/>
      <c r="FH227" s="42"/>
      <c r="FI227" s="42"/>
      <c r="FJ227" s="42"/>
      <c r="FK227" s="42"/>
      <c r="FL227" s="42"/>
      <c r="FM227" s="42"/>
      <c r="FN227" s="42"/>
      <c r="FO227" s="42"/>
      <c r="FP227" s="42"/>
      <c r="FQ227" s="42"/>
      <c r="FR227" s="42"/>
      <c r="FS227" s="42"/>
      <c r="FT227" s="42"/>
      <c r="FU227" s="42"/>
      <c r="FV227" s="42"/>
      <c r="FW227" s="42"/>
      <c r="FX227" s="42"/>
      <c r="FY227" s="42"/>
      <c r="FZ227" s="42"/>
      <c r="GA227" s="42"/>
      <c r="GB227" s="42"/>
      <c r="GC227" s="42"/>
      <c r="GD227" s="42"/>
      <c r="GE227" s="42"/>
      <c r="GF227" s="42"/>
      <c r="GG227" s="42"/>
      <c r="GH227" s="42"/>
      <c r="GI227" s="42"/>
      <c r="GJ227" s="42"/>
      <c r="GK227" s="42"/>
      <c r="GL227" s="42"/>
      <c r="GM227" s="42"/>
      <c r="GN227" s="42"/>
      <c r="GO227" s="42"/>
      <c r="GP227" s="42"/>
      <c r="GQ227" s="42"/>
      <c r="GR227" s="42"/>
      <c r="GS227" s="42"/>
      <c r="GT227" s="42"/>
      <c r="GU227" s="42"/>
      <c r="GV227" s="42"/>
      <c r="GW227" s="42"/>
      <c r="GX227" s="42"/>
      <c r="GY227" s="42"/>
      <c r="GZ227" s="42"/>
      <c r="HA227" s="42"/>
      <c r="HB227" s="42"/>
      <c r="HC227" s="42"/>
      <c r="HD227" s="42"/>
      <c r="HE227" s="42"/>
      <c r="HF227" s="42"/>
      <c r="HG227" s="42"/>
      <c r="HH227" s="42"/>
      <c r="HI227" s="42"/>
      <c r="HJ227" s="42"/>
      <c r="HK227" s="42"/>
      <c r="HL227" s="42"/>
      <c r="HM227" s="42"/>
      <c r="HN227" s="42"/>
      <c r="HO227" s="42"/>
      <c r="HP227" s="42"/>
      <c r="HQ227" s="42"/>
      <c r="HR227" s="42"/>
      <c r="HS227" s="42"/>
      <c r="HT227" s="42"/>
      <c r="HU227" s="42"/>
      <c r="HV227" s="42"/>
      <c r="HW227" s="42"/>
      <c r="HX227" s="42"/>
      <c r="HY227" s="42"/>
      <c r="HZ227" s="42"/>
      <c r="IA227" s="42"/>
      <c r="IB227" s="42"/>
      <c r="IC227" s="42"/>
      <c r="ID227" s="42"/>
      <c r="IE227" s="42"/>
      <c r="IF227" s="42"/>
      <c r="IG227" s="42"/>
      <c r="IH227" s="42"/>
      <c r="II227" s="42"/>
      <c r="IJ227" s="42"/>
      <c r="IK227" s="42"/>
      <c r="IL227" s="42"/>
      <c r="IM227" s="42"/>
      <c r="IN227" s="42"/>
      <c r="IO227" s="42"/>
      <c r="IP227" s="42"/>
      <c r="IQ227" s="42"/>
      <c r="IR227" s="42"/>
      <c r="IS227" s="42"/>
      <c r="IT227" s="42"/>
      <c r="IU227" s="42"/>
      <c r="IV227" s="42"/>
      <c r="IW227" s="42"/>
      <c r="IX227" s="42"/>
      <c r="IY227" s="42"/>
      <c r="IZ227" s="42"/>
      <c r="JA227" s="42"/>
      <c r="JB227" s="42"/>
      <c r="JC227" s="42"/>
      <c r="JD227" s="42"/>
      <c r="JE227" s="42"/>
      <c r="JF227" s="42"/>
      <c r="JG227" s="42"/>
      <c r="JH227" s="42"/>
      <c r="JI227" s="42"/>
      <c r="JJ227" s="42"/>
      <c r="JK227" s="42"/>
      <c r="JL227" s="42"/>
      <c r="JM227" s="42"/>
      <c r="JN227" s="42"/>
      <c r="JO227" s="42"/>
      <c r="JP227" s="42"/>
      <c r="JQ227" s="42"/>
      <c r="JR227" s="42"/>
      <c r="JS227" s="42"/>
      <c r="JT227" s="42"/>
      <c r="JU227" s="42"/>
      <c r="JV227" s="42"/>
      <c r="JW227" s="42"/>
      <c r="JX227" s="42"/>
      <c r="JY227" s="42"/>
      <c r="JZ227" s="42"/>
      <c r="KA227" s="42"/>
      <c r="KB227" s="42"/>
      <c r="KC227" s="42"/>
      <c r="KD227" s="42"/>
      <c r="KE227" s="42"/>
      <c r="KF227" s="42"/>
      <c r="KG227" s="42"/>
      <c r="KH227" s="42"/>
      <c r="KI227" s="42"/>
      <c r="KJ227" s="42"/>
      <c r="KK227" s="42"/>
      <c r="KL227" s="42"/>
      <c r="KM227" s="42"/>
      <c r="KN227" s="42"/>
      <c r="KO227" s="42"/>
      <c r="KP227" s="42"/>
      <c r="KQ227" s="42"/>
      <c r="KR227" s="42"/>
      <c r="KS227" s="42"/>
      <c r="KT227" s="42"/>
      <c r="KU227" s="42"/>
      <c r="KV227" s="42"/>
      <c r="KW227" s="42"/>
      <c r="KX227" s="42"/>
      <c r="KY227" s="42"/>
      <c r="KZ227" s="42"/>
      <c r="LA227" s="42"/>
      <c r="LB227" s="42"/>
      <c r="LC227" s="42"/>
      <c r="LD227" s="42"/>
      <c r="LE227" s="42"/>
      <c r="LF227" s="42"/>
      <c r="LG227" s="42"/>
      <c r="LH227" s="42"/>
      <c r="LI227" s="42"/>
      <c r="LJ227" s="42"/>
      <c r="LK227" s="42"/>
      <c r="LL227" s="42"/>
      <c r="LM227" s="42"/>
      <c r="LN227" s="42"/>
      <c r="LO227" s="42"/>
      <c r="LP227" s="42"/>
      <c r="LQ227" s="42"/>
      <c r="LR227" s="42"/>
      <c r="LS227" s="42"/>
      <c r="LT227" s="42"/>
      <c r="LU227" s="42"/>
      <c r="LV227" s="42"/>
      <c r="LW227" s="42"/>
      <c r="LX227" s="42"/>
      <c r="LY227" s="42"/>
      <c r="LZ227" s="42"/>
      <c r="MA227" s="42"/>
      <c r="MB227" s="42"/>
      <c r="MC227" s="42"/>
      <c r="MD227" s="42"/>
      <c r="ME227" s="42"/>
      <c r="MF227" s="42"/>
      <c r="MG227" s="42"/>
      <c r="MH227" s="42"/>
      <c r="MI227" s="42"/>
      <c r="MJ227" s="42"/>
      <c r="MK227" s="42"/>
      <c r="ML227" s="42"/>
      <c r="MM227" s="42"/>
      <c r="MN227" s="42"/>
      <c r="MO227" s="42"/>
      <c r="MP227" s="42"/>
      <c r="MQ227" s="42"/>
      <c r="MR227" s="42"/>
      <c r="MS227" s="42"/>
      <c r="MT227" s="42"/>
      <c r="MU227" s="42"/>
      <c r="MV227" s="42"/>
      <c r="MW227" s="42"/>
      <c r="MX227" s="42"/>
      <c r="MY227" s="42"/>
      <c r="MZ227" s="42"/>
      <c r="NA227" s="42"/>
      <c r="NB227" s="42"/>
      <c r="NC227" s="42"/>
      <c r="ND227" s="42"/>
      <c r="NE227" s="42"/>
      <c r="NF227" s="42"/>
      <c r="NG227" s="42"/>
      <c r="NH227" s="42"/>
      <c r="NI227" s="42"/>
      <c r="NJ227" s="42"/>
      <c r="NK227" s="42"/>
      <c r="NL227" s="42"/>
      <c r="NM227" s="42"/>
      <c r="NN227" s="42"/>
      <c r="NO227" s="42"/>
      <c r="NP227" s="42"/>
      <c r="NQ227" s="42"/>
      <c r="NR227" s="42"/>
      <c r="NS227" s="42"/>
      <c r="NT227" s="42"/>
      <c r="NU227" s="42"/>
      <c r="NV227" s="42"/>
      <c r="NW227" s="42"/>
      <c r="NX227" s="42"/>
      <c r="NY227" s="42"/>
      <c r="NZ227" s="42"/>
      <c r="OA227" s="42"/>
      <c r="OB227" s="42"/>
      <c r="OC227" s="42"/>
      <c r="OD227" s="42"/>
      <c r="OE227" s="42"/>
      <c r="OF227" s="42"/>
      <c r="OG227" s="42"/>
      <c r="OH227" s="42"/>
      <c r="OI227" s="42"/>
      <c r="OJ227" s="42"/>
      <c r="OK227" s="42"/>
      <c r="OL227" s="42"/>
      <c r="OM227" s="42"/>
      <c r="ON227" s="42"/>
      <c r="OO227" s="42"/>
      <c r="OP227" s="42"/>
      <c r="OQ227" s="42"/>
      <c r="OR227" s="42"/>
      <c r="OS227" s="42"/>
      <c r="OT227" s="42"/>
      <c r="OU227" s="42"/>
      <c r="OV227" s="42"/>
      <c r="OW227" s="42"/>
      <c r="OX227" s="42"/>
      <c r="OY227" s="42"/>
      <c r="OZ227" s="42"/>
      <c r="PA227" s="42"/>
      <c r="PB227" s="42"/>
      <c r="PC227" s="42"/>
      <c r="PD227" s="42"/>
      <c r="PE227" s="42"/>
      <c r="PF227" s="42"/>
      <c r="PG227" s="42"/>
      <c r="PH227" s="42"/>
      <c r="PI227" s="42"/>
      <c r="PJ227" s="42"/>
      <c r="PK227" s="42"/>
      <c r="PL227" s="42"/>
      <c r="PM227" s="42"/>
      <c r="PN227" s="42"/>
      <c r="PO227" s="42"/>
      <c r="PP227" s="42"/>
      <c r="PQ227" s="42"/>
      <c r="PR227" s="42"/>
      <c r="PS227" s="42"/>
      <c r="PT227" s="42"/>
      <c r="PU227" s="42"/>
      <c r="PV227" s="42"/>
      <c r="PW227" s="42"/>
      <c r="PX227" s="42"/>
      <c r="PY227" s="42"/>
      <c r="PZ227" s="42"/>
      <c r="QA227" s="42"/>
      <c r="QB227" s="42"/>
      <c r="QC227" s="42"/>
      <c r="QD227" s="42"/>
      <c r="QE227" s="42"/>
      <c r="QF227" s="42"/>
      <c r="QG227" s="42"/>
      <c r="QH227" s="42"/>
      <c r="QI227" s="42"/>
      <c r="QJ227" s="42"/>
      <c r="QK227" s="42"/>
      <c r="QL227" s="42"/>
      <c r="QM227" s="42"/>
      <c r="QN227" s="42"/>
      <c r="QO227" s="42"/>
      <c r="QP227" s="42"/>
      <c r="QQ227" s="42"/>
      <c r="QR227" s="42"/>
      <c r="QS227" s="42"/>
      <c r="QT227" s="42"/>
      <c r="QU227" s="42"/>
      <c r="QV227" s="42"/>
      <c r="QW227" s="42"/>
      <c r="QX227" s="42"/>
      <c r="QY227" s="42"/>
      <c r="QZ227" s="42"/>
      <c r="RA227" s="42"/>
      <c r="RB227" s="42"/>
      <c r="RC227" s="42"/>
      <c r="RD227" s="42"/>
      <c r="RE227" s="42"/>
      <c r="RF227" s="42"/>
      <c r="RG227" s="42"/>
      <c r="RH227" s="42"/>
      <c r="RI227" s="42"/>
      <c r="RJ227" s="42"/>
      <c r="RK227" s="42"/>
      <c r="RL227" s="42"/>
      <c r="RM227" s="42"/>
      <c r="RN227" s="42"/>
      <c r="RO227" s="42"/>
      <c r="RP227" s="42"/>
      <c r="RQ227" s="42"/>
      <c r="RR227" s="42"/>
      <c r="RS227" s="42"/>
      <c r="RT227" s="42"/>
      <c r="RU227" s="42"/>
      <c r="RV227" s="42"/>
      <c r="RW227" s="42"/>
      <c r="RX227" s="42"/>
      <c r="RY227" s="42"/>
      <c r="RZ227" s="42"/>
      <c r="SA227" s="42"/>
      <c r="SB227" s="42"/>
      <c r="SC227" s="42"/>
      <c r="SD227" s="42"/>
      <c r="SE227" s="42"/>
      <c r="SF227" s="42"/>
      <c r="SG227" s="42"/>
      <c r="SH227" s="42"/>
      <c r="SI227" s="42"/>
      <c r="SJ227" s="42"/>
      <c r="SK227" s="42"/>
      <c r="SL227" s="42"/>
      <c r="SM227" s="42"/>
      <c r="SN227" s="42"/>
      <c r="SO227" s="42"/>
      <c r="SP227" s="42"/>
      <c r="SQ227" s="42"/>
      <c r="SR227" s="42"/>
      <c r="SS227" s="42"/>
      <c r="ST227" s="42"/>
      <c r="SU227" s="42"/>
      <c r="SV227" s="42"/>
      <c r="SW227" s="42"/>
      <c r="SX227" s="42"/>
      <c r="SY227" s="42"/>
      <c r="SZ227" s="42"/>
      <c r="TA227" s="42"/>
      <c r="TB227" s="42"/>
      <c r="TC227" s="42"/>
      <c r="TD227" s="42"/>
      <c r="TE227" s="42"/>
      <c r="TF227" s="42"/>
      <c r="TG227" s="42"/>
      <c r="TH227" s="42"/>
      <c r="TI227" s="42"/>
      <c r="TJ227" s="42"/>
      <c r="TK227" s="42"/>
      <c r="TL227" s="42"/>
      <c r="TM227" s="42"/>
      <c r="TN227" s="42"/>
      <c r="TO227" s="42"/>
      <c r="TP227" s="42"/>
      <c r="TQ227" s="42"/>
      <c r="TR227" s="42"/>
      <c r="TS227" s="42"/>
      <c r="TT227" s="42"/>
      <c r="TU227" s="42"/>
      <c r="TV227" s="42"/>
      <c r="TW227" s="42"/>
      <c r="TX227" s="42"/>
      <c r="TY227" s="42"/>
      <c r="TZ227" s="42"/>
      <c r="UA227" s="42"/>
      <c r="UB227" s="42"/>
      <c r="UC227" s="42"/>
      <c r="UD227" s="42"/>
      <c r="UE227" s="42"/>
      <c r="UF227" s="42"/>
      <c r="UG227" s="42"/>
      <c r="UH227" s="42"/>
      <c r="UI227" s="42"/>
      <c r="UJ227" s="42"/>
      <c r="UK227" s="42"/>
      <c r="UL227" s="42"/>
      <c r="UM227" s="42"/>
      <c r="UN227" s="42"/>
      <c r="UO227" s="42"/>
      <c r="UP227" s="42"/>
      <c r="UQ227" s="42"/>
      <c r="UR227" s="42"/>
      <c r="US227" s="42"/>
      <c r="UT227" s="42"/>
      <c r="UU227" s="42"/>
      <c r="UV227" s="42"/>
      <c r="UW227" s="42"/>
      <c r="UX227" s="42"/>
      <c r="UY227" s="42"/>
      <c r="UZ227" s="42"/>
      <c r="VA227" s="42"/>
      <c r="VB227" s="42"/>
      <c r="VC227" s="42"/>
      <c r="VD227" s="42"/>
      <c r="VE227" s="42"/>
      <c r="VF227" s="42"/>
      <c r="VG227" s="42"/>
      <c r="VH227" s="42"/>
      <c r="VI227" s="42"/>
      <c r="VJ227" s="42"/>
      <c r="VK227" s="42"/>
      <c r="VL227" s="42"/>
      <c r="VM227" s="42"/>
      <c r="VN227" s="42"/>
      <c r="VO227" s="42"/>
      <c r="VP227" s="42"/>
      <c r="VQ227" s="42"/>
      <c r="VR227" s="42"/>
      <c r="VS227" s="42"/>
      <c r="VT227" s="42"/>
      <c r="VU227" s="42"/>
      <c r="VV227" s="42"/>
      <c r="VW227" s="42"/>
      <c r="VX227" s="42"/>
      <c r="VY227" s="42"/>
      <c r="VZ227" s="42"/>
      <c r="WA227" s="42"/>
      <c r="WB227" s="42"/>
      <c r="WC227" s="42"/>
      <c r="WD227" s="42"/>
      <c r="WE227" s="42"/>
      <c r="WF227" s="42"/>
      <c r="WG227" s="42"/>
      <c r="WH227" s="42"/>
      <c r="WI227" s="42"/>
      <c r="WJ227" s="42"/>
      <c r="WK227" s="42"/>
      <c r="WL227" s="42"/>
      <c r="WM227" s="42"/>
      <c r="WN227" s="42"/>
      <c r="WO227" s="42"/>
      <c r="WP227" s="42"/>
      <c r="WQ227" s="42"/>
      <c r="WR227" s="42"/>
      <c r="WS227" s="42"/>
      <c r="WT227" s="42"/>
      <c r="WU227" s="42"/>
      <c r="WV227" s="42"/>
      <c r="WW227" s="42"/>
      <c r="WX227" s="42"/>
      <c r="WY227" s="42"/>
      <c r="WZ227" s="42"/>
      <c r="XA227" s="42"/>
      <c r="XB227" s="42"/>
      <c r="XC227" s="42"/>
      <c r="XD227" s="42"/>
      <c r="XE227" s="42"/>
      <c r="XF227" s="42"/>
      <c r="XG227" s="42"/>
      <c r="XH227" s="42"/>
      <c r="XI227" s="42"/>
      <c r="XJ227" s="42"/>
      <c r="XK227" s="42"/>
      <c r="XL227" s="42"/>
      <c r="XM227" s="42"/>
      <c r="XN227" s="42"/>
      <c r="XO227" s="42"/>
      <c r="XP227" s="42"/>
      <c r="XQ227" s="42"/>
      <c r="XR227" s="42"/>
      <c r="XS227" s="42"/>
      <c r="XT227" s="42"/>
      <c r="XU227" s="42"/>
      <c r="XV227" s="42"/>
      <c r="XW227" s="42"/>
      <c r="XX227" s="42"/>
      <c r="XY227" s="42"/>
      <c r="XZ227" s="42"/>
      <c r="YA227" s="42"/>
      <c r="YB227" s="42"/>
      <c r="YC227" s="42"/>
      <c r="YD227" s="42"/>
      <c r="YE227" s="42"/>
      <c r="YF227" s="42"/>
      <c r="YG227" s="42"/>
      <c r="YH227" s="42"/>
      <c r="YI227" s="42"/>
      <c r="YJ227" s="42"/>
      <c r="YK227" s="42"/>
      <c r="YL227" s="42"/>
      <c r="YM227" s="42"/>
      <c r="YN227" s="42"/>
      <c r="YO227" s="42"/>
      <c r="YP227" s="42"/>
      <c r="YQ227" s="42"/>
      <c r="YR227" s="42"/>
      <c r="YS227" s="42"/>
      <c r="YT227" s="42"/>
      <c r="YU227" s="42"/>
      <c r="YV227" s="42"/>
      <c r="YW227" s="42"/>
      <c r="YX227" s="42"/>
      <c r="YY227" s="42"/>
      <c r="YZ227" s="42"/>
      <c r="ZA227" s="42"/>
      <c r="ZB227" s="42"/>
      <c r="ZC227" s="42"/>
      <c r="ZD227" s="42"/>
      <c r="ZE227" s="42"/>
      <c r="ZF227" s="42"/>
      <c r="ZG227" s="42"/>
      <c r="ZH227" s="42"/>
      <c r="ZI227" s="42"/>
      <c r="ZJ227" s="42"/>
      <c r="ZK227" s="42"/>
      <c r="ZL227" s="42"/>
      <c r="ZM227" s="42"/>
      <c r="ZN227" s="42"/>
      <c r="ZO227" s="42"/>
      <c r="ZP227" s="42"/>
      <c r="ZQ227" s="42"/>
      <c r="ZR227" s="42"/>
      <c r="ZS227" s="42"/>
      <c r="ZT227" s="42"/>
      <c r="ZU227" s="42"/>
      <c r="ZV227" s="42"/>
      <c r="ZW227" s="42"/>
      <c r="ZX227" s="42"/>
      <c r="ZY227" s="42"/>
      <c r="ZZ227" s="42"/>
      <c r="AAA227" s="42"/>
      <c r="AAB227" s="42"/>
      <c r="AAC227" s="42"/>
      <c r="AAD227" s="42"/>
      <c r="AAE227" s="42"/>
      <c r="AAF227" s="42"/>
      <c r="AAG227" s="42"/>
      <c r="AAH227" s="42"/>
      <c r="AAI227" s="42"/>
      <c r="AAJ227" s="42"/>
      <c r="AAK227" s="42"/>
      <c r="AAL227" s="42"/>
      <c r="AAM227" s="42"/>
      <c r="AAN227" s="42"/>
      <c r="AAO227" s="42"/>
      <c r="AAP227" s="42"/>
      <c r="AAQ227" s="42"/>
      <c r="AAR227" s="42"/>
      <c r="AAS227" s="42"/>
      <c r="AAT227" s="42"/>
      <c r="AAU227" s="42"/>
      <c r="AAV227" s="42"/>
      <c r="AAW227" s="42"/>
      <c r="AAX227" s="42"/>
      <c r="AAY227" s="42"/>
      <c r="AAZ227" s="42"/>
      <c r="ABA227" s="42"/>
      <c r="ABB227" s="42"/>
      <c r="ABC227" s="42"/>
      <c r="ABD227" s="42"/>
      <c r="ABE227" s="42"/>
      <c r="ABF227" s="42"/>
      <c r="ABG227" s="42"/>
      <c r="ABH227" s="42"/>
      <c r="ABI227" s="42"/>
      <c r="ABJ227" s="42"/>
      <c r="ABK227" s="42"/>
      <c r="ABL227" s="42"/>
      <c r="ABM227" s="42"/>
      <c r="ABN227" s="42"/>
      <c r="ABO227" s="42"/>
      <c r="ABP227" s="42"/>
      <c r="ABQ227" s="42"/>
      <c r="ABR227" s="42"/>
      <c r="ABS227" s="42"/>
      <c r="ABT227" s="42"/>
      <c r="ABU227" s="42"/>
      <c r="ABV227" s="42"/>
      <c r="ABW227" s="42"/>
      <c r="ABX227" s="42"/>
      <c r="ABY227" s="42"/>
      <c r="ABZ227" s="42"/>
      <c r="ACA227" s="42"/>
      <c r="ACB227" s="42"/>
      <c r="ACC227" s="42"/>
      <c r="ACD227" s="42"/>
      <c r="ACE227" s="42"/>
      <c r="ACF227" s="42"/>
      <c r="ACG227" s="42"/>
      <c r="ACH227" s="42"/>
      <c r="ACI227" s="42"/>
      <c r="ACJ227" s="42"/>
      <c r="ACK227" s="42"/>
      <c r="ACL227" s="42"/>
      <c r="ACM227" s="42"/>
      <c r="ACN227" s="42"/>
      <c r="ACO227" s="42"/>
      <c r="ACP227" s="42"/>
      <c r="ACQ227" s="42"/>
      <c r="ACR227" s="42"/>
      <c r="ACS227" s="42"/>
      <c r="ACT227" s="42"/>
      <c r="ACU227" s="42"/>
      <c r="ACV227" s="42"/>
      <c r="ACW227" s="42"/>
      <c r="ACX227" s="42"/>
      <c r="ACY227" s="42"/>
      <c r="ACZ227" s="42"/>
      <c r="ADA227" s="42"/>
      <c r="ADB227" s="42"/>
      <c r="ADC227" s="42"/>
      <c r="ADD227" s="42"/>
      <c r="ADE227" s="42"/>
      <c r="ADF227" s="42"/>
      <c r="ADG227" s="42"/>
      <c r="ADH227" s="42"/>
      <c r="ADI227" s="42"/>
      <c r="ADJ227" s="42"/>
      <c r="ADK227" s="42"/>
      <c r="ADL227" s="42"/>
      <c r="ADM227" s="42"/>
      <c r="ADN227" s="42"/>
      <c r="ADO227" s="42"/>
      <c r="ADP227" s="42"/>
      <c r="ADQ227" s="42"/>
      <c r="ADR227" s="42"/>
      <c r="ADS227" s="42"/>
      <c r="ADT227" s="42"/>
      <c r="ADU227" s="42"/>
      <c r="ADV227" s="42"/>
      <c r="ADW227" s="42"/>
      <c r="ADX227" s="42"/>
      <c r="ADY227" s="42"/>
      <c r="ADZ227" s="42"/>
      <c r="AEA227" s="42"/>
      <c r="AEB227" s="42"/>
      <c r="AEC227" s="42"/>
      <c r="AED227" s="42"/>
      <c r="AEE227" s="42"/>
      <c r="AEF227" s="42"/>
      <c r="AEG227" s="42"/>
      <c r="AEH227" s="42"/>
      <c r="AEI227" s="42"/>
      <c r="AEJ227" s="42"/>
      <c r="AEK227" s="42"/>
      <c r="AEL227" s="42"/>
      <c r="AEM227" s="42"/>
      <c r="AEN227" s="42"/>
      <c r="AEO227" s="42"/>
      <c r="AEP227" s="42"/>
      <c r="AEQ227" s="42"/>
      <c r="AER227" s="42"/>
      <c r="AES227" s="42"/>
      <c r="AET227" s="42"/>
      <c r="AEU227" s="42"/>
      <c r="AEV227" s="42"/>
      <c r="AEW227" s="42"/>
      <c r="AEX227" s="42"/>
      <c r="AEY227" s="42"/>
      <c r="AEZ227" s="42"/>
      <c r="AFA227" s="42"/>
      <c r="AFB227" s="42"/>
      <c r="AFC227" s="42"/>
      <c r="AFD227" s="42"/>
      <c r="AFE227" s="42"/>
      <c r="AFF227" s="42"/>
      <c r="AFG227" s="42"/>
      <c r="AFH227" s="42"/>
      <c r="AFI227" s="42"/>
      <c r="AFJ227" s="42"/>
      <c r="AFK227" s="42"/>
      <c r="AFL227" s="42"/>
      <c r="AFM227" s="42"/>
      <c r="AFN227" s="42"/>
      <c r="AFO227" s="42"/>
      <c r="AFP227" s="42"/>
      <c r="AFQ227" s="42"/>
      <c r="AFR227" s="42"/>
      <c r="AFS227" s="42"/>
      <c r="AFT227" s="42"/>
      <c r="AFU227" s="42"/>
      <c r="AFV227" s="42"/>
      <c r="AFW227" s="42"/>
      <c r="AFX227" s="42"/>
      <c r="AFY227" s="42"/>
      <c r="AFZ227" s="42"/>
      <c r="AGA227" s="42"/>
      <c r="AGB227" s="42"/>
      <c r="AGC227" s="42"/>
      <c r="AGD227" s="42"/>
      <c r="AGE227" s="42"/>
      <c r="AGF227" s="42"/>
      <c r="AGG227" s="42"/>
      <c r="AGH227" s="42"/>
      <c r="AGI227" s="42"/>
      <c r="AGJ227" s="42"/>
      <c r="AGK227" s="42"/>
      <c r="AGL227" s="42"/>
      <c r="AGM227" s="42"/>
      <c r="AGN227" s="42"/>
      <c r="AGO227" s="42"/>
      <c r="AGP227" s="42"/>
      <c r="AGQ227" s="42"/>
      <c r="AGR227" s="42"/>
      <c r="AGS227" s="42"/>
      <c r="AGT227" s="42"/>
      <c r="AGU227" s="42"/>
      <c r="AGV227" s="42"/>
      <c r="AGW227" s="42"/>
      <c r="AGX227" s="42"/>
      <c r="AGY227" s="42"/>
      <c r="AGZ227" s="42"/>
      <c r="AHA227" s="42"/>
      <c r="AHB227" s="42"/>
      <c r="AHC227" s="42"/>
      <c r="AHD227" s="42"/>
      <c r="AHE227" s="42"/>
      <c r="AHF227" s="42"/>
      <c r="AHG227" s="42"/>
      <c r="AHH227" s="42"/>
      <c r="AHI227" s="42"/>
      <c r="AHJ227" s="42"/>
      <c r="AHK227" s="42"/>
      <c r="AHL227" s="42"/>
      <c r="AHM227" s="42"/>
      <c r="AHN227" s="42"/>
      <c r="AHO227" s="42"/>
      <c r="AHP227" s="42"/>
      <c r="AHQ227" s="42"/>
      <c r="AHR227" s="42"/>
      <c r="AHS227" s="42"/>
      <c r="AHT227" s="42"/>
      <c r="AHU227" s="42"/>
      <c r="AHV227" s="42"/>
      <c r="AHW227" s="42"/>
      <c r="AHX227" s="42"/>
      <c r="AHY227" s="42"/>
      <c r="AHZ227" s="42"/>
      <c r="AIA227" s="42"/>
      <c r="AIB227" s="42"/>
      <c r="AIC227" s="42"/>
      <c r="AID227" s="42"/>
      <c r="AIE227" s="42"/>
      <c r="AIF227" s="42"/>
      <c r="AIG227" s="42"/>
      <c r="AIH227" s="42"/>
      <c r="AII227" s="42"/>
      <c r="AIJ227" s="42"/>
      <c r="AIK227" s="42"/>
      <c r="AIL227" s="42"/>
      <c r="AIM227" s="42"/>
      <c r="AIN227" s="42"/>
      <c r="AIO227" s="42"/>
      <c r="AIP227" s="42"/>
      <c r="AIQ227" s="42"/>
      <c r="AIR227" s="42"/>
      <c r="AIS227" s="42"/>
      <c r="AIT227" s="42"/>
      <c r="AIU227" s="42"/>
      <c r="AIV227" s="42"/>
      <c r="AIW227" s="42"/>
      <c r="AIX227" s="42"/>
      <c r="AIY227" s="42"/>
      <c r="AIZ227" s="42"/>
      <c r="AJA227" s="42"/>
      <c r="AJB227" s="42"/>
      <c r="AJC227" s="42"/>
      <c r="AJD227" s="42"/>
      <c r="AJE227" s="42"/>
      <c r="AJF227" s="42"/>
      <c r="AJG227" s="42"/>
      <c r="AJH227" s="42"/>
      <c r="AJI227" s="42"/>
      <c r="AJJ227" s="42"/>
      <c r="AJK227" s="42"/>
      <c r="AJL227" s="42"/>
      <c r="AJM227" s="42"/>
      <c r="AJN227" s="42"/>
      <c r="AJO227" s="42"/>
      <c r="AJP227" s="42"/>
      <c r="AJQ227" s="42"/>
      <c r="AJR227" s="42"/>
      <c r="AJS227" s="42"/>
      <c r="AJT227" s="42"/>
      <c r="AJU227" s="42"/>
      <c r="AJV227" s="42"/>
      <c r="AJW227" s="42"/>
      <c r="AJX227" s="42"/>
      <c r="AJY227" s="42"/>
      <c r="AJZ227" s="42"/>
      <c r="AKA227" s="42"/>
      <c r="AKB227" s="42"/>
      <c r="AKC227" s="42"/>
      <c r="AKD227" s="42"/>
      <c r="AKE227" s="42"/>
      <c r="AKF227" s="42"/>
      <c r="AKG227" s="42"/>
      <c r="AKH227" s="42"/>
      <c r="AKI227" s="42"/>
      <c r="AKJ227" s="42"/>
      <c r="AKK227" s="42"/>
      <c r="AKL227" s="42"/>
      <c r="AKM227" s="42"/>
      <c r="AKN227" s="42"/>
      <c r="AKO227" s="42"/>
      <c r="AKP227" s="42"/>
      <c r="AKQ227" s="42"/>
      <c r="AKR227" s="42"/>
      <c r="AKS227" s="42"/>
      <c r="AKT227" s="42"/>
      <c r="AKU227" s="42"/>
      <c r="AKV227" s="42"/>
      <c r="AKW227" s="42"/>
      <c r="AKX227" s="42"/>
      <c r="AKY227" s="42"/>
      <c r="AKZ227" s="42"/>
      <c r="ALA227" s="42"/>
      <c r="ALB227" s="42"/>
      <c r="ALC227" s="42"/>
      <c r="ALD227" s="42"/>
      <c r="ALE227" s="42"/>
      <c r="ALF227" s="42"/>
      <c r="ALG227" s="42"/>
      <c r="ALH227" s="42"/>
      <c r="ALI227" s="42"/>
      <c r="ALJ227" s="42"/>
      <c r="ALK227" s="42"/>
      <c r="ALL227" s="42"/>
      <c r="ALM227" s="42"/>
      <c r="ALN227" s="42"/>
      <c r="ALO227" s="42"/>
      <c r="ALP227" s="42"/>
      <c r="ALQ227" s="42"/>
      <c r="ALR227" s="42"/>
      <c r="ALS227" s="42"/>
      <c r="ALT227" s="42"/>
      <c r="ALU227" s="42"/>
      <c r="ALV227" s="42"/>
      <c r="ALW227" s="42"/>
      <c r="ALX227" s="42"/>
      <c r="ALY227" s="42"/>
      <c r="ALZ227" s="42"/>
      <c r="AMA227" s="42"/>
      <c r="AMB227" s="42"/>
      <c r="AMC227" s="42"/>
      <c r="AMD227" s="42"/>
      <c r="AME227" s="42"/>
    </row>
    <row r="228" spans="1:1019" ht="18.75" customHeight="1" thickBot="1" x14ac:dyDescent="0.25">
      <c r="A228" s="985"/>
      <c r="B228" s="573"/>
      <c r="C228" s="592"/>
      <c r="D228" s="610"/>
      <c r="E228" s="736"/>
      <c r="F228" s="997"/>
      <c r="G228" s="1000"/>
      <c r="H228" s="708"/>
      <c r="I228" s="695"/>
      <c r="J228" s="487" t="s">
        <v>342</v>
      </c>
      <c r="K228" s="134">
        <f>+L228+N228</f>
        <v>0</v>
      </c>
      <c r="L228" s="99">
        <v>0</v>
      </c>
      <c r="M228" s="99">
        <v>0</v>
      </c>
      <c r="N228" s="251">
        <v>0</v>
      </c>
      <c r="O228" s="134">
        <f>+P228+R228</f>
        <v>0</v>
      </c>
      <c r="P228" s="99">
        <v>0</v>
      </c>
      <c r="Q228" s="99">
        <v>0</v>
      </c>
      <c r="R228" s="251">
        <v>0</v>
      </c>
      <c r="S228" s="134">
        <f>+T228+V228</f>
        <v>0</v>
      </c>
      <c r="T228" s="99">
        <v>0</v>
      </c>
      <c r="U228" s="99">
        <v>0</v>
      </c>
      <c r="V228" s="251">
        <v>0</v>
      </c>
      <c r="W228" s="198">
        <f>+X228+Z228</f>
        <v>0</v>
      </c>
      <c r="X228" s="99">
        <v>0</v>
      </c>
      <c r="Y228" s="99">
        <v>0</v>
      </c>
      <c r="Z228" s="251">
        <v>0</v>
      </c>
      <c r="AA228" s="314">
        <v>0</v>
      </c>
      <c r="AB228" s="314">
        <v>0</v>
      </c>
      <c r="AC228" s="678"/>
      <c r="AD228" s="733"/>
      <c r="AE228" s="527"/>
      <c r="AF228" s="1050"/>
      <c r="AG228" s="42"/>
      <c r="AH228" s="42"/>
      <c r="AI228" s="42"/>
      <c r="AJ228" s="42"/>
      <c r="AK228" s="42"/>
      <c r="AL228" s="42"/>
      <c r="AM228" s="42"/>
      <c r="AN228" s="68"/>
      <c r="AO228" s="68"/>
      <c r="AP228" s="68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5"/>
      <c r="BH228" s="42"/>
      <c r="BI228" s="42"/>
      <c r="BJ228" s="42"/>
      <c r="BK228" s="42"/>
      <c r="BL228" s="42"/>
      <c r="BM228" s="42"/>
      <c r="BN228" s="42"/>
      <c r="BO228" s="42"/>
      <c r="BP228" s="42"/>
      <c r="BQ228" s="42"/>
      <c r="BR228" s="42"/>
      <c r="BS228" s="42"/>
      <c r="BT228" s="42"/>
      <c r="BU228" s="42"/>
      <c r="BV228" s="42"/>
      <c r="BW228" s="42"/>
      <c r="BX228" s="42"/>
      <c r="BY228" s="42"/>
      <c r="BZ228" s="42"/>
      <c r="CA228" s="42"/>
      <c r="CB228" s="42"/>
      <c r="CC228" s="42"/>
      <c r="CD228" s="42"/>
      <c r="CE228" s="42"/>
      <c r="CF228" s="42"/>
      <c r="CG228" s="42"/>
      <c r="CH228" s="42"/>
      <c r="CI228" s="42"/>
      <c r="CJ228" s="42"/>
      <c r="CK228" s="42"/>
      <c r="CL228" s="42"/>
      <c r="CM228" s="42"/>
      <c r="CN228" s="42"/>
      <c r="CO228" s="42"/>
      <c r="CP228" s="42"/>
      <c r="CQ228" s="42"/>
      <c r="CR228" s="42"/>
      <c r="CS228" s="42"/>
      <c r="CT228" s="42"/>
      <c r="CU228" s="42"/>
      <c r="CV228" s="42"/>
      <c r="CW228" s="42"/>
      <c r="CX228" s="42"/>
      <c r="CY228" s="42"/>
      <c r="CZ228" s="42"/>
      <c r="DA228" s="42"/>
      <c r="DB228" s="42"/>
      <c r="DC228" s="42"/>
      <c r="DD228" s="42"/>
      <c r="DE228" s="42"/>
      <c r="DF228" s="42"/>
      <c r="DG228" s="42"/>
      <c r="DH228" s="42"/>
      <c r="DI228" s="42"/>
      <c r="DJ228" s="42"/>
      <c r="DK228" s="42"/>
      <c r="DL228" s="42"/>
      <c r="DM228" s="42"/>
      <c r="DN228" s="42"/>
      <c r="DO228" s="42"/>
      <c r="DP228" s="42"/>
      <c r="DQ228" s="42"/>
      <c r="DR228" s="42"/>
      <c r="DS228" s="42"/>
      <c r="DT228" s="42"/>
      <c r="DU228" s="42"/>
      <c r="DV228" s="42"/>
      <c r="DW228" s="42"/>
      <c r="DX228" s="42"/>
      <c r="DY228" s="42"/>
      <c r="DZ228" s="42"/>
      <c r="EA228" s="42"/>
      <c r="EB228" s="42"/>
      <c r="EC228" s="42"/>
      <c r="ED228" s="42"/>
      <c r="EE228" s="42"/>
      <c r="EF228" s="42"/>
      <c r="EG228" s="42"/>
      <c r="EH228" s="42"/>
      <c r="EI228" s="42"/>
      <c r="EJ228" s="42"/>
      <c r="EK228" s="42"/>
      <c r="EL228" s="42"/>
      <c r="EM228" s="42"/>
      <c r="EN228" s="42"/>
      <c r="EO228" s="42"/>
      <c r="EP228" s="42"/>
      <c r="EQ228" s="42"/>
      <c r="ER228" s="42"/>
      <c r="ES228" s="42"/>
      <c r="ET228" s="42"/>
      <c r="EU228" s="42"/>
      <c r="EV228" s="42"/>
      <c r="EW228" s="42"/>
      <c r="EX228" s="42"/>
      <c r="EY228" s="42"/>
      <c r="EZ228" s="42"/>
      <c r="FA228" s="42"/>
      <c r="FB228" s="42"/>
      <c r="FC228" s="42"/>
      <c r="FD228" s="42"/>
      <c r="FE228" s="42"/>
      <c r="FF228" s="42"/>
      <c r="FG228" s="42"/>
      <c r="FH228" s="42"/>
      <c r="FI228" s="42"/>
      <c r="FJ228" s="42"/>
      <c r="FK228" s="42"/>
      <c r="FL228" s="42"/>
      <c r="FM228" s="42"/>
      <c r="FN228" s="42"/>
      <c r="FO228" s="42"/>
      <c r="FP228" s="42"/>
      <c r="FQ228" s="42"/>
      <c r="FR228" s="42"/>
      <c r="FS228" s="42"/>
      <c r="FT228" s="42"/>
      <c r="FU228" s="42"/>
      <c r="FV228" s="42"/>
      <c r="FW228" s="42"/>
      <c r="FX228" s="42"/>
      <c r="FY228" s="42"/>
      <c r="FZ228" s="42"/>
      <c r="GA228" s="42"/>
      <c r="GB228" s="42"/>
      <c r="GC228" s="42"/>
      <c r="GD228" s="42"/>
      <c r="GE228" s="42"/>
      <c r="GF228" s="42"/>
      <c r="GG228" s="42"/>
      <c r="GH228" s="42"/>
      <c r="GI228" s="42"/>
      <c r="GJ228" s="42"/>
      <c r="GK228" s="42"/>
      <c r="GL228" s="42"/>
      <c r="GM228" s="42"/>
      <c r="GN228" s="42"/>
      <c r="GO228" s="42"/>
      <c r="GP228" s="42"/>
      <c r="GQ228" s="42"/>
      <c r="GR228" s="42"/>
      <c r="GS228" s="42"/>
      <c r="GT228" s="42"/>
      <c r="GU228" s="42"/>
      <c r="GV228" s="42"/>
      <c r="GW228" s="42"/>
      <c r="GX228" s="42"/>
      <c r="GY228" s="42"/>
      <c r="GZ228" s="42"/>
      <c r="HA228" s="42"/>
      <c r="HB228" s="42"/>
      <c r="HC228" s="42"/>
      <c r="HD228" s="42"/>
      <c r="HE228" s="42"/>
      <c r="HF228" s="42"/>
      <c r="HG228" s="42"/>
      <c r="HH228" s="42"/>
      <c r="HI228" s="42"/>
      <c r="HJ228" s="42"/>
      <c r="HK228" s="42"/>
      <c r="HL228" s="42"/>
      <c r="HM228" s="42"/>
      <c r="HN228" s="42"/>
      <c r="HO228" s="42"/>
      <c r="HP228" s="42"/>
      <c r="HQ228" s="42"/>
      <c r="HR228" s="42"/>
      <c r="HS228" s="42"/>
      <c r="HT228" s="42"/>
      <c r="HU228" s="42"/>
      <c r="HV228" s="42"/>
      <c r="HW228" s="42"/>
      <c r="HX228" s="42"/>
      <c r="HY228" s="42"/>
      <c r="HZ228" s="42"/>
      <c r="IA228" s="42"/>
      <c r="IB228" s="42"/>
      <c r="IC228" s="42"/>
      <c r="ID228" s="42"/>
      <c r="IE228" s="42"/>
      <c r="IF228" s="42"/>
      <c r="IG228" s="42"/>
      <c r="IH228" s="42"/>
      <c r="II228" s="42"/>
      <c r="IJ228" s="42"/>
      <c r="IK228" s="42"/>
      <c r="IL228" s="42"/>
      <c r="IM228" s="42"/>
      <c r="IN228" s="42"/>
      <c r="IO228" s="42"/>
      <c r="IP228" s="42"/>
      <c r="IQ228" s="42"/>
      <c r="IR228" s="42"/>
      <c r="IS228" s="42"/>
      <c r="IT228" s="42"/>
      <c r="IU228" s="42"/>
      <c r="IV228" s="42"/>
      <c r="IW228" s="42"/>
      <c r="IX228" s="42"/>
      <c r="IY228" s="42"/>
      <c r="IZ228" s="42"/>
      <c r="JA228" s="42"/>
      <c r="JB228" s="42"/>
      <c r="JC228" s="42"/>
      <c r="JD228" s="42"/>
      <c r="JE228" s="42"/>
      <c r="JF228" s="42"/>
      <c r="JG228" s="42"/>
      <c r="JH228" s="42"/>
      <c r="JI228" s="42"/>
      <c r="JJ228" s="42"/>
      <c r="JK228" s="42"/>
      <c r="JL228" s="42"/>
      <c r="JM228" s="42"/>
      <c r="JN228" s="42"/>
      <c r="JO228" s="42"/>
      <c r="JP228" s="42"/>
      <c r="JQ228" s="42"/>
      <c r="JR228" s="42"/>
      <c r="JS228" s="42"/>
      <c r="JT228" s="42"/>
      <c r="JU228" s="42"/>
      <c r="JV228" s="42"/>
      <c r="JW228" s="42"/>
      <c r="JX228" s="42"/>
      <c r="JY228" s="42"/>
      <c r="JZ228" s="42"/>
      <c r="KA228" s="42"/>
      <c r="KB228" s="42"/>
      <c r="KC228" s="42"/>
      <c r="KD228" s="42"/>
      <c r="KE228" s="42"/>
      <c r="KF228" s="42"/>
      <c r="KG228" s="42"/>
      <c r="KH228" s="42"/>
      <c r="KI228" s="42"/>
      <c r="KJ228" s="42"/>
      <c r="KK228" s="42"/>
      <c r="KL228" s="42"/>
      <c r="KM228" s="42"/>
      <c r="KN228" s="42"/>
      <c r="KO228" s="42"/>
      <c r="KP228" s="42"/>
      <c r="KQ228" s="42"/>
      <c r="KR228" s="42"/>
      <c r="KS228" s="42"/>
      <c r="KT228" s="42"/>
      <c r="KU228" s="42"/>
      <c r="KV228" s="42"/>
      <c r="KW228" s="42"/>
      <c r="KX228" s="42"/>
      <c r="KY228" s="42"/>
      <c r="KZ228" s="42"/>
      <c r="LA228" s="42"/>
      <c r="LB228" s="42"/>
      <c r="LC228" s="42"/>
      <c r="LD228" s="42"/>
      <c r="LE228" s="42"/>
      <c r="LF228" s="42"/>
      <c r="LG228" s="42"/>
      <c r="LH228" s="42"/>
      <c r="LI228" s="42"/>
      <c r="LJ228" s="42"/>
      <c r="LK228" s="42"/>
      <c r="LL228" s="42"/>
      <c r="LM228" s="42"/>
      <c r="LN228" s="42"/>
      <c r="LO228" s="42"/>
      <c r="LP228" s="42"/>
      <c r="LQ228" s="42"/>
      <c r="LR228" s="42"/>
      <c r="LS228" s="42"/>
      <c r="LT228" s="42"/>
      <c r="LU228" s="42"/>
      <c r="LV228" s="42"/>
      <c r="LW228" s="42"/>
      <c r="LX228" s="42"/>
      <c r="LY228" s="42"/>
      <c r="LZ228" s="42"/>
      <c r="MA228" s="42"/>
      <c r="MB228" s="42"/>
      <c r="MC228" s="42"/>
      <c r="MD228" s="42"/>
      <c r="ME228" s="42"/>
      <c r="MF228" s="42"/>
      <c r="MG228" s="42"/>
      <c r="MH228" s="42"/>
      <c r="MI228" s="42"/>
      <c r="MJ228" s="42"/>
      <c r="MK228" s="42"/>
      <c r="ML228" s="42"/>
      <c r="MM228" s="42"/>
      <c r="MN228" s="42"/>
      <c r="MO228" s="42"/>
      <c r="MP228" s="42"/>
      <c r="MQ228" s="42"/>
      <c r="MR228" s="42"/>
      <c r="MS228" s="42"/>
      <c r="MT228" s="42"/>
      <c r="MU228" s="42"/>
      <c r="MV228" s="42"/>
      <c r="MW228" s="42"/>
      <c r="MX228" s="42"/>
      <c r="MY228" s="42"/>
      <c r="MZ228" s="42"/>
      <c r="NA228" s="42"/>
      <c r="NB228" s="42"/>
      <c r="NC228" s="42"/>
      <c r="ND228" s="42"/>
      <c r="NE228" s="42"/>
      <c r="NF228" s="42"/>
      <c r="NG228" s="42"/>
      <c r="NH228" s="42"/>
      <c r="NI228" s="42"/>
      <c r="NJ228" s="42"/>
      <c r="NK228" s="42"/>
      <c r="NL228" s="42"/>
      <c r="NM228" s="42"/>
      <c r="NN228" s="42"/>
      <c r="NO228" s="42"/>
      <c r="NP228" s="42"/>
      <c r="NQ228" s="42"/>
      <c r="NR228" s="42"/>
      <c r="NS228" s="42"/>
      <c r="NT228" s="42"/>
      <c r="NU228" s="42"/>
      <c r="NV228" s="42"/>
      <c r="NW228" s="42"/>
      <c r="NX228" s="42"/>
      <c r="NY228" s="42"/>
      <c r="NZ228" s="42"/>
      <c r="OA228" s="42"/>
      <c r="OB228" s="42"/>
      <c r="OC228" s="42"/>
      <c r="OD228" s="42"/>
      <c r="OE228" s="42"/>
      <c r="OF228" s="42"/>
      <c r="OG228" s="42"/>
      <c r="OH228" s="42"/>
      <c r="OI228" s="42"/>
      <c r="OJ228" s="42"/>
      <c r="OK228" s="42"/>
      <c r="OL228" s="42"/>
      <c r="OM228" s="42"/>
      <c r="ON228" s="42"/>
      <c r="OO228" s="42"/>
      <c r="OP228" s="42"/>
      <c r="OQ228" s="42"/>
      <c r="OR228" s="42"/>
      <c r="OS228" s="42"/>
      <c r="OT228" s="42"/>
      <c r="OU228" s="42"/>
      <c r="OV228" s="42"/>
      <c r="OW228" s="42"/>
      <c r="OX228" s="42"/>
      <c r="OY228" s="42"/>
      <c r="OZ228" s="42"/>
      <c r="PA228" s="42"/>
      <c r="PB228" s="42"/>
      <c r="PC228" s="42"/>
      <c r="PD228" s="42"/>
      <c r="PE228" s="42"/>
      <c r="PF228" s="42"/>
      <c r="PG228" s="42"/>
      <c r="PH228" s="42"/>
      <c r="PI228" s="42"/>
      <c r="PJ228" s="42"/>
      <c r="PK228" s="42"/>
      <c r="PL228" s="42"/>
      <c r="PM228" s="42"/>
      <c r="PN228" s="42"/>
      <c r="PO228" s="42"/>
      <c r="PP228" s="42"/>
      <c r="PQ228" s="42"/>
      <c r="PR228" s="42"/>
      <c r="PS228" s="42"/>
      <c r="PT228" s="42"/>
      <c r="PU228" s="42"/>
      <c r="PV228" s="42"/>
      <c r="PW228" s="42"/>
      <c r="PX228" s="42"/>
      <c r="PY228" s="42"/>
      <c r="PZ228" s="42"/>
      <c r="QA228" s="42"/>
      <c r="QB228" s="42"/>
      <c r="QC228" s="42"/>
      <c r="QD228" s="42"/>
      <c r="QE228" s="42"/>
      <c r="QF228" s="42"/>
      <c r="QG228" s="42"/>
      <c r="QH228" s="42"/>
      <c r="QI228" s="42"/>
      <c r="QJ228" s="42"/>
      <c r="QK228" s="42"/>
      <c r="QL228" s="42"/>
      <c r="QM228" s="42"/>
      <c r="QN228" s="42"/>
      <c r="QO228" s="42"/>
      <c r="QP228" s="42"/>
      <c r="QQ228" s="42"/>
      <c r="QR228" s="42"/>
      <c r="QS228" s="42"/>
      <c r="QT228" s="42"/>
      <c r="QU228" s="42"/>
      <c r="QV228" s="42"/>
      <c r="QW228" s="42"/>
      <c r="QX228" s="42"/>
      <c r="QY228" s="42"/>
      <c r="QZ228" s="42"/>
      <c r="RA228" s="42"/>
      <c r="RB228" s="42"/>
      <c r="RC228" s="42"/>
      <c r="RD228" s="42"/>
      <c r="RE228" s="42"/>
      <c r="RF228" s="42"/>
      <c r="RG228" s="42"/>
      <c r="RH228" s="42"/>
      <c r="RI228" s="42"/>
      <c r="RJ228" s="42"/>
      <c r="RK228" s="42"/>
      <c r="RL228" s="42"/>
      <c r="RM228" s="42"/>
      <c r="RN228" s="42"/>
      <c r="RO228" s="42"/>
      <c r="RP228" s="42"/>
      <c r="RQ228" s="42"/>
      <c r="RR228" s="42"/>
      <c r="RS228" s="42"/>
      <c r="RT228" s="42"/>
      <c r="RU228" s="42"/>
      <c r="RV228" s="42"/>
      <c r="RW228" s="42"/>
      <c r="RX228" s="42"/>
      <c r="RY228" s="42"/>
      <c r="RZ228" s="42"/>
      <c r="SA228" s="42"/>
      <c r="SB228" s="42"/>
      <c r="SC228" s="42"/>
      <c r="SD228" s="42"/>
      <c r="SE228" s="42"/>
      <c r="SF228" s="42"/>
      <c r="SG228" s="42"/>
      <c r="SH228" s="42"/>
      <c r="SI228" s="42"/>
      <c r="SJ228" s="42"/>
      <c r="SK228" s="42"/>
      <c r="SL228" s="42"/>
      <c r="SM228" s="42"/>
      <c r="SN228" s="42"/>
      <c r="SO228" s="42"/>
      <c r="SP228" s="42"/>
      <c r="SQ228" s="42"/>
      <c r="SR228" s="42"/>
      <c r="SS228" s="42"/>
      <c r="ST228" s="42"/>
      <c r="SU228" s="42"/>
      <c r="SV228" s="42"/>
      <c r="SW228" s="42"/>
      <c r="SX228" s="42"/>
      <c r="SY228" s="42"/>
      <c r="SZ228" s="42"/>
      <c r="TA228" s="42"/>
      <c r="TB228" s="42"/>
      <c r="TC228" s="42"/>
      <c r="TD228" s="42"/>
      <c r="TE228" s="42"/>
      <c r="TF228" s="42"/>
      <c r="TG228" s="42"/>
      <c r="TH228" s="42"/>
      <c r="TI228" s="42"/>
      <c r="TJ228" s="42"/>
      <c r="TK228" s="42"/>
      <c r="TL228" s="42"/>
      <c r="TM228" s="42"/>
      <c r="TN228" s="42"/>
      <c r="TO228" s="42"/>
      <c r="TP228" s="42"/>
      <c r="TQ228" s="42"/>
      <c r="TR228" s="42"/>
      <c r="TS228" s="42"/>
      <c r="TT228" s="42"/>
      <c r="TU228" s="42"/>
      <c r="TV228" s="42"/>
      <c r="TW228" s="42"/>
      <c r="TX228" s="42"/>
      <c r="TY228" s="42"/>
      <c r="TZ228" s="42"/>
      <c r="UA228" s="42"/>
      <c r="UB228" s="42"/>
      <c r="UC228" s="42"/>
      <c r="UD228" s="42"/>
      <c r="UE228" s="42"/>
      <c r="UF228" s="42"/>
      <c r="UG228" s="42"/>
      <c r="UH228" s="42"/>
      <c r="UI228" s="42"/>
      <c r="UJ228" s="42"/>
      <c r="UK228" s="42"/>
      <c r="UL228" s="42"/>
      <c r="UM228" s="42"/>
      <c r="UN228" s="42"/>
      <c r="UO228" s="42"/>
      <c r="UP228" s="42"/>
      <c r="UQ228" s="42"/>
      <c r="UR228" s="42"/>
      <c r="US228" s="42"/>
      <c r="UT228" s="42"/>
      <c r="UU228" s="42"/>
      <c r="UV228" s="42"/>
      <c r="UW228" s="42"/>
      <c r="UX228" s="42"/>
      <c r="UY228" s="42"/>
      <c r="UZ228" s="42"/>
      <c r="VA228" s="42"/>
      <c r="VB228" s="42"/>
      <c r="VC228" s="42"/>
      <c r="VD228" s="42"/>
      <c r="VE228" s="42"/>
      <c r="VF228" s="42"/>
      <c r="VG228" s="42"/>
      <c r="VH228" s="42"/>
      <c r="VI228" s="42"/>
      <c r="VJ228" s="42"/>
      <c r="VK228" s="42"/>
      <c r="VL228" s="42"/>
      <c r="VM228" s="42"/>
      <c r="VN228" s="42"/>
      <c r="VO228" s="42"/>
      <c r="VP228" s="42"/>
      <c r="VQ228" s="42"/>
      <c r="VR228" s="42"/>
      <c r="VS228" s="42"/>
      <c r="VT228" s="42"/>
      <c r="VU228" s="42"/>
      <c r="VV228" s="42"/>
      <c r="VW228" s="42"/>
      <c r="VX228" s="42"/>
      <c r="VY228" s="42"/>
      <c r="VZ228" s="42"/>
      <c r="WA228" s="42"/>
      <c r="WB228" s="42"/>
      <c r="WC228" s="42"/>
      <c r="WD228" s="42"/>
      <c r="WE228" s="42"/>
      <c r="WF228" s="42"/>
      <c r="WG228" s="42"/>
      <c r="WH228" s="42"/>
      <c r="WI228" s="42"/>
      <c r="WJ228" s="42"/>
      <c r="WK228" s="42"/>
      <c r="WL228" s="42"/>
      <c r="WM228" s="42"/>
      <c r="WN228" s="42"/>
      <c r="WO228" s="42"/>
      <c r="WP228" s="42"/>
      <c r="WQ228" s="42"/>
      <c r="WR228" s="42"/>
      <c r="WS228" s="42"/>
      <c r="WT228" s="42"/>
      <c r="WU228" s="42"/>
      <c r="WV228" s="42"/>
      <c r="WW228" s="42"/>
      <c r="WX228" s="42"/>
      <c r="WY228" s="42"/>
      <c r="WZ228" s="42"/>
      <c r="XA228" s="42"/>
      <c r="XB228" s="42"/>
      <c r="XC228" s="42"/>
      <c r="XD228" s="42"/>
      <c r="XE228" s="42"/>
      <c r="XF228" s="42"/>
      <c r="XG228" s="42"/>
      <c r="XH228" s="42"/>
      <c r="XI228" s="42"/>
      <c r="XJ228" s="42"/>
      <c r="XK228" s="42"/>
      <c r="XL228" s="42"/>
      <c r="XM228" s="42"/>
      <c r="XN228" s="42"/>
      <c r="XO228" s="42"/>
      <c r="XP228" s="42"/>
      <c r="XQ228" s="42"/>
      <c r="XR228" s="42"/>
      <c r="XS228" s="42"/>
      <c r="XT228" s="42"/>
      <c r="XU228" s="42"/>
      <c r="XV228" s="42"/>
      <c r="XW228" s="42"/>
      <c r="XX228" s="42"/>
      <c r="XY228" s="42"/>
      <c r="XZ228" s="42"/>
      <c r="YA228" s="42"/>
      <c r="YB228" s="42"/>
      <c r="YC228" s="42"/>
      <c r="YD228" s="42"/>
      <c r="YE228" s="42"/>
      <c r="YF228" s="42"/>
      <c r="YG228" s="42"/>
      <c r="YH228" s="42"/>
      <c r="YI228" s="42"/>
      <c r="YJ228" s="42"/>
      <c r="YK228" s="42"/>
      <c r="YL228" s="42"/>
      <c r="YM228" s="42"/>
      <c r="YN228" s="42"/>
      <c r="YO228" s="42"/>
      <c r="YP228" s="42"/>
      <c r="YQ228" s="42"/>
      <c r="YR228" s="42"/>
      <c r="YS228" s="42"/>
      <c r="YT228" s="42"/>
      <c r="YU228" s="42"/>
      <c r="YV228" s="42"/>
      <c r="YW228" s="42"/>
      <c r="YX228" s="42"/>
      <c r="YY228" s="42"/>
      <c r="YZ228" s="42"/>
      <c r="ZA228" s="42"/>
      <c r="ZB228" s="42"/>
      <c r="ZC228" s="42"/>
      <c r="ZD228" s="42"/>
      <c r="ZE228" s="42"/>
      <c r="ZF228" s="42"/>
      <c r="ZG228" s="42"/>
      <c r="ZH228" s="42"/>
      <c r="ZI228" s="42"/>
      <c r="ZJ228" s="42"/>
      <c r="ZK228" s="42"/>
      <c r="ZL228" s="42"/>
      <c r="ZM228" s="42"/>
      <c r="ZN228" s="42"/>
      <c r="ZO228" s="42"/>
      <c r="ZP228" s="42"/>
      <c r="ZQ228" s="42"/>
      <c r="ZR228" s="42"/>
      <c r="ZS228" s="42"/>
      <c r="ZT228" s="42"/>
      <c r="ZU228" s="42"/>
      <c r="ZV228" s="42"/>
      <c r="ZW228" s="42"/>
      <c r="ZX228" s="42"/>
      <c r="ZY228" s="42"/>
      <c r="ZZ228" s="42"/>
      <c r="AAA228" s="42"/>
      <c r="AAB228" s="42"/>
      <c r="AAC228" s="42"/>
      <c r="AAD228" s="42"/>
      <c r="AAE228" s="42"/>
      <c r="AAF228" s="42"/>
      <c r="AAG228" s="42"/>
      <c r="AAH228" s="42"/>
      <c r="AAI228" s="42"/>
      <c r="AAJ228" s="42"/>
      <c r="AAK228" s="42"/>
      <c r="AAL228" s="42"/>
      <c r="AAM228" s="42"/>
      <c r="AAN228" s="42"/>
      <c r="AAO228" s="42"/>
      <c r="AAP228" s="42"/>
      <c r="AAQ228" s="42"/>
      <c r="AAR228" s="42"/>
      <c r="AAS228" s="42"/>
      <c r="AAT228" s="42"/>
      <c r="AAU228" s="42"/>
      <c r="AAV228" s="42"/>
      <c r="AAW228" s="42"/>
      <c r="AAX228" s="42"/>
      <c r="AAY228" s="42"/>
      <c r="AAZ228" s="42"/>
      <c r="ABA228" s="42"/>
      <c r="ABB228" s="42"/>
      <c r="ABC228" s="42"/>
      <c r="ABD228" s="42"/>
      <c r="ABE228" s="42"/>
      <c r="ABF228" s="42"/>
      <c r="ABG228" s="42"/>
      <c r="ABH228" s="42"/>
      <c r="ABI228" s="42"/>
      <c r="ABJ228" s="42"/>
      <c r="ABK228" s="42"/>
      <c r="ABL228" s="42"/>
      <c r="ABM228" s="42"/>
      <c r="ABN228" s="42"/>
      <c r="ABO228" s="42"/>
      <c r="ABP228" s="42"/>
      <c r="ABQ228" s="42"/>
      <c r="ABR228" s="42"/>
      <c r="ABS228" s="42"/>
      <c r="ABT228" s="42"/>
      <c r="ABU228" s="42"/>
      <c r="ABV228" s="42"/>
      <c r="ABW228" s="42"/>
      <c r="ABX228" s="42"/>
      <c r="ABY228" s="42"/>
      <c r="ABZ228" s="42"/>
      <c r="ACA228" s="42"/>
      <c r="ACB228" s="42"/>
      <c r="ACC228" s="42"/>
      <c r="ACD228" s="42"/>
      <c r="ACE228" s="42"/>
      <c r="ACF228" s="42"/>
      <c r="ACG228" s="42"/>
      <c r="ACH228" s="42"/>
      <c r="ACI228" s="42"/>
      <c r="ACJ228" s="42"/>
      <c r="ACK228" s="42"/>
      <c r="ACL228" s="42"/>
      <c r="ACM228" s="42"/>
      <c r="ACN228" s="42"/>
      <c r="ACO228" s="42"/>
      <c r="ACP228" s="42"/>
      <c r="ACQ228" s="42"/>
      <c r="ACR228" s="42"/>
      <c r="ACS228" s="42"/>
      <c r="ACT228" s="42"/>
      <c r="ACU228" s="42"/>
      <c r="ACV228" s="42"/>
      <c r="ACW228" s="42"/>
      <c r="ACX228" s="42"/>
      <c r="ACY228" s="42"/>
      <c r="ACZ228" s="42"/>
      <c r="ADA228" s="42"/>
      <c r="ADB228" s="42"/>
      <c r="ADC228" s="42"/>
      <c r="ADD228" s="42"/>
      <c r="ADE228" s="42"/>
      <c r="ADF228" s="42"/>
      <c r="ADG228" s="42"/>
      <c r="ADH228" s="42"/>
      <c r="ADI228" s="42"/>
      <c r="ADJ228" s="42"/>
      <c r="ADK228" s="42"/>
      <c r="ADL228" s="42"/>
      <c r="ADM228" s="42"/>
      <c r="ADN228" s="42"/>
      <c r="ADO228" s="42"/>
      <c r="ADP228" s="42"/>
      <c r="ADQ228" s="42"/>
      <c r="ADR228" s="42"/>
      <c r="ADS228" s="42"/>
      <c r="ADT228" s="42"/>
      <c r="ADU228" s="42"/>
      <c r="ADV228" s="42"/>
      <c r="ADW228" s="42"/>
      <c r="ADX228" s="42"/>
      <c r="ADY228" s="42"/>
      <c r="ADZ228" s="42"/>
      <c r="AEA228" s="42"/>
      <c r="AEB228" s="42"/>
      <c r="AEC228" s="42"/>
      <c r="AED228" s="42"/>
      <c r="AEE228" s="42"/>
      <c r="AEF228" s="42"/>
      <c r="AEG228" s="42"/>
      <c r="AEH228" s="42"/>
      <c r="AEI228" s="42"/>
      <c r="AEJ228" s="42"/>
      <c r="AEK228" s="42"/>
      <c r="AEL228" s="42"/>
      <c r="AEM228" s="42"/>
      <c r="AEN228" s="42"/>
      <c r="AEO228" s="42"/>
      <c r="AEP228" s="42"/>
      <c r="AEQ228" s="42"/>
      <c r="AER228" s="42"/>
      <c r="AES228" s="42"/>
      <c r="AET228" s="42"/>
      <c r="AEU228" s="42"/>
      <c r="AEV228" s="42"/>
      <c r="AEW228" s="42"/>
      <c r="AEX228" s="42"/>
      <c r="AEY228" s="42"/>
      <c r="AEZ228" s="42"/>
      <c r="AFA228" s="42"/>
      <c r="AFB228" s="42"/>
      <c r="AFC228" s="42"/>
      <c r="AFD228" s="42"/>
      <c r="AFE228" s="42"/>
      <c r="AFF228" s="42"/>
      <c r="AFG228" s="42"/>
      <c r="AFH228" s="42"/>
      <c r="AFI228" s="42"/>
      <c r="AFJ228" s="42"/>
      <c r="AFK228" s="42"/>
      <c r="AFL228" s="42"/>
      <c r="AFM228" s="42"/>
      <c r="AFN228" s="42"/>
      <c r="AFO228" s="42"/>
      <c r="AFP228" s="42"/>
      <c r="AFQ228" s="42"/>
      <c r="AFR228" s="42"/>
      <c r="AFS228" s="42"/>
      <c r="AFT228" s="42"/>
      <c r="AFU228" s="42"/>
      <c r="AFV228" s="42"/>
      <c r="AFW228" s="42"/>
      <c r="AFX228" s="42"/>
      <c r="AFY228" s="42"/>
      <c r="AFZ228" s="42"/>
      <c r="AGA228" s="42"/>
      <c r="AGB228" s="42"/>
      <c r="AGC228" s="42"/>
      <c r="AGD228" s="42"/>
      <c r="AGE228" s="42"/>
      <c r="AGF228" s="42"/>
      <c r="AGG228" s="42"/>
      <c r="AGH228" s="42"/>
      <c r="AGI228" s="42"/>
      <c r="AGJ228" s="42"/>
      <c r="AGK228" s="42"/>
      <c r="AGL228" s="42"/>
      <c r="AGM228" s="42"/>
      <c r="AGN228" s="42"/>
      <c r="AGO228" s="42"/>
      <c r="AGP228" s="42"/>
      <c r="AGQ228" s="42"/>
      <c r="AGR228" s="42"/>
      <c r="AGS228" s="42"/>
      <c r="AGT228" s="42"/>
      <c r="AGU228" s="42"/>
      <c r="AGV228" s="42"/>
      <c r="AGW228" s="42"/>
      <c r="AGX228" s="42"/>
      <c r="AGY228" s="42"/>
      <c r="AGZ228" s="42"/>
      <c r="AHA228" s="42"/>
      <c r="AHB228" s="42"/>
      <c r="AHC228" s="42"/>
      <c r="AHD228" s="42"/>
      <c r="AHE228" s="42"/>
      <c r="AHF228" s="42"/>
      <c r="AHG228" s="42"/>
      <c r="AHH228" s="42"/>
      <c r="AHI228" s="42"/>
      <c r="AHJ228" s="42"/>
      <c r="AHK228" s="42"/>
      <c r="AHL228" s="42"/>
      <c r="AHM228" s="42"/>
      <c r="AHN228" s="42"/>
      <c r="AHO228" s="42"/>
      <c r="AHP228" s="42"/>
      <c r="AHQ228" s="42"/>
      <c r="AHR228" s="42"/>
      <c r="AHS228" s="42"/>
      <c r="AHT228" s="42"/>
      <c r="AHU228" s="42"/>
      <c r="AHV228" s="42"/>
      <c r="AHW228" s="42"/>
      <c r="AHX228" s="42"/>
      <c r="AHY228" s="42"/>
      <c r="AHZ228" s="42"/>
      <c r="AIA228" s="42"/>
      <c r="AIB228" s="42"/>
      <c r="AIC228" s="42"/>
      <c r="AID228" s="42"/>
      <c r="AIE228" s="42"/>
      <c r="AIF228" s="42"/>
      <c r="AIG228" s="42"/>
      <c r="AIH228" s="42"/>
      <c r="AII228" s="42"/>
      <c r="AIJ228" s="42"/>
      <c r="AIK228" s="42"/>
      <c r="AIL228" s="42"/>
      <c r="AIM228" s="42"/>
      <c r="AIN228" s="42"/>
      <c r="AIO228" s="42"/>
      <c r="AIP228" s="42"/>
      <c r="AIQ228" s="42"/>
      <c r="AIR228" s="42"/>
      <c r="AIS228" s="42"/>
      <c r="AIT228" s="42"/>
      <c r="AIU228" s="42"/>
      <c r="AIV228" s="42"/>
      <c r="AIW228" s="42"/>
      <c r="AIX228" s="42"/>
      <c r="AIY228" s="42"/>
      <c r="AIZ228" s="42"/>
      <c r="AJA228" s="42"/>
      <c r="AJB228" s="42"/>
      <c r="AJC228" s="42"/>
      <c r="AJD228" s="42"/>
      <c r="AJE228" s="42"/>
      <c r="AJF228" s="42"/>
      <c r="AJG228" s="42"/>
      <c r="AJH228" s="42"/>
      <c r="AJI228" s="42"/>
      <c r="AJJ228" s="42"/>
      <c r="AJK228" s="42"/>
      <c r="AJL228" s="42"/>
      <c r="AJM228" s="42"/>
      <c r="AJN228" s="42"/>
      <c r="AJO228" s="42"/>
      <c r="AJP228" s="42"/>
      <c r="AJQ228" s="42"/>
      <c r="AJR228" s="42"/>
      <c r="AJS228" s="42"/>
      <c r="AJT228" s="42"/>
      <c r="AJU228" s="42"/>
      <c r="AJV228" s="42"/>
      <c r="AJW228" s="42"/>
      <c r="AJX228" s="42"/>
      <c r="AJY228" s="42"/>
      <c r="AJZ228" s="42"/>
      <c r="AKA228" s="42"/>
      <c r="AKB228" s="42"/>
      <c r="AKC228" s="42"/>
      <c r="AKD228" s="42"/>
      <c r="AKE228" s="42"/>
      <c r="AKF228" s="42"/>
      <c r="AKG228" s="42"/>
      <c r="AKH228" s="42"/>
      <c r="AKI228" s="42"/>
      <c r="AKJ228" s="42"/>
      <c r="AKK228" s="42"/>
      <c r="AKL228" s="42"/>
      <c r="AKM228" s="42"/>
      <c r="AKN228" s="42"/>
      <c r="AKO228" s="42"/>
      <c r="AKP228" s="42"/>
      <c r="AKQ228" s="42"/>
      <c r="AKR228" s="42"/>
      <c r="AKS228" s="42"/>
      <c r="AKT228" s="42"/>
      <c r="AKU228" s="42"/>
      <c r="AKV228" s="42"/>
      <c r="AKW228" s="42"/>
      <c r="AKX228" s="42"/>
      <c r="AKY228" s="42"/>
      <c r="AKZ228" s="42"/>
      <c r="ALA228" s="42"/>
      <c r="ALB228" s="42"/>
      <c r="ALC228" s="42"/>
      <c r="ALD228" s="42"/>
      <c r="ALE228" s="42"/>
      <c r="ALF228" s="42"/>
      <c r="ALG228" s="42"/>
      <c r="ALH228" s="42"/>
      <c r="ALI228" s="42"/>
      <c r="ALJ228" s="42"/>
      <c r="ALK228" s="42"/>
      <c r="ALL228" s="42"/>
      <c r="ALM228" s="42"/>
      <c r="ALN228" s="42"/>
      <c r="ALO228" s="42"/>
      <c r="ALP228" s="42"/>
      <c r="ALQ228" s="42"/>
      <c r="ALR228" s="42"/>
      <c r="ALS228" s="42"/>
      <c r="ALT228" s="42"/>
      <c r="ALU228" s="42"/>
      <c r="ALV228" s="42"/>
      <c r="ALW228" s="42"/>
      <c r="ALX228" s="42"/>
      <c r="ALY228" s="42"/>
      <c r="ALZ228" s="42"/>
      <c r="AMA228" s="42"/>
      <c r="AMB228" s="42"/>
      <c r="AMC228" s="42"/>
      <c r="AMD228" s="42"/>
      <c r="AME228" s="42"/>
    </row>
    <row r="229" spans="1:1019" ht="20.25" customHeight="1" thickBot="1" x14ac:dyDescent="0.25">
      <c r="A229" s="571"/>
      <c r="B229" s="574"/>
      <c r="C229" s="593"/>
      <c r="D229" s="611"/>
      <c r="E229" s="737"/>
      <c r="F229" s="998"/>
      <c r="G229" s="1059"/>
      <c r="H229" s="709"/>
      <c r="I229" s="696"/>
      <c r="J229" s="136" t="s">
        <v>27</v>
      </c>
      <c r="K229" s="9">
        <f t="shared" ref="K229:N229" si="77">SUM(K226:K228)</f>
        <v>0</v>
      </c>
      <c r="L229" s="3">
        <f t="shared" si="77"/>
        <v>0</v>
      </c>
      <c r="M229" s="3">
        <f t="shared" si="77"/>
        <v>0</v>
      </c>
      <c r="N229" s="12">
        <f t="shared" si="77"/>
        <v>0</v>
      </c>
      <c r="O229" s="21">
        <f t="shared" ref="O229:P229" si="78">SUM(O226:O228)</f>
        <v>0</v>
      </c>
      <c r="P229" s="4">
        <f t="shared" si="78"/>
        <v>0</v>
      </c>
      <c r="Q229" s="4">
        <f>SUM(Q226)</f>
        <v>0</v>
      </c>
      <c r="R229" s="22">
        <f t="shared" ref="R229:Z229" si="79">SUM(R226:R228)</f>
        <v>0</v>
      </c>
      <c r="S229" s="9">
        <f t="shared" si="79"/>
        <v>0</v>
      </c>
      <c r="T229" s="3">
        <f t="shared" si="79"/>
        <v>0</v>
      </c>
      <c r="U229" s="3">
        <f t="shared" si="79"/>
        <v>0</v>
      </c>
      <c r="V229" s="12">
        <f t="shared" si="79"/>
        <v>0</v>
      </c>
      <c r="W229" s="9">
        <f t="shared" si="79"/>
        <v>0</v>
      </c>
      <c r="X229" s="3">
        <f t="shared" si="79"/>
        <v>0</v>
      </c>
      <c r="Y229" s="3">
        <f t="shared" si="79"/>
        <v>0</v>
      </c>
      <c r="Z229" s="12">
        <f t="shared" si="79"/>
        <v>0</v>
      </c>
      <c r="AA229" s="24">
        <f>+AA226+AA227+AA228</f>
        <v>0</v>
      </c>
      <c r="AB229" s="24">
        <f>+AB228+AB227</f>
        <v>0</v>
      </c>
      <c r="AC229" s="678"/>
      <c r="AD229" s="734"/>
      <c r="AE229" s="528"/>
      <c r="AF229" s="1051"/>
      <c r="AG229" s="42"/>
      <c r="AH229" s="42"/>
      <c r="AI229" s="42"/>
      <c r="AJ229" s="42"/>
      <c r="AK229" s="42"/>
      <c r="AL229" s="42"/>
      <c r="AM229" s="42"/>
      <c r="AN229" s="68"/>
      <c r="AO229" s="68"/>
      <c r="AP229" s="68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5"/>
      <c r="BH229" s="42"/>
      <c r="BI229" s="42"/>
      <c r="BJ229" s="42"/>
      <c r="BK229" s="42"/>
      <c r="BL229" s="42"/>
      <c r="BM229" s="42"/>
      <c r="BN229" s="42"/>
      <c r="BO229" s="42"/>
      <c r="BP229" s="42"/>
      <c r="BQ229" s="42"/>
      <c r="BR229" s="42"/>
      <c r="BS229" s="42"/>
      <c r="BT229" s="42"/>
      <c r="BU229" s="42"/>
      <c r="BV229" s="42"/>
      <c r="BW229" s="42"/>
      <c r="BX229" s="42"/>
      <c r="BY229" s="42"/>
      <c r="BZ229" s="42"/>
      <c r="CA229" s="42"/>
      <c r="CB229" s="42"/>
      <c r="CC229" s="42"/>
      <c r="CD229" s="42"/>
      <c r="CE229" s="42"/>
      <c r="CF229" s="42"/>
      <c r="CG229" s="42"/>
      <c r="CH229" s="42"/>
      <c r="CI229" s="42"/>
      <c r="CJ229" s="42"/>
      <c r="CK229" s="42"/>
      <c r="CL229" s="42"/>
      <c r="CM229" s="42"/>
      <c r="CN229" s="42"/>
      <c r="CO229" s="42"/>
      <c r="CP229" s="42"/>
      <c r="CQ229" s="42"/>
      <c r="CR229" s="42"/>
      <c r="CS229" s="42"/>
      <c r="CT229" s="42"/>
      <c r="CU229" s="42"/>
      <c r="CV229" s="42"/>
      <c r="CW229" s="42"/>
      <c r="CX229" s="42"/>
      <c r="CY229" s="42"/>
      <c r="CZ229" s="42"/>
      <c r="DA229" s="42"/>
      <c r="DB229" s="42"/>
      <c r="DC229" s="42"/>
      <c r="DD229" s="42"/>
      <c r="DE229" s="42"/>
      <c r="DF229" s="42"/>
      <c r="DG229" s="42"/>
      <c r="DH229" s="42"/>
      <c r="DI229" s="42"/>
      <c r="DJ229" s="42"/>
      <c r="DK229" s="42"/>
      <c r="DL229" s="42"/>
      <c r="DM229" s="42"/>
      <c r="DN229" s="42"/>
      <c r="DO229" s="42"/>
      <c r="DP229" s="42"/>
      <c r="DQ229" s="42"/>
      <c r="DR229" s="42"/>
      <c r="DS229" s="42"/>
      <c r="DT229" s="42"/>
      <c r="DU229" s="42"/>
      <c r="DV229" s="42"/>
      <c r="DW229" s="42"/>
      <c r="DX229" s="42"/>
      <c r="DY229" s="42"/>
      <c r="DZ229" s="42"/>
      <c r="EA229" s="42"/>
      <c r="EB229" s="42"/>
      <c r="EC229" s="42"/>
      <c r="ED229" s="42"/>
      <c r="EE229" s="42"/>
      <c r="EF229" s="42"/>
      <c r="EG229" s="42"/>
      <c r="EH229" s="42"/>
      <c r="EI229" s="42"/>
      <c r="EJ229" s="42"/>
      <c r="EK229" s="42"/>
      <c r="EL229" s="42"/>
      <c r="EM229" s="42"/>
      <c r="EN229" s="42"/>
      <c r="EO229" s="42"/>
      <c r="EP229" s="42"/>
      <c r="EQ229" s="42"/>
      <c r="ER229" s="42"/>
      <c r="ES229" s="42"/>
      <c r="ET229" s="42"/>
      <c r="EU229" s="42"/>
      <c r="EV229" s="42"/>
      <c r="EW229" s="42"/>
      <c r="EX229" s="42"/>
      <c r="EY229" s="42"/>
      <c r="EZ229" s="42"/>
      <c r="FA229" s="42"/>
      <c r="FB229" s="42"/>
      <c r="FC229" s="42"/>
      <c r="FD229" s="42"/>
      <c r="FE229" s="42"/>
      <c r="FF229" s="42"/>
      <c r="FG229" s="42"/>
      <c r="FH229" s="42"/>
      <c r="FI229" s="42"/>
      <c r="FJ229" s="42"/>
      <c r="FK229" s="42"/>
      <c r="FL229" s="42"/>
      <c r="FM229" s="42"/>
      <c r="FN229" s="42"/>
      <c r="FO229" s="42"/>
      <c r="FP229" s="42"/>
      <c r="FQ229" s="42"/>
      <c r="FR229" s="42"/>
      <c r="FS229" s="42"/>
      <c r="FT229" s="42"/>
      <c r="FU229" s="42"/>
      <c r="FV229" s="42"/>
      <c r="FW229" s="42"/>
      <c r="FX229" s="42"/>
      <c r="FY229" s="42"/>
      <c r="FZ229" s="42"/>
      <c r="GA229" s="42"/>
      <c r="GB229" s="42"/>
      <c r="GC229" s="42"/>
      <c r="GD229" s="42"/>
      <c r="GE229" s="42"/>
      <c r="GF229" s="42"/>
      <c r="GG229" s="42"/>
      <c r="GH229" s="42"/>
      <c r="GI229" s="42"/>
      <c r="GJ229" s="42"/>
      <c r="GK229" s="42"/>
      <c r="GL229" s="42"/>
      <c r="GM229" s="42"/>
      <c r="GN229" s="42"/>
      <c r="GO229" s="42"/>
      <c r="GP229" s="42"/>
      <c r="GQ229" s="42"/>
      <c r="GR229" s="42"/>
      <c r="GS229" s="42"/>
      <c r="GT229" s="42"/>
      <c r="GU229" s="42"/>
      <c r="GV229" s="42"/>
      <c r="GW229" s="42"/>
      <c r="GX229" s="42"/>
      <c r="GY229" s="42"/>
      <c r="GZ229" s="42"/>
      <c r="HA229" s="42"/>
      <c r="HB229" s="42"/>
      <c r="HC229" s="42"/>
      <c r="HD229" s="42"/>
      <c r="HE229" s="42"/>
      <c r="HF229" s="42"/>
      <c r="HG229" s="42"/>
      <c r="HH229" s="42"/>
      <c r="HI229" s="42"/>
      <c r="HJ229" s="42"/>
      <c r="HK229" s="42"/>
      <c r="HL229" s="42"/>
      <c r="HM229" s="42"/>
      <c r="HN229" s="42"/>
      <c r="HO229" s="42"/>
      <c r="HP229" s="42"/>
      <c r="HQ229" s="42"/>
      <c r="HR229" s="42"/>
      <c r="HS229" s="42"/>
      <c r="HT229" s="42"/>
      <c r="HU229" s="42"/>
      <c r="HV229" s="42"/>
      <c r="HW229" s="42"/>
      <c r="HX229" s="42"/>
      <c r="HY229" s="42"/>
      <c r="HZ229" s="42"/>
      <c r="IA229" s="42"/>
      <c r="IB229" s="42"/>
      <c r="IC229" s="42"/>
      <c r="ID229" s="42"/>
      <c r="IE229" s="42"/>
      <c r="IF229" s="42"/>
      <c r="IG229" s="42"/>
      <c r="IH229" s="42"/>
      <c r="II229" s="42"/>
      <c r="IJ229" s="42"/>
      <c r="IK229" s="42"/>
      <c r="IL229" s="42"/>
      <c r="IM229" s="42"/>
      <c r="IN229" s="42"/>
      <c r="IO229" s="42"/>
      <c r="IP229" s="42"/>
      <c r="IQ229" s="42"/>
      <c r="IR229" s="42"/>
      <c r="IS229" s="42"/>
      <c r="IT229" s="42"/>
      <c r="IU229" s="42"/>
      <c r="IV229" s="42"/>
      <c r="IW229" s="42"/>
      <c r="IX229" s="42"/>
      <c r="IY229" s="42"/>
      <c r="IZ229" s="42"/>
      <c r="JA229" s="42"/>
      <c r="JB229" s="42"/>
      <c r="JC229" s="42"/>
      <c r="JD229" s="42"/>
      <c r="JE229" s="42"/>
      <c r="JF229" s="42"/>
      <c r="JG229" s="42"/>
      <c r="JH229" s="42"/>
      <c r="JI229" s="42"/>
      <c r="JJ229" s="42"/>
      <c r="JK229" s="42"/>
      <c r="JL229" s="42"/>
      <c r="JM229" s="42"/>
      <c r="JN229" s="42"/>
      <c r="JO229" s="42"/>
      <c r="JP229" s="42"/>
      <c r="JQ229" s="42"/>
      <c r="JR229" s="42"/>
      <c r="JS229" s="42"/>
      <c r="JT229" s="42"/>
      <c r="JU229" s="42"/>
      <c r="JV229" s="42"/>
      <c r="JW229" s="42"/>
      <c r="JX229" s="42"/>
      <c r="JY229" s="42"/>
      <c r="JZ229" s="42"/>
      <c r="KA229" s="42"/>
      <c r="KB229" s="42"/>
      <c r="KC229" s="42"/>
      <c r="KD229" s="42"/>
      <c r="KE229" s="42"/>
      <c r="KF229" s="42"/>
      <c r="KG229" s="42"/>
      <c r="KH229" s="42"/>
      <c r="KI229" s="42"/>
      <c r="KJ229" s="42"/>
      <c r="KK229" s="42"/>
      <c r="KL229" s="42"/>
      <c r="KM229" s="42"/>
      <c r="KN229" s="42"/>
      <c r="KO229" s="42"/>
      <c r="KP229" s="42"/>
      <c r="KQ229" s="42"/>
      <c r="KR229" s="42"/>
      <c r="KS229" s="42"/>
      <c r="KT229" s="42"/>
      <c r="KU229" s="42"/>
      <c r="KV229" s="42"/>
      <c r="KW229" s="42"/>
      <c r="KX229" s="42"/>
      <c r="KY229" s="42"/>
      <c r="KZ229" s="42"/>
      <c r="LA229" s="42"/>
      <c r="LB229" s="42"/>
      <c r="LC229" s="42"/>
      <c r="LD229" s="42"/>
      <c r="LE229" s="42"/>
      <c r="LF229" s="42"/>
      <c r="LG229" s="42"/>
      <c r="LH229" s="42"/>
      <c r="LI229" s="42"/>
      <c r="LJ229" s="42"/>
      <c r="LK229" s="42"/>
      <c r="LL229" s="42"/>
      <c r="LM229" s="42"/>
      <c r="LN229" s="42"/>
      <c r="LO229" s="42"/>
      <c r="LP229" s="42"/>
      <c r="LQ229" s="42"/>
      <c r="LR229" s="42"/>
      <c r="LS229" s="42"/>
      <c r="LT229" s="42"/>
      <c r="LU229" s="42"/>
      <c r="LV229" s="42"/>
      <c r="LW229" s="42"/>
      <c r="LX229" s="42"/>
      <c r="LY229" s="42"/>
      <c r="LZ229" s="42"/>
      <c r="MA229" s="42"/>
      <c r="MB229" s="42"/>
      <c r="MC229" s="42"/>
      <c r="MD229" s="42"/>
      <c r="ME229" s="42"/>
      <c r="MF229" s="42"/>
      <c r="MG229" s="42"/>
      <c r="MH229" s="42"/>
      <c r="MI229" s="42"/>
      <c r="MJ229" s="42"/>
      <c r="MK229" s="42"/>
      <c r="ML229" s="42"/>
      <c r="MM229" s="42"/>
      <c r="MN229" s="42"/>
      <c r="MO229" s="42"/>
      <c r="MP229" s="42"/>
      <c r="MQ229" s="42"/>
      <c r="MR229" s="42"/>
      <c r="MS229" s="42"/>
      <c r="MT229" s="42"/>
      <c r="MU229" s="42"/>
      <c r="MV229" s="42"/>
      <c r="MW229" s="42"/>
      <c r="MX229" s="42"/>
      <c r="MY229" s="42"/>
      <c r="MZ229" s="42"/>
      <c r="NA229" s="42"/>
      <c r="NB229" s="42"/>
      <c r="NC229" s="42"/>
      <c r="ND229" s="42"/>
      <c r="NE229" s="42"/>
      <c r="NF229" s="42"/>
      <c r="NG229" s="42"/>
      <c r="NH229" s="42"/>
      <c r="NI229" s="42"/>
      <c r="NJ229" s="42"/>
      <c r="NK229" s="42"/>
      <c r="NL229" s="42"/>
      <c r="NM229" s="42"/>
      <c r="NN229" s="42"/>
      <c r="NO229" s="42"/>
      <c r="NP229" s="42"/>
      <c r="NQ229" s="42"/>
      <c r="NR229" s="42"/>
      <c r="NS229" s="42"/>
      <c r="NT229" s="42"/>
      <c r="NU229" s="42"/>
      <c r="NV229" s="42"/>
      <c r="NW229" s="42"/>
      <c r="NX229" s="42"/>
      <c r="NY229" s="42"/>
      <c r="NZ229" s="42"/>
      <c r="OA229" s="42"/>
      <c r="OB229" s="42"/>
      <c r="OC229" s="42"/>
      <c r="OD229" s="42"/>
      <c r="OE229" s="42"/>
      <c r="OF229" s="42"/>
      <c r="OG229" s="42"/>
      <c r="OH229" s="42"/>
      <c r="OI229" s="42"/>
      <c r="OJ229" s="42"/>
      <c r="OK229" s="42"/>
      <c r="OL229" s="42"/>
      <c r="OM229" s="42"/>
      <c r="ON229" s="42"/>
      <c r="OO229" s="42"/>
      <c r="OP229" s="42"/>
      <c r="OQ229" s="42"/>
      <c r="OR229" s="42"/>
      <c r="OS229" s="42"/>
      <c r="OT229" s="42"/>
      <c r="OU229" s="42"/>
      <c r="OV229" s="42"/>
      <c r="OW229" s="42"/>
      <c r="OX229" s="42"/>
      <c r="OY229" s="42"/>
      <c r="OZ229" s="42"/>
      <c r="PA229" s="42"/>
      <c r="PB229" s="42"/>
      <c r="PC229" s="42"/>
      <c r="PD229" s="42"/>
      <c r="PE229" s="42"/>
      <c r="PF229" s="42"/>
      <c r="PG229" s="42"/>
      <c r="PH229" s="42"/>
      <c r="PI229" s="42"/>
      <c r="PJ229" s="42"/>
      <c r="PK229" s="42"/>
      <c r="PL229" s="42"/>
      <c r="PM229" s="42"/>
      <c r="PN229" s="42"/>
      <c r="PO229" s="42"/>
      <c r="PP229" s="42"/>
      <c r="PQ229" s="42"/>
      <c r="PR229" s="42"/>
      <c r="PS229" s="42"/>
      <c r="PT229" s="42"/>
      <c r="PU229" s="42"/>
      <c r="PV229" s="42"/>
      <c r="PW229" s="42"/>
      <c r="PX229" s="42"/>
      <c r="PY229" s="42"/>
      <c r="PZ229" s="42"/>
      <c r="QA229" s="42"/>
      <c r="QB229" s="42"/>
      <c r="QC229" s="42"/>
      <c r="QD229" s="42"/>
      <c r="QE229" s="42"/>
      <c r="QF229" s="42"/>
      <c r="QG229" s="42"/>
      <c r="QH229" s="42"/>
      <c r="QI229" s="42"/>
      <c r="QJ229" s="42"/>
      <c r="QK229" s="42"/>
      <c r="QL229" s="42"/>
      <c r="QM229" s="42"/>
      <c r="QN229" s="42"/>
      <c r="QO229" s="42"/>
      <c r="QP229" s="42"/>
      <c r="QQ229" s="42"/>
      <c r="QR229" s="42"/>
      <c r="QS229" s="42"/>
      <c r="QT229" s="42"/>
      <c r="QU229" s="42"/>
      <c r="QV229" s="42"/>
      <c r="QW229" s="42"/>
      <c r="QX229" s="42"/>
      <c r="QY229" s="42"/>
      <c r="QZ229" s="42"/>
      <c r="RA229" s="42"/>
      <c r="RB229" s="42"/>
      <c r="RC229" s="42"/>
      <c r="RD229" s="42"/>
      <c r="RE229" s="42"/>
      <c r="RF229" s="42"/>
      <c r="RG229" s="42"/>
      <c r="RH229" s="42"/>
      <c r="RI229" s="42"/>
      <c r="RJ229" s="42"/>
      <c r="RK229" s="42"/>
      <c r="RL229" s="42"/>
      <c r="RM229" s="42"/>
      <c r="RN229" s="42"/>
      <c r="RO229" s="42"/>
      <c r="RP229" s="42"/>
      <c r="RQ229" s="42"/>
      <c r="RR229" s="42"/>
      <c r="RS229" s="42"/>
      <c r="RT229" s="42"/>
      <c r="RU229" s="42"/>
      <c r="RV229" s="42"/>
      <c r="RW229" s="42"/>
      <c r="RX229" s="42"/>
      <c r="RY229" s="42"/>
      <c r="RZ229" s="42"/>
      <c r="SA229" s="42"/>
      <c r="SB229" s="42"/>
      <c r="SC229" s="42"/>
      <c r="SD229" s="42"/>
      <c r="SE229" s="42"/>
      <c r="SF229" s="42"/>
      <c r="SG229" s="42"/>
      <c r="SH229" s="42"/>
      <c r="SI229" s="42"/>
      <c r="SJ229" s="42"/>
      <c r="SK229" s="42"/>
      <c r="SL229" s="42"/>
      <c r="SM229" s="42"/>
      <c r="SN229" s="42"/>
      <c r="SO229" s="42"/>
      <c r="SP229" s="42"/>
      <c r="SQ229" s="42"/>
      <c r="SR229" s="42"/>
      <c r="SS229" s="42"/>
      <c r="ST229" s="42"/>
      <c r="SU229" s="42"/>
      <c r="SV229" s="42"/>
      <c r="SW229" s="42"/>
      <c r="SX229" s="42"/>
      <c r="SY229" s="42"/>
      <c r="SZ229" s="42"/>
      <c r="TA229" s="42"/>
      <c r="TB229" s="42"/>
      <c r="TC229" s="42"/>
      <c r="TD229" s="42"/>
      <c r="TE229" s="42"/>
      <c r="TF229" s="42"/>
      <c r="TG229" s="42"/>
      <c r="TH229" s="42"/>
      <c r="TI229" s="42"/>
      <c r="TJ229" s="42"/>
      <c r="TK229" s="42"/>
      <c r="TL229" s="42"/>
      <c r="TM229" s="42"/>
      <c r="TN229" s="42"/>
      <c r="TO229" s="42"/>
      <c r="TP229" s="42"/>
      <c r="TQ229" s="42"/>
      <c r="TR229" s="42"/>
      <c r="TS229" s="42"/>
      <c r="TT229" s="42"/>
      <c r="TU229" s="42"/>
      <c r="TV229" s="42"/>
      <c r="TW229" s="42"/>
      <c r="TX229" s="42"/>
      <c r="TY229" s="42"/>
      <c r="TZ229" s="42"/>
      <c r="UA229" s="42"/>
      <c r="UB229" s="42"/>
      <c r="UC229" s="42"/>
      <c r="UD229" s="42"/>
      <c r="UE229" s="42"/>
      <c r="UF229" s="42"/>
      <c r="UG229" s="42"/>
      <c r="UH229" s="42"/>
      <c r="UI229" s="42"/>
      <c r="UJ229" s="42"/>
      <c r="UK229" s="42"/>
      <c r="UL229" s="42"/>
      <c r="UM229" s="42"/>
      <c r="UN229" s="42"/>
      <c r="UO229" s="42"/>
      <c r="UP229" s="42"/>
      <c r="UQ229" s="42"/>
      <c r="UR229" s="42"/>
      <c r="US229" s="42"/>
      <c r="UT229" s="42"/>
      <c r="UU229" s="42"/>
      <c r="UV229" s="42"/>
      <c r="UW229" s="42"/>
      <c r="UX229" s="42"/>
      <c r="UY229" s="42"/>
      <c r="UZ229" s="42"/>
      <c r="VA229" s="42"/>
      <c r="VB229" s="42"/>
      <c r="VC229" s="42"/>
      <c r="VD229" s="42"/>
      <c r="VE229" s="42"/>
      <c r="VF229" s="42"/>
      <c r="VG229" s="42"/>
      <c r="VH229" s="42"/>
      <c r="VI229" s="42"/>
      <c r="VJ229" s="42"/>
      <c r="VK229" s="42"/>
      <c r="VL229" s="42"/>
      <c r="VM229" s="42"/>
      <c r="VN229" s="42"/>
      <c r="VO229" s="42"/>
      <c r="VP229" s="42"/>
      <c r="VQ229" s="42"/>
      <c r="VR229" s="42"/>
      <c r="VS229" s="42"/>
      <c r="VT229" s="42"/>
      <c r="VU229" s="42"/>
      <c r="VV229" s="42"/>
      <c r="VW229" s="42"/>
      <c r="VX229" s="42"/>
      <c r="VY229" s="42"/>
      <c r="VZ229" s="42"/>
      <c r="WA229" s="42"/>
      <c r="WB229" s="42"/>
      <c r="WC229" s="42"/>
      <c r="WD229" s="42"/>
      <c r="WE229" s="42"/>
      <c r="WF229" s="42"/>
      <c r="WG229" s="42"/>
      <c r="WH229" s="42"/>
      <c r="WI229" s="42"/>
      <c r="WJ229" s="42"/>
      <c r="WK229" s="42"/>
      <c r="WL229" s="42"/>
      <c r="WM229" s="42"/>
      <c r="WN229" s="42"/>
      <c r="WO229" s="42"/>
      <c r="WP229" s="42"/>
      <c r="WQ229" s="42"/>
      <c r="WR229" s="42"/>
      <c r="WS229" s="42"/>
      <c r="WT229" s="42"/>
      <c r="WU229" s="42"/>
      <c r="WV229" s="42"/>
      <c r="WW229" s="42"/>
      <c r="WX229" s="42"/>
      <c r="WY229" s="42"/>
      <c r="WZ229" s="42"/>
      <c r="XA229" s="42"/>
      <c r="XB229" s="42"/>
      <c r="XC229" s="42"/>
      <c r="XD229" s="42"/>
      <c r="XE229" s="42"/>
      <c r="XF229" s="42"/>
      <c r="XG229" s="42"/>
      <c r="XH229" s="42"/>
      <c r="XI229" s="42"/>
      <c r="XJ229" s="42"/>
      <c r="XK229" s="42"/>
      <c r="XL229" s="42"/>
      <c r="XM229" s="42"/>
      <c r="XN229" s="42"/>
      <c r="XO229" s="42"/>
      <c r="XP229" s="42"/>
      <c r="XQ229" s="42"/>
      <c r="XR229" s="42"/>
      <c r="XS229" s="42"/>
      <c r="XT229" s="42"/>
      <c r="XU229" s="42"/>
      <c r="XV229" s="42"/>
      <c r="XW229" s="42"/>
      <c r="XX229" s="42"/>
      <c r="XY229" s="42"/>
      <c r="XZ229" s="42"/>
      <c r="YA229" s="42"/>
      <c r="YB229" s="42"/>
      <c r="YC229" s="42"/>
      <c r="YD229" s="42"/>
      <c r="YE229" s="42"/>
      <c r="YF229" s="42"/>
      <c r="YG229" s="42"/>
      <c r="YH229" s="42"/>
      <c r="YI229" s="42"/>
      <c r="YJ229" s="42"/>
      <c r="YK229" s="42"/>
      <c r="YL229" s="42"/>
      <c r="YM229" s="42"/>
      <c r="YN229" s="42"/>
      <c r="YO229" s="42"/>
      <c r="YP229" s="42"/>
      <c r="YQ229" s="42"/>
      <c r="YR229" s="42"/>
      <c r="YS229" s="42"/>
      <c r="YT229" s="42"/>
      <c r="YU229" s="42"/>
      <c r="YV229" s="42"/>
      <c r="YW229" s="42"/>
      <c r="YX229" s="42"/>
      <c r="YY229" s="42"/>
      <c r="YZ229" s="42"/>
      <c r="ZA229" s="42"/>
      <c r="ZB229" s="42"/>
      <c r="ZC229" s="42"/>
      <c r="ZD229" s="42"/>
      <c r="ZE229" s="42"/>
      <c r="ZF229" s="42"/>
      <c r="ZG229" s="42"/>
      <c r="ZH229" s="42"/>
      <c r="ZI229" s="42"/>
      <c r="ZJ229" s="42"/>
      <c r="ZK229" s="42"/>
      <c r="ZL229" s="42"/>
      <c r="ZM229" s="42"/>
      <c r="ZN229" s="42"/>
      <c r="ZO229" s="42"/>
      <c r="ZP229" s="42"/>
      <c r="ZQ229" s="42"/>
      <c r="ZR229" s="42"/>
      <c r="ZS229" s="42"/>
      <c r="ZT229" s="42"/>
      <c r="ZU229" s="42"/>
      <c r="ZV229" s="42"/>
      <c r="ZW229" s="42"/>
      <c r="ZX229" s="42"/>
      <c r="ZY229" s="42"/>
      <c r="ZZ229" s="42"/>
      <c r="AAA229" s="42"/>
      <c r="AAB229" s="42"/>
      <c r="AAC229" s="42"/>
      <c r="AAD229" s="42"/>
      <c r="AAE229" s="42"/>
      <c r="AAF229" s="42"/>
      <c r="AAG229" s="42"/>
      <c r="AAH229" s="42"/>
      <c r="AAI229" s="42"/>
      <c r="AAJ229" s="42"/>
      <c r="AAK229" s="42"/>
      <c r="AAL229" s="42"/>
      <c r="AAM229" s="42"/>
      <c r="AAN229" s="42"/>
      <c r="AAO229" s="42"/>
      <c r="AAP229" s="42"/>
      <c r="AAQ229" s="42"/>
      <c r="AAR229" s="42"/>
      <c r="AAS229" s="42"/>
      <c r="AAT229" s="42"/>
      <c r="AAU229" s="42"/>
      <c r="AAV229" s="42"/>
      <c r="AAW229" s="42"/>
      <c r="AAX229" s="42"/>
      <c r="AAY229" s="42"/>
      <c r="AAZ229" s="42"/>
      <c r="ABA229" s="42"/>
      <c r="ABB229" s="42"/>
      <c r="ABC229" s="42"/>
      <c r="ABD229" s="42"/>
      <c r="ABE229" s="42"/>
      <c r="ABF229" s="42"/>
      <c r="ABG229" s="42"/>
      <c r="ABH229" s="42"/>
      <c r="ABI229" s="42"/>
      <c r="ABJ229" s="42"/>
      <c r="ABK229" s="42"/>
      <c r="ABL229" s="42"/>
      <c r="ABM229" s="42"/>
      <c r="ABN229" s="42"/>
      <c r="ABO229" s="42"/>
      <c r="ABP229" s="42"/>
      <c r="ABQ229" s="42"/>
      <c r="ABR229" s="42"/>
      <c r="ABS229" s="42"/>
      <c r="ABT229" s="42"/>
      <c r="ABU229" s="42"/>
      <c r="ABV229" s="42"/>
      <c r="ABW229" s="42"/>
      <c r="ABX229" s="42"/>
      <c r="ABY229" s="42"/>
      <c r="ABZ229" s="42"/>
      <c r="ACA229" s="42"/>
      <c r="ACB229" s="42"/>
      <c r="ACC229" s="42"/>
      <c r="ACD229" s="42"/>
      <c r="ACE229" s="42"/>
      <c r="ACF229" s="42"/>
      <c r="ACG229" s="42"/>
      <c r="ACH229" s="42"/>
      <c r="ACI229" s="42"/>
      <c r="ACJ229" s="42"/>
      <c r="ACK229" s="42"/>
      <c r="ACL229" s="42"/>
      <c r="ACM229" s="42"/>
      <c r="ACN229" s="42"/>
      <c r="ACO229" s="42"/>
      <c r="ACP229" s="42"/>
      <c r="ACQ229" s="42"/>
      <c r="ACR229" s="42"/>
      <c r="ACS229" s="42"/>
      <c r="ACT229" s="42"/>
      <c r="ACU229" s="42"/>
      <c r="ACV229" s="42"/>
      <c r="ACW229" s="42"/>
      <c r="ACX229" s="42"/>
      <c r="ACY229" s="42"/>
      <c r="ACZ229" s="42"/>
      <c r="ADA229" s="42"/>
      <c r="ADB229" s="42"/>
      <c r="ADC229" s="42"/>
      <c r="ADD229" s="42"/>
      <c r="ADE229" s="42"/>
      <c r="ADF229" s="42"/>
      <c r="ADG229" s="42"/>
      <c r="ADH229" s="42"/>
      <c r="ADI229" s="42"/>
      <c r="ADJ229" s="42"/>
      <c r="ADK229" s="42"/>
      <c r="ADL229" s="42"/>
      <c r="ADM229" s="42"/>
      <c r="ADN229" s="42"/>
      <c r="ADO229" s="42"/>
      <c r="ADP229" s="42"/>
      <c r="ADQ229" s="42"/>
      <c r="ADR229" s="42"/>
      <c r="ADS229" s="42"/>
      <c r="ADT229" s="42"/>
      <c r="ADU229" s="42"/>
      <c r="ADV229" s="42"/>
      <c r="ADW229" s="42"/>
      <c r="ADX229" s="42"/>
      <c r="ADY229" s="42"/>
      <c r="ADZ229" s="42"/>
      <c r="AEA229" s="42"/>
      <c r="AEB229" s="42"/>
      <c r="AEC229" s="42"/>
      <c r="AED229" s="42"/>
      <c r="AEE229" s="42"/>
      <c r="AEF229" s="42"/>
      <c r="AEG229" s="42"/>
      <c r="AEH229" s="42"/>
      <c r="AEI229" s="42"/>
      <c r="AEJ229" s="42"/>
      <c r="AEK229" s="42"/>
      <c r="AEL229" s="42"/>
      <c r="AEM229" s="42"/>
      <c r="AEN229" s="42"/>
      <c r="AEO229" s="42"/>
      <c r="AEP229" s="42"/>
      <c r="AEQ229" s="42"/>
      <c r="AER229" s="42"/>
      <c r="AES229" s="42"/>
      <c r="AET229" s="42"/>
      <c r="AEU229" s="42"/>
      <c r="AEV229" s="42"/>
      <c r="AEW229" s="42"/>
      <c r="AEX229" s="42"/>
      <c r="AEY229" s="42"/>
      <c r="AEZ229" s="42"/>
      <c r="AFA229" s="42"/>
      <c r="AFB229" s="42"/>
      <c r="AFC229" s="42"/>
      <c r="AFD229" s="42"/>
      <c r="AFE229" s="42"/>
      <c r="AFF229" s="42"/>
      <c r="AFG229" s="42"/>
      <c r="AFH229" s="42"/>
      <c r="AFI229" s="42"/>
      <c r="AFJ229" s="42"/>
      <c r="AFK229" s="42"/>
      <c r="AFL229" s="42"/>
      <c r="AFM229" s="42"/>
      <c r="AFN229" s="42"/>
      <c r="AFO229" s="42"/>
      <c r="AFP229" s="42"/>
      <c r="AFQ229" s="42"/>
      <c r="AFR229" s="42"/>
      <c r="AFS229" s="42"/>
      <c r="AFT229" s="42"/>
      <c r="AFU229" s="42"/>
      <c r="AFV229" s="42"/>
      <c r="AFW229" s="42"/>
      <c r="AFX229" s="42"/>
      <c r="AFY229" s="42"/>
      <c r="AFZ229" s="42"/>
      <c r="AGA229" s="42"/>
      <c r="AGB229" s="42"/>
      <c r="AGC229" s="42"/>
      <c r="AGD229" s="42"/>
      <c r="AGE229" s="42"/>
      <c r="AGF229" s="42"/>
      <c r="AGG229" s="42"/>
      <c r="AGH229" s="42"/>
      <c r="AGI229" s="42"/>
      <c r="AGJ229" s="42"/>
      <c r="AGK229" s="42"/>
      <c r="AGL229" s="42"/>
      <c r="AGM229" s="42"/>
      <c r="AGN229" s="42"/>
      <c r="AGO229" s="42"/>
      <c r="AGP229" s="42"/>
      <c r="AGQ229" s="42"/>
      <c r="AGR229" s="42"/>
      <c r="AGS229" s="42"/>
      <c r="AGT229" s="42"/>
      <c r="AGU229" s="42"/>
      <c r="AGV229" s="42"/>
      <c r="AGW229" s="42"/>
      <c r="AGX229" s="42"/>
      <c r="AGY229" s="42"/>
      <c r="AGZ229" s="42"/>
      <c r="AHA229" s="42"/>
      <c r="AHB229" s="42"/>
      <c r="AHC229" s="42"/>
      <c r="AHD229" s="42"/>
      <c r="AHE229" s="42"/>
      <c r="AHF229" s="42"/>
      <c r="AHG229" s="42"/>
      <c r="AHH229" s="42"/>
      <c r="AHI229" s="42"/>
      <c r="AHJ229" s="42"/>
      <c r="AHK229" s="42"/>
      <c r="AHL229" s="42"/>
      <c r="AHM229" s="42"/>
      <c r="AHN229" s="42"/>
      <c r="AHO229" s="42"/>
      <c r="AHP229" s="42"/>
      <c r="AHQ229" s="42"/>
      <c r="AHR229" s="42"/>
      <c r="AHS229" s="42"/>
      <c r="AHT229" s="42"/>
      <c r="AHU229" s="42"/>
      <c r="AHV229" s="42"/>
      <c r="AHW229" s="42"/>
      <c r="AHX229" s="42"/>
      <c r="AHY229" s="42"/>
      <c r="AHZ229" s="42"/>
      <c r="AIA229" s="42"/>
      <c r="AIB229" s="42"/>
      <c r="AIC229" s="42"/>
      <c r="AID229" s="42"/>
      <c r="AIE229" s="42"/>
      <c r="AIF229" s="42"/>
      <c r="AIG229" s="42"/>
      <c r="AIH229" s="42"/>
      <c r="AII229" s="42"/>
      <c r="AIJ229" s="42"/>
      <c r="AIK229" s="42"/>
      <c r="AIL229" s="42"/>
      <c r="AIM229" s="42"/>
      <c r="AIN229" s="42"/>
      <c r="AIO229" s="42"/>
      <c r="AIP229" s="42"/>
      <c r="AIQ229" s="42"/>
      <c r="AIR229" s="42"/>
      <c r="AIS229" s="42"/>
      <c r="AIT229" s="42"/>
      <c r="AIU229" s="42"/>
      <c r="AIV229" s="42"/>
      <c r="AIW229" s="42"/>
      <c r="AIX229" s="42"/>
      <c r="AIY229" s="42"/>
      <c r="AIZ229" s="42"/>
      <c r="AJA229" s="42"/>
      <c r="AJB229" s="42"/>
      <c r="AJC229" s="42"/>
      <c r="AJD229" s="42"/>
      <c r="AJE229" s="42"/>
      <c r="AJF229" s="42"/>
      <c r="AJG229" s="42"/>
      <c r="AJH229" s="42"/>
      <c r="AJI229" s="42"/>
      <c r="AJJ229" s="42"/>
      <c r="AJK229" s="42"/>
      <c r="AJL229" s="42"/>
      <c r="AJM229" s="42"/>
      <c r="AJN229" s="42"/>
      <c r="AJO229" s="42"/>
      <c r="AJP229" s="42"/>
      <c r="AJQ229" s="42"/>
      <c r="AJR229" s="42"/>
      <c r="AJS229" s="42"/>
      <c r="AJT229" s="42"/>
      <c r="AJU229" s="42"/>
      <c r="AJV229" s="42"/>
      <c r="AJW229" s="42"/>
      <c r="AJX229" s="42"/>
      <c r="AJY229" s="42"/>
      <c r="AJZ229" s="42"/>
      <c r="AKA229" s="42"/>
      <c r="AKB229" s="42"/>
      <c r="AKC229" s="42"/>
      <c r="AKD229" s="42"/>
      <c r="AKE229" s="42"/>
      <c r="AKF229" s="42"/>
      <c r="AKG229" s="42"/>
      <c r="AKH229" s="42"/>
      <c r="AKI229" s="42"/>
      <c r="AKJ229" s="42"/>
      <c r="AKK229" s="42"/>
      <c r="AKL229" s="42"/>
      <c r="AKM229" s="42"/>
      <c r="AKN229" s="42"/>
      <c r="AKO229" s="42"/>
      <c r="AKP229" s="42"/>
      <c r="AKQ229" s="42"/>
      <c r="AKR229" s="42"/>
      <c r="AKS229" s="42"/>
      <c r="AKT229" s="42"/>
      <c r="AKU229" s="42"/>
      <c r="AKV229" s="42"/>
      <c r="AKW229" s="42"/>
      <c r="AKX229" s="42"/>
      <c r="AKY229" s="42"/>
      <c r="AKZ229" s="42"/>
      <c r="ALA229" s="42"/>
      <c r="ALB229" s="42"/>
      <c r="ALC229" s="42"/>
      <c r="ALD229" s="42"/>
      <c r="ALE229" s="42"/>
      <c r="ALF229" s="42"/>
      <c r="ALG229" s="42"/>
      <c r="ALH229" s="42"/>
      <c r="ALI229" s="42"/>
      <c r="ALJ229" s="42"/>
      <c r="ALK229" s="42"/>
      <c r="ALL229" s="42"/>
      <c r="ALM229" s="42"/>
      <c r="ALN229" s="42"/>
      <c r="ALO229" s="42"/>
      <c r="ALP229" s="42"/>
      <c r="ALQ229" s="42"/>
      <c r="ALR229" s="42"/>
      <c r="ALS229" s="42"/>
      <c r="ALT229" s="42"/>
      <c r="ALU229" s="42"/>
      <c r="ALV229" s="42"/>
      <c r="ALW229" s="42"/>
      <c r="ALX229" s="42"/>
      <c r="ALY229" s="42"/>
      <c r="ALZ229" s="42"/>
      <c r="AMA229" s="42"/>
      <c r="AMB229" s="42"/>
      <c r="AMC229" s="42"/>
      <c r="AMD229" s="42"/>
      <c r="AME229" s="42"/>
    </row>
    <row r="230" spans="1:1019" ht="17.25" customHeight="1" x14ac:dyDescent="0.2">
      <c r="A230" s="604" t="s">
        <v>17</v>
      </c>
      <c r="B230" s="591" t="s">
        <v>18</v>
      </c>
      <c r="C230" s="591" t="s">
        <v>28</v>
      </c>
      <c r="D230" s="1036" t="s">
        <v>31</v>
      </c>
      <c r="E230" s="1060" t="s">
        <v>91</v>
      </c>
      <c r="F230" s="1033"/>
      <c r="G230" s="1030" t="s">
        <v>92</v>
      </c>
      <c r="H230" s="1041" t="s">
        <v>93</v>
      </c>
      <c r="I230" s="694" t="s">
        <v>37</v>
      </c>
      <c r="J230" s="336" t="s">
        <v>25</v>
      </c>
      <c r="K230" s="372">
        <f>+L230+N230</f>
        <v>0</v>
      </c>
      <c r="L230" s="393">
        <v>0</v>
      </c>
      <c r="M230" s="393">
        <v>0</v>
      </c>
      <c r="N230" s="394">
        <v>0</v>
      </c>
      <c r="O230" s="345">
        <f>+P230+R230</f>
        <v>0</v>
      </c>
      <c r="P230" s="338">
        <v>0</v>
      </c>
      <c r="Q230" s="338">
        <v>0</v>
      </c>
      <c r="R230" s="339">
        <v>0</v>
      </c>
      <c r="S230" s="372">
        <f>+T230+V230</f>
        <v>0</v>
      </c>
      <c r="T230" s="393">
        <v>0</v>
      </c>
      <c r="U230" s="393">
        <v>0</v>
      </c>
      <c r="V230" s="394">
        <v>0</v>
      </c>
      <c r="W230" s="188">
        <f>+X230+Z230</f>
        <v>0</v>
      </c>
      <c r="X230" s="100">
        <v>0</v>
      </c>
      <c r="Y230" s="100">
        <v>0</v>
      </c>
      <c r="Z230" s="101">
        <v>0</v>
      </c>
      <c r="AA230" s="102">
        <v>0</v>
      </c>
      <c r="AB230" s="341">
        <v>0</v>
      </c>
      <c r="AC230" s="873" t="s">
        <v>228</v>
      </c>
      <c r="AD230" s="909">
        <v>0</v>
      </c>
      <c r="AE230" s="909">
        <v>0</v>
      </c>
      <c r="AF230" s="934">
        <v>0</v>
      </c>
      <c r="AG230" s="42"/>
      <c r="AH230" s="42"/>
      <c r="AI230" s="42"/>
      <c r="AJ230" s="42"/>
      <c r="AK230" s="42"/>
      <c r="AL230" s="42"/>
      <c r="AM230" s="42"/>
      <c r="AN230" s="68"/>
      <c r="AO230" s="68"/>
      <c r="AP230" s="68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5"/>
      <c r="BH230" s="42"/>
      <c r="BI230" s="42"/>
      <c r="BJ230" s="42"/>
      <c r="BK230" s="42"/>
      <c r="BL230" s="42"/>
      <c r="BM230" s="42"/>
      <c r="BN230" s="42"/>
      <c r="BO230" s="42"/>
      <c r="BP230" s="42"/>
      <c r="BQ230" s="42"/>
      <c r="BR230" s="42"/>
      <c r="BS230" s="42"/>
      <c r="BT230" s="42"/>
      <c r="BU230" s="42"/>
      <c r="BV230" s="42"/>
      <c r="BW230" s="42"/>
      <c r="BX230" s="42"/>
      <c r="BY230" s="42"/>
      <c r="BZ230" s="42"/>
      <c r="CA230" s="42"/>
      <c r="CB230" s="42"/>
      <c r="CC230" s="42"/>
      <c r="CD230" s="42"/>
      <c r="CE230" s="42"/>
      <c r="CF230" s="42"/>
      <c r="CG230" s="42"/>
      <c r="CH230" s="42"/>
      <c r="CI230" s="42"/>
      <c r="CJ230" s="42"/>
      <c r="CK230" s="42"/>
      <c r="CL230" s="42"/>
      <c r="CM230" s="42"/>
      <c r="CN230" s="42"/>
      <c r="CO230" s="42"/>
      <c r="CP230" s="42"/>
      <c r="CQ230" s="42"/>
      <c r="CR230" s="42"/>
      <c r="CS230" s="42"/>
      <c r="CT230" s="42"/>
      <c r="CU230" s="42"/>
      <c r="CV230" s="42"/>
      <c r="CW230" s="42"/>
      <c r="CX230" s="42"/>
      <c r="CY230" s="42"/>
      <c r="CZ230" s="42"/>
      <c r="DA230" s="42"/>
      <c r="DB230" s="42"/>
      <c r="DC230" s="42"/>
      <c r="DD230" s="42"/>
      <c r="DE230" s="42"/>
      <c r="DF230" s="42"/>
      <c r="DG230" s="42"/>
      <c r="DH230" s="42"/>
      <c r="DI230" s="42"/>
      <c r="DJ230" s="42"/>
      <c r="DK230" s="42"/>
      <c r="DL230" s="42"/>
      <c r="DM230" s="42"/>
      <c r="DN230" s="42"/>
      <c r="DO230" s="42"/>
      <c r="DP230" s="42"/>
      <c r="DQ230" s="42"/>
      <c r="DR230" s="42"/>
      <c r="DS230" s="42"/>
      <c r="DT230" s="42"/>
      <c r="DU230" s="42"/>
      <c r="DV230" s="42"/>
      <c r="DW230" s="42"/>
      <c r="DX230" s="42"/>
      <c r="DY230" s="42"/>
      <c r="DZ230" s="42"/>
      <c r="EA230" s="42"/>
      <c r="EB230" s="42"/>
      <c r="EC230" s="42"/>
      <c r="ED230" s="42"/>
      <c r="EE230" s="42"/>
      <c r="EF230" s="42"/>
      <c r="EG230" s="42"/>
      <c r="EH230" s="42"/>
      <c r="EI230" s="42"/>
      <c r="EJ230" s="42"/>
      <c r="EK230" s="42"/>
      <c r="EL230" s="42"/>
      <c r="EM230" s="42"/>
      <c r="EN230" s="42"/>
      <c r="EO230" s="42"/>
      <c r="EP230" s="42"/>
      <c r="EQ230" s="42"/>
      <c r="ER230" s="42"/>
      <c r="ES230" s="42"/>
      <c r="ET230" s="42"/>
      <c r="EU230" s="42"/>
      <c r="EV230" s="42"/>
      <c r="EW230" s="42"/>
      <c r="EX230" s="42"/>
      <c r="EY230" s="42"/>
      <c r="EZ230" s="42"/>
      <c r="FA230" s="42"/>
      <c r="FB230" s="42"/>
      <c r="FC230" s="42"/>
      <c r="FD230" s="42"/>
      <c r="FE230" s="42"/>
      <c r="FF230" s="42"/>
      <c r="FG230" s="42"/>
      <c r="FH230" s="42"/>
      <c r="FI230" s="42"/>
      <c r="FJ230" s="42"/>
      <c r="FK230" s="42"/>
      <c r="FL230" s="42"/>
      <c r="FM230" s="42"/>
      <c r="FN230" s="42"/>
      <c r="FO230" s="42"/>
      <c r="FP230" s="42"/>
      <c r="FQ230" s="42"/>
      <c r="FR230" s="42"/>
      <c r="FS230" s="42"/>
      <c r="FT230" s="42"/>
      <c r="FU230" s="42"/>
      <c r="FV230" s="42"/>
      <c r="FW230" s="42"/>
      <c r="FX230" s="42"/>
      <c r="FY230" s="42"/>
      <c r="FZ230" s="42"/>
      <c r="GA230" s="42"/>
      <c r="GB230" s="42"/>
      <c r="GC230" s="42"/>
      <c r="GD230" s="42"/>
      <c r="GE230" s="42"/>
      <c r="GF230" s="42"/>
      <c r="GG230" s="42"/>
      <c r="GH230" s="42"/>
      <c r="GI230" s="42"/>
      <c r="GJ230" s="42"/>
      <c r="GK230" s="42"/>
      <c r="GL230" s="42"/>
      <c r="GM230" s="42"/>
      <c r="GN230" s="42"/>
      <c r="GO230" s="42"/>
      <c r="GP230" s="42"/>
      <c r="GQ230" s="42"/>
      <c r="GR230" s="42"/>
      <c r="GS230" s="42"/>
      <c r="GT230" s="42"/>
      <c r="GU230" s="42"/>
      <c r="GV230" s="42"/>
      <c r="GW230" s="42"/>
      <c r="GX230" s="42"/>
      <c r="GY230" s="42"/>
      <c r="GZ230" s="42"/>
      <c r="HA230" s="42"/>
      <c r="HB230" s="42"/>
      <c r="HC230" s="42"/>
      <c r="HD230" s="42"/>
      <c r="HE230" s="42"/>
      <c r="HF230" s="42"/>
      <c r="HG230" s="42"/>
      <c r="HH230" s="42"/>
      <c r="HI230" s="42"/>
      <c r="HJ230" s="42"/>
      <c r="HK230" s="42"/>
      <c r="HL230" s="42"/>
      <c r="HM230" s="42"/>
      <c r="HN230" s="42"/>
      <c r="HO230" s="42"/>
      <c r="HP230" s="42"/>
      <c r="HQ230" s="42"/>
      <c r="HR230" s="42"/>
      <c r="HS230" s="42"/>
      <c r="HT230" s="42"/>
      <c r="HU230" s="42"/>
      <c r="HV230" s="42"/>
      <c r="HW230" s="42"/>
      <c r="HX230" s="42"/>
      <c r="HY230" s="42"/>
      <c r="HZ230" s="42"/>
      <c r="IA230" s="42"/>
      <c r="IB230" s="42"/>
      <c r="IC230" s="42"/>
      <c r="ID230" s="42"/>
      <c r="IE230" s="42"/>
      <c r="IF230" s="42"/>
      <c r="IG230" s="42"/>
      <c r="IH230" s="42"/>
      <c r="II230" s="42"/>
      <c r="IJ230" s="42"/>
      <c r="IK230" s="42"/>
      <c r="IL230" s="42"/>
      <c r="IM230" s="42"/>
      <c r="IN230" s="42"/>
      <c r="IO230" s="42"/>
      <c r="IP230" s="42"/>
      <c r="IQ230" s="42"/>
      <c r="IR230" s="42"/>
      <c r="IS230" s="42"/>
      <c r="IT230" s="42"/>
      <c r="IU230" s="42"/>
      <c r="IV230" s="42"/>
      <c r="IW230" s="42"/>
      <c r="IX230" s="42"/>
      <c r="IY230" s="42"/>
      <c r="IZ230" s="42"/>
      <c r="JA230" s="42"/>
      <c r="JB230" s="42"/>
      <c r="JC230" s="42"/>
      <c r="JD230" s="42"/>
      <c r="JE230" s="42"/>
      <c r="JF230" s="42"/>
      <c r="JG230" s="42"/>
      <c r="JH230" s="42"/>
      <c r="JI230" s="42"/>
      <c r="JJ230" s="42"/>
      <c r="JK230" s="42"/>
      <c r="JL230" s="42"/>
      <c r="JM230" s="42"/>
      <c r="JN230" s="42"/>
      <c r="JO230" s="42"/>
      <c r="JP230" s="42"/>
      <c r="JQ230" s="42"/>
      <c r="JR230" s="42"/>
      <c r="JS230" s="42"/>
      <c r="JT230" s="42"/>
      <c r="JU230" s="42"/>
      <c r="JV230" s="42"/>
      <c r="JW230" s="42"/>
      <c r="JX230" s="42"/>
      <c r="JY230" s="42"/>
      <c r="JZ230" s="42"/>
      <c r="KA230" s="42"/>
      <c r="KB230" s="42"/>
      <c r="KC230" s="42"/>
      <c r="KD230" s="42"/>
      <c r="KE230" s="42"/>
      <c r="KF230" s="42"/>
      <c r="KG230" s="42"/>
      <c r="KH230" s="42"/>
      <c r="KI230" s="42"/>
      <c r="KJ230" s="42"/>
      <c r="KK230" s="42"/>
      <c r="KL230" s="42"/>
      <c r="KM230" s="42"/>
      <c r="KN230" s="42"/>
      <c r="KO230" s="42"/>
      <c r="KP230" s="42"/>
      <c r="KQ230" s="42"/>
      <c r="KR230" s="42"/>
      <c r="KS230" s="42"/>
      <c r="KT230" s="42"/>
      <c r="KU230" s="42"/>
      <c r="KV230" s="42"/>
      <c r="KW230" s="42"/>
      <c r="KX230" s="42"/>
      <c r="KY230" s="42"/>
      <c r="KZ230" s="42"/>
      <c r="LA230" s="42"/>
      <c r="LB230" s="42"/>
      <c r="LC230" s="42"/>
      <c r="LD230" s="42"/>
      <c r="LE230" s="42"/>
      <c r="LF230" s="42"/>
      <c r="LG230" s="42"/>
      <c r="LH230" s="42"/>
      <c r="LI230" s="42"/>
      <c r="LJ230" s="42"/>
      <c r="LK230" s="42"/>
      <c r="LL230" s="42"/>
      <c r="LM230" s="42"/>
      <c r="LN230" s="42"/>
      <c r="LO230" s="42"/>
      <c r="LP230" s="42"/>
      <c r="LQ230" s="42"/>
      <c r="LR230" s="42"/>
      <c r="LS230" s="42"/>
      <c r="LT230" s="42"/>
      <c r="LU230" s="42"/>
      <c r="LV230" s="42"/>
      <c r="LW230" s="42"/>
      <c r="LX230" s="42"/>
      <c r="LY230" s="42"/>
      <c r="LZ230" s="42"/>
      <c r="MA230" s="42"/>
      <c r="MB230" s="42"/>
      <c r="MC230" s="42"/>
      <c r="MD230" s="42"/>
      <c r="ME230" s="42"/>
      <c r="MF230" s="42"/>
      <c r="MG230" s="42"/>
      <c r="MH230" s="42"/>
      <c r="MI230" s="42"/>
      <c r="MJ230" s="42"/>
      <c r="MK230" s="42"/>
      <c r="ML230" s="42"/>
      <c r="MM230" s="42"/>
      <c r="MN230" s="42"/>
      <c r="MO230" s="42"/>
      <c r="MP230" s="42"/>
      <c r="MQ230" s="42"/>
      <c r="MR230" s="42"/>
      <c r="MS230" s="42"/>
      <c r="MT230" s="42"/>
      <c r="MU230" s="42"/>
      <c r="MV230" s="42"/>
      <c r="MW230" s="42"/>
      <c r="MX230" s="42"/>
      <c r="MY230" s="42"/>
      <c r="MZ230" s="42"/>
      <c r="NA230" s="42"/>
      <c r="NB230" s="42"/>
      <c r="NC230" s="42"/>
      <c r="ND230" s="42"/>
      <c r="NE230" s="42"/>
      <c r="NF230" s="42"/>
      <c r="NG230" s="42"/>
      <c r="NH230" s="42"/>
      <c r="NI230" s="42"/>
      <c r="NJ230" s="42"/>
      <c r="NK230" s="42"/>
      <c r="NL230" s="42"/>
      <c r="NM230" s="42"/>
      <c r="NN230" s="42"/>
      <c r="NO230" s="42"/>
      <c r="NP230" s="42"/>
      <c r="NQ230" s="42"/>
      <c r="NR230" s="42"/>
      <c r="NS230" s="42"/>
      <c r="NT230" s="42"/>
      <c r="NU230" s="42"/>
      <c r="NV230" s="42"/>
      <c r="NW230" s="42"/>
      <c r="NX230" s="42"/>
      <c r="NY230" s="42"/>
      <c r="NZ230" s="42"/>
      <c r="OA230" s="42"/>
      <c r="OB230" s="42"/>
      <c r="OC230" s="42"/>
      <c r="OD230" s="42"/>
      <c r="OE230" s="42"/>
      <c r="OF230" s="42"/>
      <c r="OG230" s="42"/>
      <c r="OH230" s="42"/>
      <c r="OI230" s="42"/>
      <c r="OJ230" s="42"/>
      <c r="OK230" s="42"/>
      <c r="OL230" s="42"/>
      <c r="OM230" s="42"/>
      <c r="ON230" s="42"/>
      <c r="OO230" s="42"/>
      <c r="OP230" s="42"/>
      <c r="OQ230" s="42"/>
      <c r="OR230" s="42"/>
      <c r="OS230" s="42"/>
      <c r="OT230" s="42"/>
      <c r="OU230" s="42"/>
      <c r="OV230" s="42"/>
      <c r="OW230" s="42"/>
      <c r="OX230" s="42"/>
      <c r="OY230" s="42"/>
      <c r="OZ230" s="42"/>
      <c r="PA230" s="42"/>
      <c r="PB230" s="42"/>
      <c r="PC230" s="42"/>
      <c r="PD230" s="42"/>
      <c r="PE230" s="42"/>
      <c r="PF230" s="42"/>
      <c r="PG230" s="42"/>
      <c r="PH230" s="42"/>
      <c r="PI230" s="42"/>
      <c r="PJ230" s="42"/>
      <c r="PK230" s="42"/>
      <c r="PL230" s="42"/>
      <c r="PM230" s="42"/>
      <c r="PN230" s="42"/>
      <c r="PO230" s="42"/>
      <c r="PP230" s="42"/>
      <c r="PQ230" s="42"/>
      <c r="PR230" s="42"/>
      <c r="PS230" s="42"/>
      <c r="PT230" s="42"/>
      <c r="PU230" s="42"/>
      <c r="PV230" s="42"/>
      <c r="PW230" s="42"/>
      <c r="PX230" s="42"/>
      <c r="PY230" s="42"/>
      <c r="PZ230" s="42"/>
      <c r="QA230" s="42"/>
      <c r="QB230" s="42"/>
      <c r="QC230" s="42"/>
      <c r="QD230" s="42"/>
      <c r="QE230" s="42"/>
      <c r="QF230" s="42"/>
      <c r="QG230" s="42"/>
      <c r="QH230" s="42"/>
      <c r="QI230" s="42"/>
      <c r="QJ230" s="42"/>
      <c r="QK230" s="42"/>
      <c r="QL230" s="42"/>
      <c r="QM230" s="42"/>
      <c r="QN230" s="42"/>
      <c r="QO230" s="42"/>
      <c r="QP230" s="42"/>
      <c r="QQ230" s="42"/>
      <c r="QR230" s="42"/>
      <c r="QS230" s="42"/>
      <c r="QT230" s="42"/>
      <c r="QU230" s="42"/>
      <c r="QV230" s="42"/>
      <c r="QW230" s="42"/>
      <c r="QX230" s="42"/>
      <c r="QY230" s="42"/>
      <c r="QZ230" s="42"/>
      <c r="RA230" s="42"/>
      <c r="RB230" s="42"/>
      <c r="RC230" s="42"/>
      <c r="RD230" s="42"/>
      <c r="RE230" s="42"/>
      <c r="RF230" s="42"/>
      <c r="RG230" s="42"/>
      <c r="RH230" s="42"/>
      <c r="RI230" s="42"/>
      <c r="RJ230" s="42"/>
      <c r="RK230" s="42"/>
      <c r="RL230" s="42"/>
      <c r="RM230" s="42"/>
      <c r="RN230" s="42"/>
      <c r="RO230" s="42"/>
      <c r="RP230" s="42"/>
      <c r="RQ230" s="42"/>
      <c r="RR230" s="42"/>
      <c r="RS230" s="42"/>
      <c r="RT230" s="42"/>
      <c r="RU230" s="42"/>
      <c r="RV230" s="42"/>
      <c r="RW230" s="42"/>
      <c r="RX230" s="42"/>
      <c r="RY230" s="42"/>
      <c r="RZ230" s="42"/>
      <c r="SA230" s="42"/>
      <c r="SB230" s="42"/>
      <c r="SC230" s="42"/>
      <c r="SD230" s="42"/>
      <c r="SE230" s="42"/>
      <c r="SF230" s="42"/>
      <c r="SG230" s="42"/>
      <c r="SH230" s="42"/>
      <c r="SI230" s="42"/>
      <c r="SJ230" s="42"/>
      <c r="SK230" s="42"/>
      <c r="SL230" s="42"/>
      <c r="SM230" s="42"/>
      <c r="SN230" s="42"/>
      <c r="SO230" s="42"/>
      <c r="SP230" s="42"/>
      <c r="SQ230" s="42"/>
      <c r="SR230" s="42"/>
      <c r="SS230" s="42"/>
      <c r="ST230" s="42"/>
      <c r="SU230" s="42"/>
      <c r="SV230" s="42"/>
      <c r="SW230" s="42"/>
      <c r="SX230" s="42"/>
      <c r="SY230" s="42"/>
      <c r="SZ230" s="42"/>
      <c r="TA230" s="42"/>
      <c r="TB230" s="42"/>
      <c r="TC230" s="42"/>
      <c r="TD230" s="42"/>
      <c r="TE230" s="42"/>
      <c r="TF230" s="42"/>
      <c r="TG230" s="42"/>
      <c r="TH230" s="42"/>
      <c r="TI230" s="42"/>
      <c r="TJ230" s="42"/>
      <c r="TK230" s="42"/>
      <c r="TL230" s="42"/>
      <c r="TM230" s="42"/>
      <c r="TN230" s="42"/>
      <c r="TO230" s="42"/>
      <c r="TP230" s="42"/>
      <c r="TQ230" s="42"/>
      <c r="TR230" s="42"/>
      <c r="TS230" s="42"/>
      <c r="TT230" s="42"/>
      <c r="TU230" s="42"/>
      <c r="TV230" s="42"/>
      <c r="TW230" s="42"/>
      <c r="TX230" s="42"/>
      <c r="TY230" s="42"/>
      <c r="TZ230" s="42"/>
      <c r="UA230" s="42"/>
      <c r="UB230" s="42"/>
      <c r="UC230" s="42"/>
      <c r="UD230" s="42"/>
      <c r="UE230" s="42"/>
      <c r="UF230" s="42"/>
      <c r="UG230" s="42"/>
      <c r="UH230" s="42"/>
      <c r="UI230" s="42"/>
      <c r="UJ230" s="42"/>
      <c r="UK230" s="42"/>
      <c r="UL230" s="42"/>
      <c r="UM230" s="42"/>
      <c r="UN230" s="42"/>
      <c r="UO230" s="42"/>
      <c r="UP230" s="42"/>
      <c r="UQ230" s="42"/>
      <c r="UR230" s="42"/>
      <c r="US230" s="42"/>
      <c r="UT230" s="42"/>
      <c r="UU230" s="42"/>
      <c r="UV230" s="42"/>
      <c r="UW230" s="42"/>
      <c r="UX230" s="42"/>
      <c r="UY230" s="42"/>
      <c r="UZ230" s="42"/>
      <c r="VA230" s="42"/>
      <c r="VB230" s="42"/>
      <c r="VC230" s="42"/>
      <c r="VD230" s="42"/>
      <c r="VE230" s="42"/>
      <c r="VF230" s="42"/>
      <c r="VG230" s="42"/>
      <c r="VH230" s="42"/>
      <c r="VI230" s="42"/>
      <c r="VJ230" s="42"/>
      <c r="VK230" s="42"/>
      <c r="VL230" s="42"/>
      <c r="VM230" s="42"/>
      <c r="VN230" s="42"/>
      <c r="VO230" s="42"/>
      <c r="VP230" s="42"/>
      <c r="VQ230" s="42"/>
      <c r="VR230" s="42"/>
      <c r="VS230" s="42"/>
      <c r="VT230" s="42"/>
      <c r="VU230" s="42"/>
      <c r="VV230" s="42"/>
      <c r="VW230" s="42"/>
      <c r="VX230" s="42"/>
      <c r="VY230" s="42"/>
      <c r="VZ230" s="42"/>
      <c r="WA230" s="42"/>
      <c r="WB230" s="42"/>
      <c r="WC230" s="42"/>
      <c r="WD230" s="42"/>
      <c r="WE230" s="42"/>
      <c r="WF230" s="42"/>
      <c r="WG230" s="42"/>
      <c r="WH230" s="42"/>
      <c r="WI230" s="42"/>
      <c r="WJ230" s="42"/>
      <c r="WK230" s="42"/>
      <c r="WL230" s="42"/>
      <c r="WM230" s="42"/>
      <c r="WN230" s="42"/>
      <c r="WO230" s="42"/>
      <c r="WP230" s="42"/>
      <c r="WQ230" s="42"/>
      <c r="WR230" s="42"/>
      <c r="WS230" s="42"/>
      <c r="WT230" s="42"/>
      <c r="WU230" s="42"/>
      <c r="WV230" s="42"/>
      <c r="WW230" s="42"/>
      <c r="WX230" s="42"/>
      <c r="WY230" s="42"/>
      <c r="WZ230" s="42"/>
      <c r="XA230" s="42"/>
      <c r="XB230" s="42"/>
      <c r="XC230" s="42"/>
      <c r="XD230" s="42"/>
      <c r="XE230" s="42"/>
      <c r="XF230" s="42"/>
      <c r="XG230" s="42"/>
      <c r="XH230" s="42"/>
      <c r="XI230" s="42"/>
      <c r="XJ230" s="42"/>
      <c r="XK230" s="42"/>
      <c r="XL230" s="42"/>
      <c r="XM230" s="42"/>
      <c r="XN230" s="42"/>
      <c r="XO230" s="42"/>
      <c r="XP230" s="42"/>
      <c r="XQ230" s="42"/>
      <c r="XR230" s="42"/>
      <c r="XS230" s="42"/>
      <c r="XT230" s="42"/>
      <c r="XU230" s="42"/>
      <c r="XV230" s="42"/>
      <c r="XW230" s="42"/>
      <c r="XX230" s="42"/>
      <c r="XY230" s="42"/>
      <c r="XZ230" s="42"/>
      <c r="YA230" s="42"/>
      <c r="YB230" s="42"/>
      <c r="YC230" s="42"/>
      <c r="YD230" s="42"/>
      <c r="YE230" s="42"/>
      <c r="YF230" s="42"/>
      <c r="YG230" s="42"/>
      <c r="YH230" s="42"/>
      <c r="YI230" s="42"/>
      <c r="YJ230" s="42"/>
      <c r="YK230" s="42"/>
      <c r="YL230" s="42"/>
      <c r="YM230" s="42"/>
      <c r="YN230" s="42"/>
      <c r="YO230" s="42"/>
      <c r="YP230" s="42"/>
      <c r="YQ230" s="42"/>
      <c r="YR230" s="42"/>
      <c r="YS230" s="42"/>
      <c r="YT230" s="42"/>
      <c r="YU230" s="42"/>
      <c r="YV230" s="42"/>
      <c r="YW230" s="42"/>
      <c r="YX230" s="42"/>
      <c r="YY230" s="42"/>
      <c r="YZ230" s="42"/>
      <c r="ZA230" s="42"/>
      <c r="ZB230" s="42"/>
      <c r="ZC230" s="42"/>
      <c r="ZD230" s="42"/>
      <c r="ZE230" s="42"/>
      <c r="ZF230" s="42"/>
      <c r="ZG230" s="42"/>
      <c r="ZH230" s="42"/>
      <c r="ZI230" s="42"/>
      <c r="ZJ230" s="42"/>
      <c r="ZK230" s="42"/>
      <c r="ZL230" s="42"/>
      <c r="ZM230" s="42"/>
      <c r="ZN230" s="42"/>
      <c r="ZO230" s="42"/>
      <c r="ZP230" s="42"/>
      <c r="ZQ230" s="42"/>
      <c r="ZR230" s="42"/>
      <c r="ZS230" s="42"/>
      <c r="ZT230" s="42"/>
      <c r="ZU230" s="42"/>
      <c r="ZV230" s="42"/>
      <c r="ZW230" s="42"/>
      <c r="ZX230" s="42"/>
      <c r="ZY230" s="42"/>
      <c r="ZZ230" s="42"/>
      <c r="AAA230" s="42"/>
      <c r="AAB230" s="42"/>
      <c r="AAC230" s="42"/>
      <c r="AAD230" s="42"/>
      <c r="AAE230" s="42"/>
      <c r="AAF230" s="42"/>
      <c r="AAG230" s="42"/>
      <c r="AAH230" s="42"/>
      <c r="AAI230" s="42"/>
      <c r="AAJ230" s="42"/>
      <c r="AAK230" s="42"/>
      <c r="AAL230" s="42"/>
      <c r="AAM230" s="42"/>
      <c r="AAN230" s="42"/>
      <c r="AAO230" s="42"/>
      <c r="AAP230" s="42"/>
      <c r="AAQ230" s="42"/>
      <c r="AAR230" s="42"/>
      <c r="AAS230" s="42"/>
      <c r="AAT230" s="42"/>
      <c r="AAU230" s="42"/>
      <c r="AAV230" s="42"/>
      <c r="AAW230" s="42"/>
      <c r="AAX230" s="42"/>
      <c r="AAY230" s="42"/>
      <c r="AAZ230" s="42"/>
      <c r="ABA230" s="42"/>
      <c r="ABB230" s="42"/>
      <c r="ABC230" s="42"/>
      <c r="ABD230" s="42"/>
      <c r="ABE230" s="42"/>
      <c r="ABF230" s="42"/>
      <c r="ABG230" s="42"/>
      <c r="ABH230" s="42"/>
      <c r="ABI230" s="42"/>
      <c r="ABJ230" s="42"/>
      <c r="ABK230" s="42"/>
      <c r="ABL230" s="42"/>
      <c r="ABM230" s="42"/>
      <c r="ABN230" s="42"/>
      <c r="ABO230" s="42"/>
      <c r="ABP230" s="42"/>
      <c r="ABQ230" s="42"/>
      <c r="ABR230" s="42"/>
      <c r="ABS230" s="42"/>
      <c r="ABT230" s="42"/>
      <c r="ABU230" s="42"/>
      <c r="ABV230" s="42"/>
      <c r="ABW230" s="42"/>
      <c r="ABX230" s="42"/>
      <c r="ABY230" s="42"/>
      <c r="ABZ230" s="42"/>
      <c r="ACA230" s="42"/>
      <c r="ACB230" s="42"/>
      <c r="ACC230" s="42"/>
      <c r="ACD230" s="42"/>
      <c r="ACE230" s="42"/>
      <c r="ACF230" s="42"/>
      <c r="ACG230" s="42"/>
      <c r="ACH230" s="42"/>
      <c r="ACI230" s="42"/>
      <c r="ACJ230" s="42"/>
      <c r="ACK230" s="42"/>
      <c r="ACL230" s="42"/>
      <c r="ACM230" s="42"/>
      <c r="ACN230" s="42"/>
      <c r="ACO230" s="42"/>
      <c r="ACP230" s="42"/>
      <c r="ACQ230" s="42"/>
      <c r="ACR230" s="42"/>
      <c r="ACS230" s="42"/>
      <c r="ACT230" s="42"/>
      <c r="ACU230" s="42"/>
      <c r="ACV230" s="42"/>
      <c r="ACW230" s="42"/>
      <c r="ACX230" s="42"/>
      <c r="ACY230" s="42"/>
      <c r="ACZ230" s="42"/>
      <c r="ADA230" s="42"/>
      <c r="ADB230" s="42"/>
      <c r="ADC230" s="42"/>
      <c r="ADD230" s="42"/>
      <c r="ADE230" s="42"/>
      <c r="ADF230" s="42"/>
      <c r="ADG230" s="42"/>
      <c r="ADH230" s="42"/>
      <c r="ADI230" s="42"/>
      <c r="ADJ230" s="42"/>
      <c r="ADK230" s="42"/>
      <c r="ADL230" s="42"/>
      <c r="ADM230" s="42"/>
      <c r="ADN230" s="42"/>
      <c r="ADO230" s="42"/>
      <c r="ADP230" s="42"/>
      <c r="ADQ230" s="42"/>
      <c r="ADR230" s="42"/>
      <c r="ADS230" s="42"/>
      <c r="ADT230" s="42"/>
      <c r="ADU230" s="42"/>
      <c r="ADV230" s="42"/>
      <c r="ADW230" s="42"/>
      <c r="ADX230" s="42"/>
      <c r="ADY230" s="42"/>
      <c r="ADZ230" s="42"/>
      <c r="AEA230" s="42"/>
      <c r="AEB230" s="42"/>
      <c r="AEC230" s="42"/>
      <c r="AED230" s="42"/>
      <c r="AEE230" s="42"/>
      <c r="AEF230" s="42"/>
      <c r="AEG230" s="42"/>
      <c r="AEH230" s="42"/>
      <c r="AEI230" s="42"/>
      <c r="AEJ230" s="42"/>
      <c r="AEK230" s="42"/>
      <c r="AEL230" s="42"/>
      <c r="AEM230" s="42"/>
      <c r="AEN230" s="42"/>
      <c r="AEO230" s="42"/>
      <c r="AEP230" s="42"/>
      <c r="AEQ230" s="42"/>
      <c r="AER230" s="42"/>
      <c r="AES230" s="42"/>
      <c r="AET230" s="42"/>
      <c r="AEU230" s="42"/>
      <c r="AEV230" s="42"/>
      <c r="AEW230" s="42"/>
      <c r="AEX230" s="42"/>
      <c r="AEY230" s="42"/>
      <c r="AEZ230" s="42"/>
      <c r="AFA230" s="42"/>
      <c r="AFB230" s="42"/>
      <c r="AFC230" s="42"/>
      <c r="AFD230" s="42"/>
      <c r="AFE230" s="42"/>
      <c r="AFF230" s="42"/>
      <c r="AFG230" s="42"/>
      <c r="AFH230" s="42"/>
      <c r="AFI230" s="42"/>
      <c r="AFJ230" s="42"/>
      <c r="AFK230" s="42"/>
      <c r="AFL230" s="42"/>
      <c r="AFM230" s="42"/>
      <c r="AFN230" s="42"/>
      <c r="AFO230" s="42"/>
      <c r="AFP230" s="42"/>
      <c r="AFQ230" s="42"/>
      <c r="AFR230" s="42"/>
      <c r="AFS230" s="42"/>
      <c r="AFT230" s="42"/>
      <c r="AFU230" s="42"/>
      <c r="AFV230" s="42"/>
      <c r="AFW230" s="42"/>
      <c r="AFX230" s="42"/>
      <c r="AFY230" s="42"/>
      <c r="AFZ230" s="42"/>
      <c r="AGA230" s="42"/>
      <c r="AGB230" s="42"/>
      <c r="AGC230" s="42"/>
      <c r="AGD230" s="42"/>
      <c r="AGE230" s="42"/>
      <c r="AGF230" s="42"/>
      <c r="AGG230" s="42"/>
      <c r="AGH230" s="42"/>
      <c r="AGI230" s="42"/>
      <c r="AGJ230" s="42"/>
      <c r="AGK230" s="42"/>
      <c r="AGL230" s="42"/>
      <c r="AGM230" s="42"/>
      <c r="AGN230" s="42"/>
      <c r="AGO230" s="42"/>
      <c r="AGP230" s="42"/>
      <c r="AGQ230" s="42"/>
      <c r="AGR230" s="42"/>
      <c r="AGS230" s="42"/>
      <c r="AGT230" s="42"/>
      <c r="AGU230" s="42"/>
      <c r="AGV230" s="42"/>
      <c r="AGW230" s="42"/>
      <c r="AGX230" s="42"/>
      <c r="AGY230" s="42"/>
      <c r="AGZ230" s="42"/>
      <c r="AHA230" s="42"/>
      <c r="AHB230" s="42"/>
      <c r="AHC230" s="42"/>
      <c r="AHD230" s="42"/>
      <c r="AHE230" s="42"/>
      <c r="AHF230" s="42"/>
      <c r="AHG230" s="42"/>
      <c r="AHH230" s="42"/>
      <c r="AHI230" s="42"/>
      <c r="AHJ230" s="42"/>
      <c r="AHK230" s="42"/>
      <c r="AHL230" s="42"/>
      <c r="AHM230" s="42"/>
      <c r="AHN230" s="42"/>
      <c r="AHO230" s="42"/>
      <c r="AHP230" s="42"/>
      <c r="AHQ230" s="42"/>
      <c r="AHR230" s="42"/>
      <c r="AHS230" s="42"/>
      <c r="AHT230" s="42"/>
      <c r="AHU230" s="42"/>
      <c r="AHV230" s="42"/>
      <c r="AHW230" s="42"/>
      <c r="AHX230" s="42"/>
      <c r="AHY230" s="42"/>
      <c r="AHZ230" s="42"/>
      <c r="AIA230" s="42"/>
      <c r="AIB230" s="42"/>
      <c r="AIC230" s="42"/>
      <c r="AID230" s="42"/>
      <c r="AIE230" s="42"/>
      <c r="AIF230" s="42"/>
      <c r="AIG230" s="42"/>
      <c r="AIH230" s="42"/>
      <c r="AII230" s="42"/>
      <c r="AIJ230" s="42"/>
      <c r="AIK230" s="42"/>
      <c r="AIL230" s="42"/>
      <c r="AIM230" s="42"/>
      <c r="AIN230" s="42"/>
      <c r="AIO230" s="42"/>
      <c r="AIP230" s="42"/>
      <c r="AIQ230" s="42"/>
      <c r="AIR230" s="42"/>
      <c r="AIS230" s="42"/>
      <c r="AIT230" s="42"/>
      <c r="AIU230" s="42"/>
      <c r="AIV230" s="42"/>
      <c r="AIW230" s="42"/>
      <c r="AIX230" s="42"/>
      <c r="AIY230" s="42"/>
      <c r="AIZ230" s="42"/>
      <c r="AJA230" s="42"/>
      <c r="AJB230" s="42"/>
      <c r="AJC230" s="42"/>
      <c r="AJD230" s="42"/>
      <c r="AJE230" s="42"/>
      <c r="AJF230" s="42"/>
      <c r="AJG230" s="42"/>
      <c r="AJH230" s="42"/>
      <c r="AJI230" s="42"/>
      <c r="AJJ230" s="42"/>
      <c r="AJK230" s="42"/>
      <c r="AJL230" s="42"/>
      <c r="AJM230" s="42"/>
      <c r="AJN230" s="42"/>
      <c r="AJO230" s="42"/>
      <c r="AJP230" s="42"/>
      <c r="AJQ230" s="42"/>
      <c r="AJR230" s="42"/>
      <c r="AJS230" s="42"/>
      <c r="AJT230" s="42"/>
      <c r="AJU230" s="42"/>
      <c r="AJV230" s="42"/>
      <c r="AJW230" s="42"/>
      <c r="AJX230" s="42"/>
      <c r="AJY230" s="42"/>
      <c r="AJZ230" s="42"/>
      <c r="AKA230" s="42"/>
      <c r="AKB230" s="42"/>
      <c r="AKC230" s="42"/>
      <c r="AKD230" s="42"/>
      <c r="AKE230" s="42"/>
      <c r="AKF230" s="42"/>
      <c r="AKG230" s="42"/>
      <c r="AKH230" s="42"/>
      <c r="AKI230" s="42"/>
      <c r="AKJ230" s="42"/>
      <c r="AKK230" s="42"/>
      <c r="AKL230" s="42"/>
      <c r="AKM230" s="42"/>
      <c r="AKN230" s="42"/>
      <c r="AKO230" s="42"/>
      <c r="AKP230" s="42"/>
      <c r="AKQ230" s="42"/>
      <c r="AKR230" s="42"/>
      <c r="AKS230" s="42"/>
      <c r="AKT230" s="42"/>
      <c r="AKU230" s="42"/>
      <c r="AKV230" s="42"/>
      <c r="AKW230" s="42"/>
      <c r="AKX230" s="42"/>
      <c r="AKY230" s="42"/>
      <c r="AKZ230" s="42"/>
      <c r="ALA230" s="42"/>
      <c r="ALB230" s="42"/>
      <c r="ALC230" s="42"/>
      <c r="ALD230" s="42"/>
      <c r="ALE230" s="42"/>
      <c r="ALF230" s="42"/>
      <c r="ALG230" s="42"/>
      <c r="ALH230" s="42"/>
      <c r="ALI230" s="42"/>
      <c r="ALJ230" s="42"/>
      <c r="ALK230" s="42"/>
      <c r="ALL230" s="42"/>
      <c r="ALM230" s="42"/>
      <c r="ALN230" s="42"/>
      <c r="ALO230" s="42"/>
      <c r="ALP230" s="42"/>
      <c r="ALQ230" s="42"/>
      <c r="ALR230" s="42"/>
      <c r="ALS230" s="42"/>
      <c r="ALT230" s="42"/>
      <c r="ALU230" s="42"/>
      <c r="ALV230" s="42"/>
      <c r="ALW230" s="42"/>
      <c r="ALX230" s="42"/>
      <c r="ALY230" s="42"/>
      <c r="ALZ230" s="42"/>
      <c r="AMA230" s="42"/>
      <c r="AMB230" s="42"/>
      <c r="AMC230" s="42"/>
      <c r="AMD230" s="42"/>
      <c r="AME230" s="42"/>
    </row>
    <row r="231" spans="1:1019" ht="18" customHeight="1" x14ac:dyDescent="0.2">
      <c r="A231" s="605"/>
      <c r="B231" s="592"/>
      <c r="C231" s="592"/>
      <c r="D231" s="1037"/>
      <c r="E231" s="1061"/>
      <c r="F231" s="1034"/>
      <c r="G231" s="1031"/>
      <c r="H231" s="1042"/>
      <c r="I231" s="695"/>
      <c r="J231" s="388" t="s">
        <v>29</v>
      </c>
      <c r="K231" s="189">
        <f>+L231+N231</f>
        <v>0</v>
      </c>
      <c r="L231" s="103">
        <v>0</v>
      </c>
      <c r="M231" s="103">
        <v>0</v>
      </c>
      <c r="N231" s="104">
        <v>0</v>
      </c>
      <c r="O231" s="189">
        <f>+P231+R231</f>
        <v>0</v>
      </c>
      <c r="P231" s="103">
        <v>0</v>
      </c>
      <c r="Q231" s="103">
        <v>0</v>
      </c>
      <c r="R231" s="104">
        <v>0</v>
      </c>
      <c r="S231" s="189">
        <f>+T231+V231</f>
        <v>0</v>
      </c>
      <c r="T231" s="103">
        <v>0</v>
      </c>
      <c r="U231" s="103">
        <v>0</v>
      </c>
      <c r="V231" s="104">
        <v>0</v>
      </c>
      <c r="W231" s="190">
        <f>+X231+Z231</f>
        <v>0</v>
      </c>
      <c r="X231" s="103">
        <v>0</v>
      </c>
      <c r="Y231" s="103">
        <v>0</v>
      </c>
      <c r="Z231" s="105">
        <v>0</v>
      </c>
      <c r="AA231" s="106">
        <v>0</v>
      </c>
      <c r="AB231" s="106">
        <v>0</v>
      </c>
      <c r="AC231" s="874"/>
      <c r="AD231" s="733"/>
      <c r="AE231" s="733"/>
      <c r="AF231" s="935"/>
      <c r="AG231" s="42"/>
      <c r="AH231" s="42"/>
      <c r="AI231" s="42"/>
      <c r="AJ231" s="42"/>
      <c r="AK231" s="42"/>
      <c r="AL231" s="42"/>
      <c r="AM231" s="42"/>
      <c r="AN231" s="68"/>
      <c r="AO231" s="68"/>
      <c r="AP231" s="68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5"/>
      <c r="BH231" s="42"/>
      <c r="BI231" s="42"/>
      <c r="BJ231" s="42"/>
      <c r="BK231" s="42"/>
      <c r="BL231" s="42"/>
      <c r="BM231" s="42"/>
      <c r="BN231" s="42"/>
      <c r="BO231" s="42"/>
      <c r="BP231" s="42"/>
      <c r="BQ231" s="42"/>
      <c r="BR231" s="42"/>
      <c r="BS231" s="42"/>
      <c r="BT231" s="42"/>
      <c r="BU231" s="42"/>
      <c r="BV231" s="42"/>
      <c r="BW231" s="42"/>
      <c r="BX231" s="42"/>
      <c r="BY231" s="42"/>
      <c r="BZ231" s="42"/>
      <c r="CA231" s="42"/>
      <c r="CB231" s="42"/>
      <c r="CC231" s="42"/>
      <c r="CD231" s="42"/>
      <c r="CE231" s="42"/>
      <c r="CF231" s="42"/>
      <c r="CG231" s="42"/>
      <c r="CH231" s="42"/>
      <c r="CI231" s="42"/>
      <c r="CJ231" s="42"/>
      <c r="CK231" s="42"/>
      <c r="CL231" s="42"/>
      <c r="CM231" s="42"/>
      <c r="CN231" s="42"/>
      <c r="CO231" s="42"/>
      <c r="CP231" s="42"/>
      <c r="CQ231" s="42"/>
      <c r="CR231" s="42"/>
      <c r="CS231" s="42"/>
      <c r="CT231" s="42"/>
      <c r="CU231" s="42"/>
      <c r="CV231" s="42"/>
      <c r="CW231" s="42"/>
      <c r="CX231" s="42"/>
      <c r="CY231" s="42"/>
      <c r="CZ231" s="42"/>
      <c r="DA231" s="42"/>
      <c r="DB231" s="42"/>
      <c r="DC231" s="42"/>
      <c r="DD231" s="42"/>
      <c r="DE231" s="42"/>
      <c r="DF231" s="42"/>
      <c r="DG231" s="42"/>
      <c r="DH231" s="42"/>
      <c r="DI231" s="42"/>
      <c r="DJ231" s="42"/>
      <c r="DK231" s="42"/>
      <c r="DL231" s="42"/>
      <c r="DM231" s="42"/>
      <c r="DN231" s="42"/>
      <c r="DO231" s="42"/>
      <c r="DP231" s="42"/>
      <c r="DQ231" s="42"/>
      <c r="DR231" s="42"/>
      <c r="DS231" s="42"/>
      <c r="DT231" s="42"/>
      <c r="DU231" s="42"/>
      <c r="DV231" s="42"/>
      <c r="DW231" s="42"/>
      <c r="DX231" s="42"/>
      <c r="DY231" s="42"/>
      <c r="DZ231" s="42"/>
      <c r="EA231" s="42"/>
      <c r="EB231" s="42"/>
      <c r="EC231" s="42"/>
      <c r="ED231" s="42"/>
      <c r="EE231" s="42"/>
      <c r="EF231" s="42"/>
      <c r="EG231" s="42"/>
      <c r="EH231" s="42"/>
      <c r="EI231" s="42"/>
      <c r="EJ231" s="42"/>
      <c r="EK231" s="42"/>
      <c r="EL231" s="42"/>
      <c r="EM231" s="42"/>
      <c r="EN231" s="42"/>
      <c r="EO231" s="42"/>
      <c r="EP231" s="42"/>
      <c r="EQ231" s="42"/>
      <c r="ER231" s="42"/>
      <c r="ES231" s="42"/>
      <c r="ET231" s="42"/>
      <c r="EU231" s="42"/>
      <c r="EV231" s="42"/>
      <c r="EW231" s="42"/>
      <c r="EX231" s="42"/>
      <c r="EY231" s="42"/>
      <c r="EZ231" s="42"/>
      <c r="FA231" s="42"/>
      <c r="FB231" s="42"/>
      <c r="FC231" s="42"/>
      <c r="FD231" s="42"/>
      <c r="FE231" s="42"/>
      <c r="FF231" s="42"/>
      <c r="FG231" s="42"/>
      <c r="FH231" s="42"/>
      <c r="FI231" s="42"/>
      <c r="FJ231" s="42"/>
      <c r="FK231" s="42"/>
      <c r="FL231" s="42"/>
      <c r="FM231" s="42"/>
      <c r="FN231" s="42"/>
      <c r="FO231" s="42"/>
      <c r="FP231" s="42"/>
      <c r="FQ231" s="42"/>
      <c r="FR231" s="42"/>
      <c r="FS231" s="42"/>
      <c r="FT231" s="42"/>
      <c r="FU231" s="42"/>
      <c r="FV231" s="42"/>
      <c r="FW231" s="42"/>
      <c r="FX231" s="42"/>
      <c r="FY231" s="42"/>
      <c r="FZ231" s="42"/>
      <c r="GA231" s="42"/>
      <c r="GB231" s="42"/>
      <c r="GC231" s="42"/>
      <c r="GD231" s="42"/>
      <c r="GE231" s="42"/>
      <c r="GF231" s="42"/>
      <c r="GG231" s="42"/>
      <c r="GH231" s="42"/>
      <c r="GI231" s="42"/>
      <c r="GJ231" s="42"/>
      <c r="GK231" s="42"/>
      <c r="GL231" s="42"/>
      <c r="GM231" s="42"/>
      <c r="GN231" s="42"/>
      <c r="GO231" s="42"/>
      <c r="GP231" s="42"/>
      <c r="GQ231" s="42"/>
      <c r="GR231" s="42"/>
      <c r="GS231" s="42"/>
      <c r="GT231" s="42"/>
      <c r="GU231" s="42"/>
      <c r="GV231" s="42"/>
      <c r="GW231" s="42"/>
      <c r="GX231" s="42"/>
      <c r="GY231" s="42"/>
      <c r="GZ231" s="42"/>
      <c r="HA231" s="42"/>
      <c r="HB231" s="42"/>
      <c r="HC231" s="42"/>
      <c r="HD231" s="42"/>
      <c r="HE231" s="42"/>
      <c r="HF231" s="42"/>
      <c r="HG231" s="42"/>
      <c r="HH231" s="42"/>
      <c r="HI231" s="42"/>
      <c r="HJ231" s="42"/>
      <c r="HK231" s="42"/>
      <c r="HL231" s="42"/>
      <c r="HM231" s="42"/>
      <c r="HN231" s="42"/>
      <c r="HO231" s="42"/>
      <c r="HP231" s="42"/>
      <c r="HQ231" s="42"/>
      <c r="HR231" s="42"/>
      <c r="HS231" s="42"/>
      <c r="HT231" s="42"/>
      <c r="HU231" s="42"/>
      <c r="HV231" s="42"/>
      <c r="HW231" s="42"/>
      <c r="HX231" s="42"/>
      <c r="HY231" s="42"/>
      <c r="HZ231" s="42"/>
      <c r="IA231" s="42"/>
      <c r="IB231" s="42"/>
      <c r="IC231" s="42"/>
      <c r="ID231" s="42"/>
      <c r="IE231" s="42"/>
      <c r="IF231" s="42"/>
      <c r="IG231" s="42"/>
      <c r="IH231" s="42"/>
      <c r="II231" s="42"/>
      <c r="IJ231" s="42"/>
      <c r="IK231" s="42"/>
      <c r="IL231" s="42"/>
      <c r="IM231" s="42"/>
      <c r="IN231" s="42"/>
      <c r="IO231" s="42"/>
      <c r="IP231" s="42"/>
      <c r="IQ231" s="42"/>
      <c r="IR231" s="42"/>
      <c r="IS231" s="42"/>
      <c r="IT231" s="42"/>
      <c r="IU231" s="42"/>
      <c r="IV231" s="42"/>
      <c r="IW231" s="42"/>
      <c r="IX231" s="42"/>
      <c r="IY231" s="42"/>
      <c r="IZ231" s="42"/>
      <c r="JA231" s="42"/>
      <c r="JB231" s="42"/>
      <c r="JC231" s="42"/>
      <c r="JD231" s="42"/>
      <c r="JE231" s="42"/>
      <c r="JF231" s="42"/>
      <c r="JG231" s="42"/>
      <c r="JH231" s="42"/>
      <c r="JI231" s="42"/>
      <c r="JJ231" s="42"/>
      <c r="JK231" s="42"/>
      <c r="JL231" s="42"/>
      <c r="JM231" s="42"/>
      <c r="JN231" s="42"/>
      <c r="JO231" s="42"/>
      <c r="JP231" s="42"/>
      <c r="JQ231" s="42"/>
      <c r="JR231" s="42"/>
      <c r="JS231" s="42"/>
      <c r="JT231" s="42"/>
      <c r="JU231" s="42"/>
      <c r="JV231" s="42"/>
      <c r="JW231" s="42"/>
      <c r="JX231" s="42"/>
      <c r="JY231" s="42"/>
      <c r="JZ231" s="42"/>
      <c r="KA231" s="42"/>
      <c r="KB231" s="42"/>
      <c r="KC231" s="42"/>
      <c r="KD231" s="42"/>
      <c r="KE231" s="42"/>
      <c r="KF231" s="42"/>
      <c r="KG231" s="42"/>
      <c r="KH231" s="42"/>
      <c r="KI231" s="42"/>
      <c r="KJ231" s="42"/>
      <c r="KK231" s="42"/>
      <c r="KL231" s="42"/>
      <c r="KM231" s="42"/>
      <c r="KN231" s="42"/>
      <c r="KO231" s="42"/>
      <c r="KP231" s="42"/>
      <c r="KQ231" s="42"/>
      <c r="KR231" s="42"/>
      <c r="KS231" s="42"/>
      <c r="KT231" s="42"/>
      <c r="KU231" s="42"/>
      <c r="KV231" s="42"/>
      <c r="KW231" s="42"/>
      <c r="KX231" s="42"/>
      <c r="KY231" s="42"/>
      <c r="KZ231" s="42"/>
      <c r="LA231" s="42"/>
      <c r="LB231" s="42"/>
      <c r="LC231" s="42"/>
      <c r="LD231" s="42"/>
      <c r="LE231" s="42"/>
      <c r="LF231" s="42"/>
      <c r="LG231" s="42"/>
      <c r="LH231" s="42"/>
      <c r="LI231" s="42"/>
      <c r="LJ231" s="42"/>
      <c r="LK231" s="42"/>
      <c r="LL231" s="42"/>
      <c r="LM231" s="42"/>
      <c r="LN231" s="42"/>
      <c r="LO231" s="42"/>
      <c r="LP231" s="42"/>
      <c r="LQ231" s="42"/>
      <c r="LR231" s="42"/>
      <c r="LS231" s="42"/>
      <c r="LT231" s="42"/>
      <c r="LU231" s="42"/>
      <c r="LV231" s="42"/>
      <c r="LW231" s="42"/>
      <c r="LX231" s="42"/>
      <c r="LY231" s="42"/>
      <c r="LZ231" s="42"/>
      <c r="MA231" s="42"/>
      <c r="MB231" s="42"/>
      <c r="MC231" s="42"/>
      <c r="MD231" s="42"/>
      <c r="ME231" s="42"/>
      <c r="MF231" s="42"/>
      <c r="MG231" s="42"/>
      <c r="MH231" s="42"/>
      <c r="MI231" s="42"/>
      <c r="MJ231" s="42"/>
      <c r="MK231" s="42"/>
      <c r="ML231" s="42"/>
      <c r="MM231" s="42"/>
      <c r="MN231" s="42"/>
      <c r="MO231" s="42"/>
      <c r="MP231" s="42"/>
      <c r="MQ231" s="42"/>
      <c r="MR231" s="42"/>
      <c r="MS231" s="42"/>
      <c r="MT231" s="42"/>
      <c r="MU231" s="42"/>
      <c r="MV231" s="42"/>
      <c r="MW231" s="42"/>
      <c r="MX231" s="42"/>
      <c r="MY231" s="42"/>
      <c r="MZ231" s="42"/>
      <c r="NA231" s="42"/>
      <c r="NB231" s="42"/>
      <c r="NC231" s="42"/>
      <c r="ND231" s="42"/>
      <c r="NE231" s="42"/>
      <c r="NF231" s="42"/>
      <c r="NG231" s="42"/>
      <c r="NH231" s="42"/>
      <c r="NI231" s="42"/>
      <c r="NJ231" s="42"/>
      <c r="NK231" s="42"/>
      <c r="NL231" s="42"/>
      <c r="NM231" s="42"/>
      <c r="NN231" s="42"/>
      <c r="NO231" s="42"/>
      <c r="NP231" s="42"/>
      <c r="NQ231" s="42"/>
      <c r="NR231" s="42"/>
      <c r="NS231" s="42"/>
      <c r="NT231" s="42"/>
      <c r="NU231" s="42"/>
      <c r="NV231" s="42"/>
      <c r="NW231" s="42"/>
      <c r="NX231" s="42"/>
      <c r="NY231" s="42"/>
      <c r="NZ231" s="42"/>
      <c r="OA231" s="42"/>
      <c r="OB231" s="42"/>
      <c r="OC231" s="42"/>
      <c r="OD231" s="42"/>
      <c r="OE231" s="42"/>
      <c r="OF231" s="42"/>
      <c r="OG231" s="42"/>
      <c r="OH231" s="42"/>
      <c r="OI231" s="42"/>
      <c r="OJ231" s="42"/>
      <c r="OK231" s="42"/>
      <c r="OL231" s="42"/>
      <c r="OM231" s="42"/>
      <c r="ON231" s="42"/>
      <c r="OO231" s="42"/>
      <c r="OP231" s="42"/>
      <c r="OQ231" s="42"/>
      <c r="OR231" s="42"/>
      <c r="OS231" s="42"/>
      <c r="OT231" s="42"/>
      <c r="OU231" s="42"/>
      <c r="OV231" s="42"/>
      <c r="OW231" s="42"/>
      <c r="OX231" s="42"/>
      <c r="OY231" s="42"/>
      <c r="OZ231" s="42"/>
      <c r="PA231" s="42"/>
      <c r="PB231" s="42"/>
      <c r="PC231" s="42"/>
      <c r="PD231" s="42"/>
      <c r="PE231" s="42"/>
      <c r="PF231" s="42"/>
      <c r="PG231" s="42"/>
      <c r="PH231" s="42"/>
      <c r="PI231" s="42"/>
      <c r="PJ231" s="42"/>
      <c r="PK231" s="42"/>
      <c r="PL231" s="42"/>
      <c r="PM231" s="42"/>
      <c r="PN231" s="42"/>
      <c r="PO231" s="42"/>
      <c r="PP231" s="42"/>
      <c r="PQ231" s="42"/>
      <c r="PR231" s="42"/>
      <c r="PS231" s="42"/>
      <c r="PT231" s="42"/>
      <c r="PU231" s="42"/>
      <c r="PV231" s="42"/>
      <c r="PW231" s="42"/>
      <c r="PX231" s="42"/>
      <c r="PY231" s="42"/>
      <c r="PZ231" s="42"/>
      <c r="QA231" s="42"/>
      <c r="QB231" s="42"/>
      <c r="QC231" s="42"/>
      <c r="QD231" s="42"/>
      <c r="QE231" s="42"/>
      <c r="QF231" s="42"/>
      <c r="QG231" s="42"/>
      <c r="QH231" s="42"/>
      <c r="QI231" s="42"/>
      <c r="QJ231" s="42"/>
      <c r="QK231" s="42"/>
      <c r="QL231" s="42"/>
      <c r="QM231" s="42"/>
      <c r="QN231" s="42"/>
      <c r="QO231" s="42"/>
      <c r="QP231" s="42"/>
      <c r="QQ231" s="42"/>
      <c r="QR231" s="42"/>
      <c r="QS231" s="42"/>
      <c r="QT231" s="42"/>
      <c r="QU231" s="42"/>
      <c r="QV231" s="42"/>
      <c r="QW231" s="42"/>
      <c r="QX231" s="42"/>
      <c r="QY231" s="42"/>
      <c r="QZ231" s="42"/>
      <c r="RA231" s="42"/>
      <c r="RB231" s="42"/>
      <c r="RC231" s="42"/>
      <c r="RD231" s="42"/>
      <c r="RE231" s="42"/>
      <c r="RF231" s="42"/>
      <c r="RG231" s="42"/>
      <c r="RH231" s="42"/>
      <c r="RI231" s="42"/>
      <c r="RJ231" s="42"/>
      <c r="RK231" s="42"/>
      <c r="RL231" s="42"/>
      <c r="RM231" s="42"/>
      <c r="RN231" s="42"/>
      <c r="RO231" s="42"/>
      <c r="RP231" s="42"/>
      <c r="RQ231" s="42"/>
      <c r="RR231" s="42"/>
      <c r="RS231" s="42"/>
      <c r="RT231" s="42"/>
      <c r="RU231" s="42"/>
      <c r="RV231" s="42"/>
      <c r="RW231" s="42"/>
      <c r="RX231" s="42"/>
      <c r="RY231" s="42"/>
      <c r="RZ231" s="42"/>
      <c r="SA231" s="42"/>
      <c r="SB231" s="42"/>
      <c r="SC231" s="42"/>
      <c r="SD231" s="42"/>
      <c r="SE231" s="42"/>
      <c r="SF231" s="42"/>
      <c r="SG231" s="42"/>
      <c r="SH231" s="42"/>
      <c r="SI231" s="42"/>
      <c r="SJ231" s="42"/>
      <c r="SK231" s="42"/>
      <c r="SL231" s="42"/>
      <c r="SM231" s="42"/>
      <c r="SN231" s="42"/>
      <c r="SO231" s="42"/>
      <c r="SP231" s="42"/>
      <c r="SQ231" s="42"/>
      <c r="SR231" s="42"/>
      <c r="SS231" s="42"/>
      <c r="ST231" s="42"/>
      <c r="SU231" s="42"/>
      <c r="SV231" s="42"/>
      <c r="SW231" s="42"/>
      <c r="SX231" s="42"/>
      <c r="SY231" s="42"/>
      <c r="SZ231" s="42"/>
      <c r="TA231" s="42"/>
      <c r="TB231" s="42"/>
      <c r="TC231" s="42"/>
      <c r="TD231" s="42"/>
      <c r="TE231" s="42"/>
      <c r="TF231" s="42"/>
      <c r="TG231" s="42"/>
      <c r="TH231" s="42"/>
      <c r="TI231" s="42"/>
      <c r="TJ231" s="42"/>
      <c r="TK231" s="42"/>
      <c r="TL231" s="42"/>
      <c r="TM231" s="42"/>
      <c r="TN231" s="42"/>
      <c r="TO231" s="42"/>
      <c r="TP231" s="42"/>
      <c r="TQ231" s="42"/>
      <c r="TR231" s="42"/>
      <c r="TS231" s="42"/>
      <c r="TT231" s="42"/>
      <c r="TU231" s="42"/>
      <c r="TV231" s="42"/>
      <c r="TW231" s="42"/>
      <c r="TX231" s="42"/>
      <c r="TY231" s="42"/>
      <c r="TZ231" s="42"/>
      <c r="UA231" s="42"/>
      <c r="UB231" s="42"/>
      <c r="UC231" s="42"/>
      <c r="UD231" s="42"/>
      <c r="UE231" s="42"/>
      <c r="UF231" s="42"/>
      <c r="UG231" s="42"/>
      <c r="UH231" s="42"/>
      <c r="UI231" s="42"/>
      <c r="UJ231" s="42"/>
      <c r="UK231" s="42"/>
      <c r="UL231" s="42"/>
      <c r="UM231" s="42"/>
      <c r="UN231" s="42"/>
      <c r="UO231" s="42"/>
      <c r="UP231" s="42"/>
      <c r="UQ231" s="42"/>
      <c r="UR231" s="42"/>
      <c r="US231" s="42"/>
      <c r="UT231" s="42"/>
      <c r="UU231" s="42"/>
      <c r="UV231" s="42"/>
      <c r="UW231" s="42"/>
      <c r="UX231" s="42"/>
      <c r="UY231" s="42"/>
      <c r="UZ231" s="42"/>
      <c r="VA231" s="42"/>
      <c r="VB231" s="42"/>
      <c r="VC231" s="42"/>
      <c r="VD231" s="42"/>
      <c r="VE231" s="42"/>
      <c r="VF231" s="42"/>
      <c r="VG231" s="42"/>
      <c r="VH231" s="42"/>
      <c r="VI231" s="42"/>
      <c r="VJ231" s="42"/>
      <c r="VK231" s="42"/>
      <c r="VL231" s="42"/>
      <c r="VM231" s="42"/>
      <c r="VN231" s="42"/>
      <c r="VO231" s="42"/>
      <c r="VP231" s="42"/>
      <c r="VQ231" s="42"/>
      <c r="VR231" s="42"/>
      <c r="VS231" s="42"/>
      <c r="VT231" s="42"/>
      <c r="VU231" s="42"/>
      <c r="VV231" s="42"/>
      <c r="VW231" s="42"/>
      <c r="VX231" s="42"/>
      <c r="VY231" s="42"/>
      <c r="VZ231" s="42"/>
      <c r="WA231" s="42"/>
      <c r="WB231" s="42"/>
      <c r="WC231" s="42"/>
      <c r="WD231" s="42"/>
      <c r="WE231" s="42"/>
      <c r="WF231" s="42"/>
      <c r="WG231" s="42"/>
      <c r="WH231" s="42"/>
      <c r="WI231" s="42"/>
      <c r="WJ231" s="42"/>
      <c r="WK231" s="42"/>
      <c r="WL231" s="42"/>
      <c r="WM231" s="42"/>
      <c r="WN231" s="42"/>
      <c r="WO231" s="42"/>
      <c r="WP231" s="42"/>
      <c r="WQ231" s="42"/>
      <c r="WR231" s="42"/>
      <c r="WS231" s="42"/>
      <c r="WT231" s="42"/>
      <c r="WU231" s="42"/>
      <c r="WV231" s="42"/>
      <c r="WW231" s="42"/>
      <c r="WX231" s="42"/>
      <c r="WY231" s="42"/>
      <c r="WZ231" s="42"/>
      <c r="XA231" s="42"/>
      <c r="XB231" s="42"/>
      <c r="XC231" s="42"/>
      <c r="XD231" s="42"/>
      <c r="XE231" s="42"/>
      <c r="XF231" s="42"/>
      <c r="XG231" s="42"/>
      <c r="XH231" s="42"/>
      <c r="XI231" s="42"/>
      <c r="XJ231" s="42"/>
      <c r="XK231" s="42"/>
      <c r="XL231" s="42"/>
      <c r="XM231" s="42"/>
      <c r="XN231" s="42"/>
      <c r="XO231" s="42"/>
      <c r="XP231" s="42"/>
      <c r="XQ231" s="42"/>
      <c r="XR231" s="42"/>
      <c r="XS231" s="42"/>
      <c r="XT231" s="42"/>
      <c r="XU231" s="42"/>
      <c r="XV231" s="42"/>
      <c r="XW231" s="42"/>
      <c r="XX231" s="42"/>
      <c r="XY231" s="42"/>
      <c r="XZ231" s="42"/>
      <c r="YA231" s="42"/>
      <c r="YB231" s="42"/>
      <c r="YC231" s="42"/>
      <c r="YD231" s="42"/>
      <c r="YE231" s="42"/>
      <c r="YF231" s="42"/>
      <c r="YG231" s="42"/>
      <c r="YH231" s="42"/>
      <c r="YI231" s="42"/>
      <c r="YJ231" s="42"/>
      <c r="YK231" s="42"/>
      <c r="YL231" s="42"/>
      <c r="YM231" s="42"/>
      <c r="YN231" s="42"/>
      <c r="YO231" s="42"/>
      <c r="YP231" s="42"/>
      <c r="YQ231" s="42"/>
      <c r="YR231" s="42"/>
      <c r="YS231" s="42"/>
      <c r="YT231" s="42"/>
      <c r="YU231" s="42"/>
      <c r="YV231" s="42"/>
      <c r="YW231" s="42"/>
      <c r="YX231" s="42"/>
      <c r="YY231" s="42"/>
      <c r="YZ231" s="42"/>
      <c r="ZA231" s="42"/>
      <c r="ZB231" s="42"/>
      <c r="ZC231" s="42"/>
      <c r="ZD231" s="42"/>
      <c r="ZE231" s="42"/>
      <c r="ZF231" s="42"/>
      <c r="ZG231" s="42"/>
      <c r="ZH231" s="42"/>
      <c r="ZI231" s="42"/>
      <c r="ZJ231" s="42"/>
      <c r="ZK231" s="42"/>
      <c r="ZL231" s="42"/>
      <c r="ZM231" s="42"/>
      <c r="ZN231" s="42"/>
      <c r="ZO231" s="42"/>
      <c r="ZP231" s="42"/>
      <c r="ZQ231" s="42"/>
      <c r="ZR231" s="42"/>
      <c r="ZS231" s="42"/>
      <c r="ZT231" s="42"/>
      <c r="ZU231" s="42"/>
      <c r="ZV231" s="42"/>
      <c r="ZW231" s="42"/>
      <c r="ZX231" s="42"/>
      <c r="ZY231" s="42"/>
      <c r="ZZ231" s="42"/>
      <c r="AAA231" s="42"/>
      <c r="AAB231" s="42"/>
      <c r="AAC231" s="42"/>
      <c r="AAD231" s="42"/>
      <c r="AAE231" s="42"/>
      <c r="AAF231" s="42"/>
      <c r="AAG231" s="42"/>
      <c r="AAH231" s="42"/>
      <c r="AAI231" s="42"/>
      <c r="AAJ231" s="42"/>
      <c r="AAK231" s="42"/>
      <c r="AAL231" s="42"/>
      <c r="AAM231" s="42"/>
      <c r="AAN231" s="42"/>
      <c r="AAO231" s="42"/>
      <c r="AAP231" s="42"/>
      <c r="AAQ231" s="42"/>
      <c r="AAR231" s="42"/>
      <c r="AAS231" s="42"/>
      <c r="AAT231" s="42"/>
      <c r="AAU231" s="42"/>
      <c r="AAV231" s="42"/>
      <c r="AAW231" s="42"/>
      <c r="AAX231" s="42"/>
      <c r="AAY231" s="42"/>
      <c r="AAZ231" s="42"/>
      <c r="ABA231" s="42"/>
      <c r="ABB231" s="42"/>
      <c r="ABC231" s="42"/>
      <c r="ABD231" s="42"/>
      <c r="ABE231" s="42"/>
      <c r="ABF231" s="42"/>
      <c r="ABG231" s="42"/>
      <c r="ABH231" s="42"/>
      <c r="ABI231" s="42"/>
      <c r="ABJ231" s="42"/>
      <c r="ABK231" s="42"/>
      <c r="ABL231" s="42"/>
      <c r="ABM231" s="42"/>
      <c r="ABN231" s="42"/>
      <c r="ABO231" s="42"/>
      <c r="ABP231" s="42"/>
      <c r="ABQ231" s="42"/>
      <c r="ABR231" s="42"/>
      <c r="ABS231" s="42"/>
      <c r="ABT231" s="42"/>
      <c r="ABU231" s="42"/>
      <c r="ABV231" s="42"/>
      <c r="ABW231" s="42"/>
      <c r="ABX231" s="42"/>
      <c r="ABY231" s="42"/>
      <c r="ABZ231" s="42"/>
      <c r="ACA231" s="42"/>
      <c r="ACB231" s="42"/>
      <c r="ACC231" s="42"/>
      <c r="ACD231" s="42"/>
      <c r="ACE231" s="42"/>
      <c r="ACF231" s="42"/>
      <c r="ACG231" s="42"/>
      <c r="ACH231" s="42"/>
      <c r="ACI231" s="42"/>
      <c r="ACJ231" s="42"/>
      <c r="ACK231" s="42"/>
      <c r="ACL231" s="42"/>
      <c r="ACM231" s="42"/>
      <c r="ACN231" s="42"/>
      <c r="ACO231" s="42"/>
      <c r="ACP231" s="42"/>
      <c r="ACQ231" s="42"/>
      <c r="ACR231" s="42"/>
      <c r="ACS231" s="42"/>
      <c r="ACT231" s="42"/>
      <c r="ACU231" s="42"/>
      <c r="ACV231" s="42"/>
      <c r="ACW231" s="42"/>
      <c r="ACX231" s="42"/>
      <c r="ACY231" s="42"/>
      <c r="ACZ231" s="42"/>
      <c r="ADA231" s="42"/>
      <c r="ADB231" s="42"/>
      <c r="ADC231" s="42"/>
      <c r="ADD231" s="42"/>
      <c r="ADE231" s="42"/>
      <c r="ADF231" s="42"/>
      <c r="ADG231" s="42"/>
      <c r="ADH231" s="42"/>
      <c r="ADI231" s="42"/>
      <c r="ADJ231" s="42"/>
      <c r="ADK231" s="42"/>
      <c r="ADL231" s="42"/>
      <c r="ADM231" s="42"/>
      <c r="ADN231" s="42"/>
      <c r="ADO231" s="42"/>
      <c r="ADP231" s="42"/>
      <c r="ADQ231" s="42"/>
      <c r="ADR231" s="42"/>
      <c r="ADS231" s="42"/>
      <c r="ADT231" s="42"/>
      <c r="ADU231" s="42"/>
      <c r="ADV231" s="42"/>
      <c r="ADW231" s="42"/>
      <c r="ADX231" s="42"/>
      <c r="ADY231" s="42"/>
      <c r="ADZ231" s="42"/>
      <c r="AEA231" s="42"/>
      <c r="AEB231" s="42"/>
      <c r="AEC231" s="42"/>
      <c r="AED231" s="42"/>
      <c r="AEE231" s="42"/>
      <c r="AEF231" s="42"/>
      <c r="AEG231" s="42"/>
      <c r="AEH231" s="42"/>
      <c r="AEI231" s="42"/>
      <c r="AEJ231" s="42"/>
      <c r="AEK231" s="42"/>
      <c r="AEL231" s="42"/>
      <c r="AEM231" s="42"/>
      <c r="AEN231" s="42"/>
      <c r="AEO231" s="42"/>
      <c r="AEP231" s="42"/>
      <c r="AEQ231" s="42"/>
      <c r="AER231" s="42"/>
      <c r="AES231" s="42"/>
      <c r="AET231" s="42"/>
      <c r="AEU231" s="42"/>
      <c r="AEV231" s="42"/>
      <c r="AEW231" s="42"/>
      <c r="AEX231" s="42"/>
      <c r="AEY231" s="42"/>
      <c r="AEZ231" s="42"/>
      <c r="AFA231" s="42"/>
      <c r="AFB231" s="42"/>
      <c r="AFC231" s="42"/>
      <c r="AFD231" s="42"/>
      <c r="AFE231" s="42"/>
      <c r="AFF231" s="42"/>
      <c r="AFG231" s="42"/>
      <c r="AFH231" s="42"/>
      <c r="AFI231" s="42"/>
      <c r="AFJ231" s="42"/>
      <c r="AFK231" s="42"/>
      <c r="AFL231" s="42"/>
      <c r="AFM231" s="42"/>
      <c r="AFN231" s="42"/>
      <c r="AFO231" s="42"/>
      <c r="AFP231" s="42"/>
      <c r="AFQ231" s="42"/>
      <c r="AFR231" s="42"/>
      <c r="AFS231" s="42"/>
      <c r="AFT231" s="42"/>
      <c r="AFU231" s="42"/>
      <c r="AFV231" s="42"/>
      <c r="AFW231" s="42"/>
      <c r="AFX231" s="42"/>
      <c r="AFY231" s="42"/>
      <c r="AFZ231" s="42"/>
      <c r="AGA231" s="42"/>
      <c r="AGB231" s="42"/>
      <c r="AGC231" s="42"/>
      <c r="AGD231" s="42"/>
      <c r="AGE231" s="42"/>
      <c r="AGF231" s="42"/>
      <c r="AGG231" s="42"/>
      <c r="AGH231" s="42"/>
      <c r="AGI231" s="42"/>
      <c r="AGJ231" s="42"/>
      <c r="AGK231" s="42"/>
      <c r="AGL231" s="42"/>
      <c r="AGM231" s="42"/>
      <c r="AGN231" s="42"/>
      <c r="AGO231" s="42"/>
      <c r="AGP231" s="42"/>
      <c r="AGQ231" s="42"/>
      <c r="AGR231" s="42"/>
      <c r="AGS231" s="42"/>
      <c r="AGT231" s="42"/>
      <c r="AGU231" s="42"/>
      <c r="AGV231" s="42"/>
      <c r="AGW231" s="42"/>
      <c r="AGX231" s="42"/>
      <c r="AGY231" s="42"/>
      <c r="AGZ231" s="42"/>
      <c r="AHA231" s="42"/>
      <c r="AHB231" s="42"/>
      <c r="AHC231" s="42"/>
      <c r="AHD231" s="42"/>
      <c r="AHE231" s="42"/>
      <c r="AHF231" s="42"/>
      <c r="AHG231" s="42"/>
      <c r="AHH231" s="42"/>
      <c r="AHI231" s="42"/>
      <c r="AHJ231" s="42"/>
      <c r="AHK231" s="42"/>
      <c r="AHL231" s="42"/>
      <c r="AHM231" s="42"/>
      <c r="AHN231" s="42"/>
      <c r="AHO231" s="42"/>
      <c r="AHP231" s="42"/>
      <c r="AHQ231" s="42"/>
      <c r="AHR231" s="42"/>
      <c r="AHS231" s="42"/>
      <c r="AHT231" s="42"/>
      <c r="AHU231" s="42"/>
      <c r="AHV231" s="42"/>
      <c r="AHW231" s="42"/>
      <c r="AHX231" s="42"/>
      <c r="AHY231" s="42"/>
      <c r="AHZ231" s="42"/>
      <c r="AIA231" s="42"/>
      <c r="AIB231" s="42"/>
      <c r="AIC231" s="42"/>
      <c r="AID231" s="42"/>
      <c r="AIE231" s="42"/>
      <c r="AIF231" s="42"/>
      <c r="AIG231" s="42"/>
      <c r="AIH231" s="42"/>
      <c r="AII231" s="42"/>
      <c r="AIJ231" s="42"/>
      <c r="AIK231" s="42"/>
      <c r="AIL231" s="42"/>
      <c r="AIM231" s="42"/>
      <c r="AIN231" s="42"/>
      <c r="AIO231" s="42"/>
      <c r="AIP231" s="42"/>
      <c r="AIQ231" s="42"/>
      <c r="AIR231" s="42"/>
      <c r="AIS231" s="42"/>
      <c r="AIT231" s="42"/>
      <c r="AIU231" s="42"/>
      <c r="AIV231" s="42"/>
      <c r="AIW231" s="42"/>
      <c r="AIX231" s="42"/>
      <c r="AIY231" s="42"/>
      <c r="AIZ231" s="42"/>
      <c r="AJA231" s="42"/>
      <c r="AJB231" s="42"/>
      <c r="AJC231" s="42"/>
      <c r="AJD231" s="42"/>
      <c r="AJE231" s="42"/>
      <c r="AJF231" s="42"/>
      <c r="AJG231" s="42"/>
      <c r="AJH231" s="42"/>
      <c r="AJI231" s="42"/>
      <c r="AJJ231" s="42"/>
      <c r="AJK231" s="42"/>
      <c r="AJL231" s="42"/>
      <c r="AJM231" s="42"/>
      <c r="AJN231" s="42"/>
      <c r="AJO231" s="42"/>
      <c r="AJP231" s="42"/>
      <c r="AJQ231" s="42"/>
      <c r="AJR231" s="42"/>
      <c r="AJS231" s="42"/>
      <c r="AJT231" s="42"/>
      <c r="AJU231" s="42"/>
      <c r="AJV231" s="42"/>
      <c r="AJW231" s="42"/>
      <c r="AJX231" s="42"/>
      <c r="AJY231" s="42"/>
      <c r="AJZ231" s="42"/>
      <c r="AKA231" s="42"/>
      <c r="AKB231" s="42"/>
      <c r="AKC231" s="42"/>
      <c r="AKD231" s="42"/>
      <c r="AKE231" s="42"/>
      <c r="AKF231" s="42"/>
      <c r="AKG231" s="42"/>
      <c r="AKH231" s="42"/>
      <c r="AKI231" s="42"/>
      <c r="AKJ231" s="42"/>
      <c r="AKK231" s="42"/>
      <c r="AKL231" s="42"/>
      <c r="AKM231" s="42"/>
      <c r="AKN231" s="42"/>
      <c r="AKO231" s="42"/>
      <c r="AKP231" s="42"/>
      <c r="AKQ231" s="42"/>
      <c r="AKR231" s="42"/>
      <c r="AKS231" s="42"/>
      <c r="AKT231" s="42"/>
      <c r="AKU231" s="42"/>
      <c r="AKV231" s="42"/>
      <c r="AKW231" s="42"/>
      <c r="AKX231" s="42"/>
      <c r="AKY231" s="42"/>
      <c r="AKZ231" s="42"/>
      <c r="ALA231" s="42"/>
      <c r="ALB231" s="42"/>
      <c r="ALC231" s="42"/>
      <c r="ALD231" s="42"/>
      <c r="ALE231" s="42"/>
      <c r="ALF231" s="42"/>
      <c r="ALG231" s="42"/>
      <c r="ALH231" s="42"/>
      <c r="ALI231" s="42"/>
      <c r="ALJ231" s="42"/>
      <c r="ALK231" s="42"/>
      <c r="ALL231" s="42"/>
      <c r="ALM231" s="42"/>
      <c r="ALN231" s="42"/>
      <c r="ALO231" s="42"/>
      <c r="ALP231" s="42"/>
      <c r="ALQ231" s="42"/>
      <c r="ALR231" s="42"/>
      <c r="ALS231" s="42"/>
      <c r="ALT231" s="42"/>
      <c r="ALU231" s="42"/>
      <c r="ALV231" s="42"/>
      <c r="ALW231" s="42"/>
      <c r="ALX231" s="42"/>
      <c r="ALY231" s="42"/>
      <c r="ALZ231" s="42"/>
      <c r="AMA231" s="42"/>
      <c r="AMB231" s="42"/>
      <c r="AMC231" s="42"/>
      <c r="AMD231" s="42"/>
      <c r="AME231" s="42"/>
    </row>
    <row r="232" spans="1:1019" ht="18" customHeight="1" thickBot="1" x14ac:dyDescent="0.25">
      <c r="A232" s="605"/>
      <c r="B232" s="592"/>
      <c r="C232" s="592"/>
      <c r="D232" s="1037"/>
      <c r="E232" s="1061"/>
      <c r="F232" s="1034"/>
      <c r="G232" s="1031"/>
      <c r="H232" s="1042"/>
      <c r="I232" s="695"/>
      <c r="J232" s="488" t="s">
        <v>342</v>
      </c>
      <c r="K232" s="191">
        <f>L232+N232</f>
        <v>0</v>
      </c>
      <c r="L232" s="107">
        <v>0</v>
      </c>
      <c r="M232" s="107">
        <v>0</v>
      </c>
      <c r="N232" s="108">
        <v>0</v>
      </c>
      <c r="O232" s="191">
        <f>+P232+R232</f>
        <v>0</v>
      </c>
      <c r="P232" s="107">
        <v>0</v>
      </c>
      <c r="Q232" s="107">
        <v>0</v>
      </c>
      <c r="R232" s="108">
        <v>0</v>
      </c>
      <c r="S232" s="191">
        <f>T232+V232</f>
        <v>0</v>
      </c>
      <c r="T232" s="107">
        <v>0</v>
      </c>
      <c r="U232" s="107">
        <v>0</v>
      </c>
      <c r="V232" s="108">
        <v>0</v>
      </c>
      <c r="W232" s="192">
        <f>+X232+Z232</f>
        <v>0</v>
      </c>
      <c r="X232" s="107">
        <v>0</v>
      </c>
      <c r="Y232" s="107">
        <v>0</v>
      </c>
      <c r="Z232" s="109">
        <v>0</v>
      </c>
      <c r="AA232" s="110">
        <v>0</v>
      </c>
      <c r="AB232" s="110">
        <v>0</v>
      </c>
      <c r="AC232" s="874"/>
      <c r="AD232" s="733"/>
      <c r="AE232" s="733"/>
      <c r="AF232" s="935"/>
      <c r="AG232" s="42"/>
      <c r="AH232" s="42"/>
      <c r="AI232" s="42"/>
      <c r="AJ232" s="42"/>
      <c r="AK232" s="42"/>
      <c r="AL232" s="42"/>
      <c r="AM232" s="42"/>
      <c r="AN232" s="68"/>
      <c r="AO232" s="68"/>
      <c r="AP232" s="68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5"/>
      <c r="BH232" s="42"/>
      <c r="BI232" s="42"/>
      <c r="BJ232" s="42"/>
      <c r="BK232" s="42"/>
      <c r="BL232" s="42"/>
      <c r="BM232" s="42"/>
      <c r="BN232" s="42"/>
      <c r="BO232" s="42"/>
      <c r="BP232" s="42"/>
      <c r="BQ232" s="42"/>
      <c r="BR232" s="42"/>
      <c r="BS232" s="42"/>
      <c r="BT232" s="42"/>
      <c r="BU232" s="42"/>
      <c r="BV232" s="42"/>
      <c r="BW232" s="42"/>
      <c r="BX232" s="42"/>
      <c r="BY232" s="42"/>
      <c r="BZ232" s="42"/>
      <c r="CA232" s="42"/>
      <c r="CB232" s="42"/>
      <c r="CC232" s="42"/>
      <c r="CD232" s="42"/>
      <c r="CE232" s="42"/>
      <c r="CF232" s="42"/>
      <c r="CG232" s="42"/>
      <c r="CH232" s="42"/>
      <c r="CI232" s="42"/>
      <c r="CJ232" s="42"/>
      <c r="CK232" s="42"/>
      <c r="CL232" s="42"/>
      <c r="CM232" s="42"/>
      <c r="CN232" s="42"/>
      <c r="CO232" s="42"/>
      <c r="CP232" s="42"/>
      <c r="CQ232" s="42"/>
      <c r="CR232" s="42"/>
      <c r="CS232" s="42"/>
      <c r="CT232" s="42"/>
      <c r="CU232" s="42"/>
      <c r="CV232" s="42"/>
      <c r="CW232" s="42"/>
      <c r="CX232" s="42"/>
      <c r="CY232" s="42"/>
      <c r="CZ232" s="42"/>
      <c r="DA232" s="42"/>
      <c r="DB232" s="42"/>
      <c r="DC232" s="42"/>
      <c r="DD232" s="42"/>
      <c r="DE232" s="42"/>
      <c r="DF232" s="42"/>
      <c r="DG232" s="42"/>
      <c r="DH232" s="42"/>
      <c r="DI232" s="42"/>
      <c r="DJ232" s="42"/>
      <c r="DK232" s="42"/>
      <c r="DL232" s="42"/>
      <c r="DM232" s="42"/>
      <c r="DN232" s="42"/>
      <c r="DO232" s="42"/>
      <c r="DP232" s="42"/>
      <c r="DQ232" s="42"/>
      <c r="DR232" s="42"/>
      <c r="DS232" s="42"/>
      <c r="DT232" s="42"/>
      <c r="DU232" s="42"/>
      <c r="DV232" s="42"/>
      <c r="DW232" s="42"/>
      <c r="DX232" s="42"/>
      <c r="DY232" s="42"/>
      <c r="DZ232" s="42"/>
      <c r="EA232" s="42"/>
      <c r="EB232" s="42"/>
      <c r="EC232" s="42"/>
      <c r="ED232" s="42"/>
      <c r="EE232" s="42"/>
      <c r="EF232" s="42"/>
      <c r="EG232" s="42"/>
      <c r="EH232" s="42"/>
      <c r="EI232" s="42"/>
      <c r="EJ232" s="42"/>
      <c r="EK232" s="42"/>
      <c r="EL232" s="42"/>
      <c r="EM232" s="42"/>
      <c r="EN232" s="42"/>
      <c r="EO232" s="42"/>
      <c r="EP232" s="42"/>
      <c r="EQ232" s="42"/>
      <c r="ER232" s="42"/>
      <c r="ES232" s="42"/>
      <c r="ET232" s="42"/>
      <c r="EU232" s="42"/>
      <c r="EV232" s="42"/>
      <c r="EW232" s="42"/>
      <c r="EX232" s="42"/>
      <c r="EY232" s="42"/>
      <c r="EZ232" s="42"/>
      <c r="FA232" s="42"/>
      <c r="FB232" s="42"/>
      <c r="FC232" s="42"/>
      <c r="FD232" s="42"/>
      <c r="FE232" s="42"/>
      <c r="FF232" s="42"/>
      <c r="FG232" s="42"/>
      <c r="FH232" s="42"/>
      <c r="FI232" s="42"/>
      <c r="FJ232" s="42"/>
      <c r="FK232" s="42"/>
      <c r="FL232" s="42"/>
      <c r="FM232" s="42"/>
      <c r="FN232" s="42"/>
      <c r="FO232" s="42"/>
      <c r="FP232" s="42"/>
      <c r="FQ232" s="42"/>
      <c r="FR232" s="42"/>
      <c r="FS232" s="42"/>
      <c r="FT232" s="42"/>
      <c r="FU232" s="42"/>
      <c r="FV232" s="42"/>
      <c r="FW232" s="42"/>
      <c r="FX232" s="42"/>
      <c r="FY232" s="42"/>
      <c r="FZ232" s="42"/>
      <c r="GA232" s="42"/>
      <c r="GB232" s="42"/>
      <c r="GC232" s="42"/>
      <c r="GD232" s="42"/>
      <c r="GE232" s="42"/>
      <c r="GF232" s="42"/>
      <c r="GG232" s="42"/>
      <c r="GH232" s="42"/>
      <c r="GI232" s="42"/>
      <c r="GJ232" s="42"/>
      <c r="GK232" s="42"/>
      <c r="GL232" s="42"/>
      <c r="GM232" s="42"/>
      <c r="GN232" s="42"/>
      <c r="GO232" s="42"/>
      <c r="GP232" s="42"/>
      <c r="GQ232" s="42"/>
      <c r="GR232" s="42"/>
      <c r="GS232" s="42"/>
      <c r="GT232" s="42"/>
      <c r="GU232" s="42"/>
      <c r="GV232" s="42"/>
      <c r="GW232" s="42"/>
      <c r="GX232" s="42"/>
      <c r="GY232" s="42"/>
      <c r="GZ232" s="42"/>
      <c r="HA232" s="42"/>
      <c r="HB232" s="42"/>
      <c r="HC232" s="42"/>
      <c r="HD232" s="42"/>
      <c r="HE232" s="42"/>
      <c r="HF232" s="42"/>
      <c r="HG232" s="42"/>
      <c r="HH232" s="42"/>
      <c r="HI232" s="42"/>
      <c r="HJ232" s="42"/>
      <c r="HK232" s="42"/>
      <c r="HL232" s="42"/>
      <c r="HM232" s="42"/>
      <c r="HN232" s="42"/>
      <c r="HO232" s="42"/>
      <c r="HP232" s="42"/>
      <c r="HQ232" s="42"/>
      <c r="HR232" s="42"/>
      <c r="HS232" s="42"/>
      <c r="HT232" s="42"/>
      <c r="HU232" s="42"/>
      <c r="HV232" s="42"/>
      <c r="HW232" s="42"/>
      <c r="HX232" s="42"/>
      <c r="HY232" s="42"/>
      <c r="HZ232" s="42"/>
      <c r="IA232" s="42"/>
      <c r="IB232" s="42"/>
      <c r="IC232" s="42"/>
      <c r="ID232" s="42"/>
      <c r="IE232" s="42"/>
      <c r="IF232" s="42"/>
      <c r="IG232" s="42"/>
      <c r="IH232" s="42"/>
      <c r="II232" s="42"/>
      <c r="IJ232" s="42"/>
      <c r="IK232" s="42"/>
      <c r="IL232" s="42"/>
      <c r="IM232" s="42"/>
      <c r="IN232" s="42"/>
      <c r="IO232" s="42"/>
      <c r="IP232" s="42"/>
      <c r="IQ232" s="42"/>
      <c r="IR232" s="42"/>
      <c r="IS232" s="42"/>
      <c r="IT232" s="42"/>
      <c r="IU232" s="42"/>
      <c r="IV232" s="42"/>
      <c r="IW232" s="42"/>
      <c r="IX232" s="42"/>
      <c r="IY232" s="42"/>
      <c r="IZ232" s="42"/>
      <c r="JA232" s="42"/>
      <c r="JB232" s="42"/>
      <c r="JC232" s="42"/>
      <c r="JD232" s="42"/>
      <c r="JE232" s="42"/>
      <c r="JF232" s="42"/>
      <c r="JG232" s="42"/>
      <c r="JH232" s="42"/>
      <c r="JI232" s="42"/>
      <c r="JJ232" s="42"/>
      <c r="JK232" s="42"/>
      <c r="JL232" s="42"/>
      <c r="JM232" s="42"/>
      <c r="JN232" s="42"/>
      <c r="JO232" s="42"/>
      <c r="JP232" s="42"/>
      <c r="JQ232" s="42"/>
      <c r="JR232" s="42"/>
      <c r="JS232" s="42"/>
      <c r="JT232" s="42"/>
      <c r="JU232" s="42"/>
      <c r="JV232" s="42"/>
      <c r="JW232" s="42"/>
      <c r="JX232" s="42"/>
      <c r="JY232" s="42"/>
      <c r="JZ232" s="42"/>
      <c r="KA232" s="42"/>
      <c r="KB232" s="42"/>
      <c r="KC232" s="42"/>
      <c r="KD232" s="42"/>
      <c r="KE232" s="42"/>
      <c r="KF232" s="42"/>
      <c r="KG232" s="42"/>
      <c r="KH232" s="42"/>
      <c r="KI232" s="42"/>
      <c r="KJ232" s="42"/>
      <c r="KK232" s="42"/>
      <c r="KL232" s="42"/>
      <c r="KM232" s="42"/>
      <c r="KN232" s="42"/>
      <c r="KO232" s="42"/>
      <c r="KP232" s="42"/>
      <c r="KQ232" s="42"/>
      <c r="KR232" s="42"/>
      <c r="KS232" s="42"/>
      <c r="KT232" s="42"/>
      <c r="KU232" s="42"/>
      <c r="KV232" s="42"/>
      <c r="KW232" s="42"/>
      <c r="KX232" s="42"/>
      <c r="KY232" s="42"/>
      <c r="KZ232" s="42"/>
      <c r="LA232" s="42"/>
      <c r="LB232" s="42"/>
      <c r="LC232" s="42"/>
      <c r="LD232" s="42"/>
      <c r="LE232" s="42"/>
      <c r="LF232" s="42"/>
      <c r="LG232" s="42"/>
      <c r="LH232" s="42"/>
      <c r="LI232" s="42"/>
      <c r="LJ232" s="42"/>
      <c r="LK232" s="42"/>
      <c r="LL232" s="42"/>
      <c r="LM232" s="42"/>
      <c r="LN232" s="42"/>
      <c r="LO232" s="42"/>
      <c r="LP232" s="42"/>
      <c r="LQ232" s="42"/>
      <c r="LR232" s="42"/>
      <c r="LS232" s="42"/>
      <c r="LT232" s="42"/>
      <c r="LU232" s="42"/>
      <c r="LV232" s="42"/>
      <c r="LW232" s="42"/>
      <c r="LX232" s="42"/>
      <c r="LY232" s="42"/>
      <c r="LZ232" s="42"/>
      <c r="MA232" s="42"/>
      <c r="MB232" s="42"/>
      <c r="MC232" s="42"/>
      <c r="MD232" s="42"/>
      <c r="ME232" s="42"/>
      <c r="MF232" s="42"/>
      <c r="MG232" s="42"/>
      <c r="MH232" s="42"/>
      <c r="MI232" s="42"/>
      <c r="MJ232" s="42"/>
      <c r="MK232" s="42"/>
      <c r="ML232" s="42"/>
      <c r="MM232" s="42"/>
      <c r="MN232" s="42"/>
      <c r="MO232" s="42"/>
      <c r="MP232" s="42"/>
      <c r="MQ232" s="42"/>
      <c r="MR232" s="42"/>
      <c r="MS232" s="42"/>
      <c r="MT232" s="42"/>
      <c r="MU232" s="42"/>
      <c r="MV232" s="42"/>
      <c r="MW232" s="42"/>
      <c r="MX232" s="42"/>
      <c r="MY232" s="42"/>
      <c r="MZ232" s="42"/>
      <c r="NA232" s="42"/>
      <c r="NB232" s="42"/>
      <c r="NC232" s="42"/>
      <c r="ND232" s="42"/>
      <c r="NE232" s="42"/>
      <c r="NF232" s="42"/>
      <c r="NG232" s="42"/>
      <c r="NH232" s="42"/>
      <c r="NI232" s="42"/>
      <c r="NJ232" s="42"/>
      <c r="NK232" s="42"/>
      <c r="NL232" s="42"/>
      <c r="NM232" s="42"/>
      <c r="NN232" s="42"/>
      <c r="NO232" s="42"/>
      <c r="NP232" s="42"/>
      <c r="NQ232" s="42"/>
      <c r="NR232" s="42"/>
      <c r="NS232" s="42"/>
      <c r="NT232" s="42"/>
      <c r="NU232" s="42"/>
      <c r="NV232" s="42"/>
      <c r="NW232" s="42"/>
      <c r="NX232" s="42"/>
      <c r="NY232" s="42"/>
      <c r="NZ232" s="42"/>
      <c r="OA232" s="42"/>
      <c r="OB232" s="42"/>
      <c r="OC232" s="42"/>
      <c r="OD232" s="42"/>
      <c r="OE232" s="42"/>
      <c r="OF232" s="42"/>
      <c r="OG232" s="42"/>
      <c r="OH232" s="42"/>
      <c r="OI232" s="42"/>
      <c r="OJ232" s="42"/>
      <c r="OK232" s="42"/>
      <c r="OL232" s="42"/>
      <c r="OM232" s="42"/>
      <c r="ON232" s="42"/>
      <c r="OO232" s="42"/>
      <c r="OP232" s="42"/>
      <c r="OQ232" s="42"/>
      <c r="OR232" s="42"/>
      <c r="OS232" s="42"/>
      <c r="OT232" s="42"/>
      <c r="OU232" s="42"/>
      <c r="OV232" s="42"/>
      <c r="OW232" s="42"/>
      <c r="OX232" s="42"/>
      <c r="OY232" s="42"/>
      <c r="OZ232" s="42"/>
      <c r="PA232" s="42"/>
      <c r="PB232" s="42"/>
      <c r="PC232" s="42"/>
      <c r="PD232" s="42"/>
      <c r="PE232" s="42"/>
      <c r="PF232" s="42"/>
      <c r="PG232" s="42"/>
      <c r="PH232" s="42"/>
      <c r="PI232" s="42"/>
      <c r="PJ232" s="42"/>
      <c r="PK232" s="42"/>
      <c r="PL232" s="42"/>
      <c r="PM232" s="42"/>
      <c r="PN232" s="42"/>
      <c r="PO232" s="42"/>
      <c r="PP232" s="42"/>
      <c r="PQ232" s="42"/>
      <c r="PR232" s="42"/>
      <c r="PS232" s="42"/>
      <c r="PT232" s="42"/>
      <c r="PU232" s="42"/>
      <c r="PV232" s="42"/>
      <c r="PW232" s="42"/>
      <c r="PX232" s="42"/>
      <c r="PY232" s="42"/>
      <c r="PZ232" s="42"/>
      <c r="QA232" s="42"/>
      <c r="QB232" s="42"/>
      <c r="QC232" s="42"/>
      <c r="QD232" s="42"/>
      <c r="QE232" s="42"/>
      <c r="QF232" s="42"/>
      <c r="QG232" s="42"/>
      <c r="QH232" s="42"/>
      <c r="QI232" s="42"/>
      <c r="QJ232" s="42"/>
      <c r="QK232" s="42"/>
      <c r="QL232" s="42"/>
      <c r="QM232" s="42"/>
      <c r="QN232" s="42"/>
      <c r="QO232" s="42"/>
      <c r="QP232" s="42"/>
      <c r="QQ232" s="42"/>
      <c r="QR232" s="42"/>
      <c r="QS232" s="42"/>
      <c r="QT232" s="42"/>
      <c r="QU232" s="42"/>
      <c r="QV232" s="42"/>
      <c r="QW232" s="42"/>
      <c r="QX232" s="42"/>
      <c r="QY232" s="42"/>
      <c r="QZ232" s="42"/>
      <c r="RA232" s="42"/>
      <c r="RB232" s="42"/>
      <c r="RC232" s="42"/>
      <c r="RD232" s="42"/>
      <c r="RE232" s="42"/>
      <c r="RF232" s="42"/>
      <c r="RG232" s="42"/>
      <c r="RH232" s="42"/>
      <c r="RI232" s="42"/>
      <c r="RJ232" s="42"/>
      <c r="RK232" s="42"/>
      <c r="RL232" s="42"/>
      <c r="RM232" s="42"/>
      <c r="RN232" s="42"/>
      <c r="RO232" s="42"/>
      <c r="RP232" s="42"/>
      <c r="RQ232" s="42"/>
      <c r="RR232" s="42"/>
      <c r="RS232" s="42"/>
      <c r="RT232" s="42"/>
      <c r="RU232" s="42"/>
      <c r="RV232" s="42"/>
      <c r="RW232" s="42"/>
      <c r="RX232" s="42"/>
      <c r="RY232" s="42"/>
      <c r="RZ232" s="42"/>
      <c r="SA232" s="42"/>
      <c r="SB232" s="42"/>
      <c r="SC232" s="42"/>
      <c r="SD232" s="42"/>
      <c r="SE232" s="42"/>
      <c r="SF232" s="42"/>
      <c r="SG232" s="42"/>
      <c r="SH232" s="42"/>
      <c r="SI232" s="42"/>
      <c r="SJ232" s="42"/>
      <c r="SK232" s="42"/>
      <c r="SL232" s="42"/>
      <c r="SM232" s="42"/>
      <c r="SN232" s="42"/>
      <c r="SO232" s="42"/>
      <c r="SP232" s="42"/>
      <c r="SQ232" s="42"/>
      <c r="SR232" s="42"/>
      <c r="SS232" s="42"/>
      <c r="ST232" s="42"/>
      <c r="SU232" s="42"/>
      <c r="SV232" s="42"/>
      <c r="SW232" s="42"/>
      <c r="SX232" s="42"/>
      <c r="SY232" s="42"/>
      <c r="SZ232" s="42"/>
      <c r="TA232" s="42"/>
      <c r="TB232" s="42"/>
      <c r="TC232" s="42"/>
      <c r="TD232" s="42"/>
      <c r="TE232" s="42"/>
      <c r="TF232" s="42"/>
      <c r="TG232" s="42"/>
      <c r="TH232" s="42"/>
      <c r="TI232" s="42"/>
      <c r="TJ232" s="42"/>
      <c r="TK232" s="42"/>
      <c r="TL232" s="42"/>
      <c r="TM232" s="42"/>
      <c r="TN232" s="42"/>
      <c r="TO232" s="42"/>
      <c r="TP232" s="42"/>
      <c r="TQ232" s="42"/>
      <c r="TR232" s="42"/>
      <c r="TS232" s="42"/>
      <c r="TT232" s="42"/>
      <c r="TU232" s="42"/>
      <c r="TV232" s="42"/>
      <c r="TW232" s="42"/>
      <c r="TX232" s="42"/>
      <c r="TY232" s="42"/>
      <c r="TZ232" s="42"/>
      <c r="UA232" s="42"/>
      <c r="UB232" s="42"/>
      <c r="UC232" s="42"/>
      <c r="UD232" s="42"/>
      <c r="UE232" s="42"/>
      <c r="UF232" s="42"/>
      <c r="UG232" s="42"/>
      <c r="UH232" s="42"/>
      <c r="UI232" s="42"/>
      <c r="UJ232" s="42"/>
      <c r="UK232" s="42"/>
      <c r="UL232" s="42"/>
      <c r="UM232" s="42"/>
      <c r="UN232" s="42"/>
      <c r="UO232" s="42"/>
      <c r="UP232" s="42"/>
      <c r="UQ232" s="42"/>
      <c r="UR232" s="42"/>
      <c r="US232" s="42"/>
      <c r="UT232" s="42"/>
      <c r="UU232" s="42"/>
      <c r="UV232" s="42"/>
      <c r="UW232" s="42"/>
      <c r="UX232" s="42"/>
      <c r="UY232" s="42"/>
      <c r="UZ232" s="42"/>
      <c r="VA232" s="42"/>
      <c r="VB232" s="42"/>
      <c r="VC232" s="42"/>
      <c r="VD232" s="42"/>
      <c r="VE232" s="42"/>
      <c r="VF232" s="42"/>
      <c r="VG232" s="42"/>
      <c r="VH232" s="42"/>
      <c r="VI232" s="42"/>
      <c r="VJ232" s="42"/>
      <c r="VK232" s="42"/>
      <c r="VL232" s="42"/>
      <c r="VM232" s="42"/>
      <c r="VN232" s="42"/>
      <c r="VO232" s="42"/>
      <c r="VP232" s="42"/>
      <c r="VQ232" s="42"/>
      <c r="VR232" s="42"/>
      <c r="VS232" s="42"/>
      <c r="VT232" s="42"/>
      <c r="VU232" s="42"/>
      <c r="VV232" s="42"/>
      <c r="VW232" s="42"/>
      <c r="VX232" s="42"/>
      <c r="VY232" s="42"/>
      <c r="VZ232" s="42"/>
      <c r="WA232" s="42"/>
      <c r="WB232" s="42"/>
      <c r="WC232" s="42"/>
      <c r="WD232" s="42"/>
      <c r="WE232" s="42"/>
      <c r="WF232" s="42"/>
      <c r="WG232" s="42"/>
      <c r="WH232" s="42"/>
      <c r="WI232" s="42"/>
      <c r="WJ232" s="42"/>
      <c r="WK232" s="42"/>
      <c r="WL232" s="42"/>
      <c r="WM232" s="42"/>
      <c r="WN232" s="42"/>
      <c r="WO232" s="42"/>
      <c r="WP232" s="42"/>
      <c r="WQ232" s="42"/>
      <c r="WR232" s="42"/>
      <c r="WS232" s="42"/>
      <c r="WT232" s="42"/>
      <c r="WU232" s="42"/>
      <c r="WV232" s="42"/>
      <c r="WW232" s="42"/>
      <c r="WX232" s="42"/>
      <c r="WY232" s="42"/>
      <c r="WZ232" s="42"/>
      <c r="XA232" s="42"/>
      <c r="XB232" s="42"/>
      <c r="XC232" s="42"/>
      <c r="XD232" s="42"/>
      <c r="XE232" s="42"/>
      <c r="XF232" s="42"/>
      <c r="XG232" s="42"/>
      <c r="XH232" s="42"/>
      <c r="XI232" s="42"/>
      <c r="XJ232" s="42"/>
      <c r="XK232" s="42"/>
      <c r="XL232" s="42"/>
      <c r="XM232" s="42"/>
      <c r="XN232" s="42"/>
      <c r="XO232" s="42"/>
      <c r="XP232" s="42"/>
      <c r="XQ232" s="42"/>
      <c r="XR232" s="42"/>
      <c r="XS232" s="42"/>
      <c r="XT232" s="42"/>
      <c r="XU232" s="42"/>
      <c r="XV232" s="42"/>
      <c r="XW232" s="42"/>
      <c r="XX232" s="42"/>
      <c r="XY232" s="42"/>
      <c r="XZ232" s="42"/>
      <c r="YA232" s="42"/>
      <c r="YB232" s="42"/>
      <c r="YC232" s="42"/>
      <c r="YD232" s="42"/>
      <c r="YE232" s="42"/>
      <c r="YF232" s="42"/>
      <c r="YG232" s="42"/>
      <c r="YH232" s="42"/>
      <c r="YI232" s="42"/>
      <c r="YJ232" s="42"/>
      <c r="YK232" s="42"/>
      <c r="YL232" s="42"/>
      <c r="YM232" s="42"/>
      <c r="YN232" s="42"/>
      <c r="YO232" s="42"/>
      <c r="YP232" s="42"/>
      <c r="YQ232" s="42"/>
      <c r="YR232" s="42"/>
      <c r="YS232" s="42"/>
      <c r="YT232" s="42"/>
      <c r="YU232" s="42"/>
      <c r="YV232" s="42"/>
      <c r="YW232" s="42"/>
      <c r="YX232" s="42"/>
      <c r="YY232" s="42"/>
      <c r="YZ232" s="42"/>
      <c r="ZA232" s="42"/>
      <c r="ZB232" s="42"/>
      <c r="ZC232" s="42"/>
      <c r="ZD232" s="42"/>
      <c r="ZE232" s="42"/>
      <c r="ZF232" s="42"/>
      <c r="ZG232" s="42"/>
      <c r="ZH232" s="42"/>
      <c r="ZI232" s="42"/>
      <c r="ZJ232" s="42"/>
      <c r="ZK232" s="42"/>
      <c r="ZL232" s="42"/>
      <c r="ZM232" s="42"/>
      <c r="ZN232" s="42"/>
      <c r="ZO232" s="42"/>
      <c r="ZP232" s="42"/>
      <c r="ZQ232" s="42"/>
      <c r="ZR232" s="42"/>
      <c r="ZS232" s="42"/>
      <c r="ZT232" s="42"/>
      <c r="ZU232" s="42"/>
      <c r="ZV232" s="42"/>
      <c r="ZW232" s="42"/>
      <c r="ZX232" s="42"/>
      <c r="ZY232" s="42"/>
      <c r="ZZ232" s="42"/>
      <c r="AAA232" s="42"/>
      <c r="AAB232" s="42"/>
      <c r="AAC232" s="42"/>
      <c r="AAD232" s="42"/>
      <c r="AAE232" s="42"/>
      <c r="AAF232" s="42"/>
      <c r="AAG232" s="42"/>
      <c r="AAH232" s="42"/>
      <c r="AAI232" s="42"/>
      <c r="AAJ232" s="42"/>
      <c r="AAK232" s="42"/>
      <c r="AAL232" s="42"/>
      <c r="AAM232" s="42"/>
      <c r="AAN232" s="42"/>
      <c r="AAO232" s="42"/>
      <c r="AAP232" s="42"/>
      <c r="AAQ232" s="42"/>
      <c r="AAR232" s="42"/>
      <c r="AAS232" s="42"/>
      <c r="AAT232" s="42"/>
      <c r="AAU232" s="42"/>
      <c r="AAV232" s="42"/>
      <c r="AAW232" s="42"/>
      <c r="AAX232" s="42"/>
      <c r="AAY232" s="42"/>
      <c r="AAZ232" s="42"/>
      <c r="ABA232" s="42"/>
      <c r="ABB232" s="42"/>
      <c r="ABC232" s="42"/>
      <c r="ABD232" s="42"/>
      <c r="ABE232" s="42"/>
      <c r="ABF232" s="42"/>
      <c r="ABG232" s="42"/>
      <c r="ABH232" s="42"/>
      <c r="ABI232" s="42"/>
      <c r="ABJ232" s="42"/>
      <c r="ABK232" s="42"/>
      <c r="ABL232" s="42"/>
      <c r="ABM232" s="42"/>
      <c r="ABN232" s="42"/>
      <c r="ABO232" s="42"/>
      <c r="ABP232" s="42"/>
      <c r="ABQ232" s="42"/>
      <c r="ABR232" s="42"/>
      <c r="ABS232" s="42"/>
      <c r="ABT232" s="42"/>
      <c r="ABU232" s="42"/>
      <c r="ABV232" s="42"/>
      <c r="ABW232" s="42"/>
      <c r="ABX232" s="42"/>
      <c r="ABY232" s="42"/>
      <c r="ABZ232" s="42"/>
      <c r="ACA232" s="42"/>
      <c r="ACB232" s="42"/>
      <c r="ACC232" s="42"/>
      <c r="ACD232" s="42"/>
      <c r="ACE232" s="42"/>
      <c r="ACF232" s="42"/>
      <c r="ACG232" s="42"/>
      <c r="ACH232" s="42"/>
      <c r="ACI232" s="42"/>
      <c r="ACJ232" s="42"/>
      <c r="ACK232" s="42"/>
      <c r="ACL232" s="42"/>
      <c r="ACM232" s="42"/>
      <c r="ACN232" s="42"/>
      <c r="ACO232" s="42"/>
      <c r="ACP232" s="42"/>
      <c r="ACQ232" s="42"/>
      <c r="ACR232" s="42"/>
      <c r="ACS232" s="42"/>
      <c r="ACT232" s="42"/>
      <c r="ACU232" s="42"/>
      <c r="ACV232" s="42"/>
      <c r="ACW232" s="42"/>
      <c r="ACX232" s="42"/>
      <c r="ACY232" s="42"/>
      <c r="ACZ232" s="42"/>
      <c r="ADA232" s="42"/>
      <c r="ADB232" s="42"/>
      <c r="ADC232" s="42"/>
      <c r="ADD232" s="42"/>
      <c r="ADE232" s="42"/>
      <c r="ADF232" s="42"/>
      <c r="ADG232" s="42"/>
      <c r="ADH232" s="42"/>
      <c r="ADI232" s="42"/>
      <c r="ADJ232" s="42"/>
      <c r="ADK232" s="42"/>
      <c r="ADL232" s="42"/>
      <c r="ADM232" s="42"/>
      <c r="ADN232" s="42"/>
      <c r="ADO232" s="42"/>
      <c r="ADP232" s="42"/>
      <c r="ADQ232" s="42"/>
      <c r="ADR232" s="42"/>
      <c r="ADS232" s="42"/>
      <c r="ADT232" s="42"/>
      <c r="ADU232" s="42"/>
      <c r="ADV232" s="42"/>
      <c r="ADW232" s="42"/>
      <c r="ADX232" s="42"/>
      <c r="ADY232" s="42"/>
      <c r="ADZ232" s="42"/>
      <c r="AEA232" s="42"/>
      <c r="AEB232" s="42"/>
      <c r="AEC232" s="42"/>
      <c r="AED232" s="42"/>
      <c r="AEE232" s="42"/>
      <c r="AEF232" s="42"/>
      <c r="AEG232" s="42"/>
      <c r="AEH232" s="42"/>
      <c r="AEI232" s="42"/>
      <c r="AEJ232" s="42"/>
      <c r="AEK232" s="42"/>
      <c r="AEL232" s="42"/>
      <c r="AEM232" s="42"/>
      <c r="AEN232" s="42"/>
      <c r="AEO232" s="42"/>
      <c r="AEP232" s="42"/>
      <c r="AEQ232" s="42"/>
      <c r="AER232" s="42"/>
      <c r="AES232" s="42"/>
      <c r="AET232" s="42"/>
      <c r="AEU232" s="42"/>
      <c r="AEV232" s="42"/>
      <c r="AEW232" s="42"/>
      <c r="AEX232" s="42"/>
      <c r="AEY232" s="42"/>
      <c r="AEZ232" s="42"/>
      <c r="AFA232" s="42"/>
      <c r="AFB232" s="42"/>
      <c r="AFC232" s="42"/>
      <c r="AFD232" s="42"/>
      <c r="AFE232" s="42"/>
      <c r="AFF232" s="42"/>
      <c r="AFG232" s="42"/>
      <c r="AFH232" s="42"/>
      <c r="AFI232" s="42"/>
      <c r="AFJ232" s="42"/>
      <c r="AFK232" s="42"/>
      <c r="AFL232" s="42"/>
      <c r="AFM232" s="42"/>
      <c r="AFN232" s="42"/>
      <c r="AFO232" s="42"/>
      <c r="AFP232" s="42"/>
      <c r="AFQ232" s="42"/>
      <c r="AFR232" s="42"/>
      <c r="AFS232" s="42"/>
      <c r="AFT232" s="42"/>
      <c r="AFU232" s="42"/>
      <c r="AFV232" s="42"/>
      <c r="AFW232" s="42"/>
      <c r="AFX232" s="42"/>
      <c r="AFY232" s="42"/>
      <c r="AFZ232" s="42"/>
      <c r="AGA232" s="42"/>
      <c r="AGB232" s="42"/>
      <c r="AGC232" s="42"/>
      <c r="AGD232" s="42"/>
      <c r="AGE232" s="42"/>
      <c r="AGF232" s="42"/>
      <c r="AGG232" s="42"/>
      <c r="AGH232" s="42"/>
      <c r="AGI232" s="42"/>
      <c r="AGJ232" s="42"/>
      <c r="AGK232" s="42"/>
      <c r="AGL232" s="42"/>
      <c r="AGM232" s="42"/>
      <c r="AGN232" s="42"/>
      <c r="AGO232" s="42"/>
      <c r="AGP232" s="42"/>
      <c r="AGQ232" s="42"/>
      <c r="AGR232" s="42"/>
      <c r="AGS232" s="42"/>
      <c r="AGT232" s="42"/>
      <c r="AGU232" s="42"/>
      <c r="AGV232" s="42"/>
      <c r="AGW232" s="42"/>
      <c r="AGX232" s="42"/>
      <c r="AGY232" s="42"/>
      <c r="AGZ232" s="42"/>
      <c r="AHA232" s="42"/>
      <c r="AHB232" s="42"/>
      <c r="AHC232" s="42"/>
      <c r="AHD232" s="42"/>
      <c r="AHE232" s="42"/>
      <c r="AHF232" s="42"/>
      <c r="AHG232" s="42"/>
      <c r="AHH232" s="42"/>
      <c r="AHI232" s="42"/>
      <c r="AHJ232" s="42"/>
      <c r="AHK232" s="42"/>
      <c r="AHL232" s="42"/>
      <c r="AHM232" s="42"/>
      <c r="AHN232" s="42"/>
      <c r="AHO232" s="42"/>
      <c r="AHP232" s="42"/>
      <c r="AHQ232" s="42"/>
      <c r="AHR232" s="42"/>
      <c r="AHS232" s="42"/>
      <c r="AHT232" s="42"/>
      <c r="AHU232" s="42"/>
      <c r="AHV232" s="42"/>
      <c r="AHW232" s="42"/>
      <c r="AHX232" s="42"/>
      <c r="AHY232" s="42"/>
      <c r="AHZ232" s="42"/>
      <c r="AIA232" s="42"/>
      <c r="AIB232" s="42"/>
      <c r="AIC232" s="42"/>
      <c r="AID232" s="42"/>
      <c r="AIE232" s="42"/>
      <c r="AIF232" s="42"/>
      <c r="AIG232" s="42"/>
      <c r="AIH232" s="42"/>
      <c r="AII232" s="42"/>
      <c r="AIJ232" s="42"/>
      <c r="AIK232" s="42"/>
      <c r="AIL232" s="42"/>
      <c r="AIM232" s="42"/>
      <c r="AIN232" s="42"/>
      <c r="AIO232" s="42"/>
      <c r="AIP232" s="42"/>
      <c r="AIQ232" s="42"/>
      <c r="AIR232" s="42"/>
      <c r="AIS232" s="42"/>
      <c r="AIT232" s="42"/>
      <c r="AIU232" s="42"/>
      <c r="AIV232" s="42"/>
      <c r="AIW232" s="42"/>
      <c r="AIX232" s="42"/>
      <c r="AIY232" s="42"/>
      <c r="AIZ232" s="42"/>
      <c r="AJA232" s="42"/>
      <c r="AJB232" s="42"/>
      <c r="AJC232" s="42"/>
      <c r="AJD232" s="42"/>
      <c r="AJE232" s="42"/>
      <c r="AJF232" s="42"/>
      <c r="AJG232" s="42"/>
      <c r="AJH232" s="42"/>
      <c r="AJI232" s="42"/>
      <c r="AJJ232" s="42"/>
      <c r="AJK232" s="42"/>
      <c r="AJL232" s="42"/>
      <c r="AJM232" s="42"/>
      <c r="AJN232" s="42"/>
      <c r="AJO232" s="42"/>
      <c r="AJP232" s="42"/>
      <c r="AJQ232" s="42"/>
      <c r="AJR232" s="42"/>
      <c r="AJS232" s="42"/>
      <c r="AJT232" s="42"/>
      <c r="AJU232" s="42"/>
      <c r="AJV232" s="42"/>
      <c r="AJW232" s="42"/>
      <c r="AJX232" s="42"/>
      <c r="AJY232" s="42"/>
      <c r="AJZ232" s="42"/>
      <c r="AKA232" s="42"/>
      <c r="AKB232" s="42"/>
      <c r="AKC232" s="42"/>
      <c r="AKD232" s="42"/>
      <c r="AKE232" s="42"/>
      <c r="AKF232" s="42"/>
      <c r="AKG232" s="42"/>
      <c r="AKH232" s="42"/>
      <c r="AKI232" s="42"/>
      <c r="AKJ232" s="42"/>
      <c r="AKK232" s="42"/>
      <c r="AKL232" s="42"/>
      <c r="AKM232" s="42"/>
      <c r="AKN232" s="42"/>
      <c r="AKO232" s="42"/>
      <c r="AKP232" s="42"/>
      <c r="AKQ232" s="42"/>
      <c r="AKR232" s="42"/>
      <c r="AKS232" s="42"/>
      <c r="AKT232" s="42"/>
      <c r="AKU232" s="42"/>
      <c r="AKV232" s="42"/>
      <c r="AKW232" s="42"/>
      <c r="AKX232" s="42"/>
      <c r="AKY232" s="42"/>
      <c r="AKZ232" s="42"/>
      <c r="ALA232" s="42"/>
      <c r="ALB232" s="42"/>
      <c r="ALC232" s="42"/>
      <c r="ALD232" s="42"/>
      <c r="ALE232" s="42"/>
      <c r="ALF232" s="42"/>
      <c r="ALG232" s="42"/>
      <c r="ALH232" s="42"/>
      <c r="ALI232" s="42"/>
      <c r="ALJ232" s="42"/>
      <c r="ALK232" s="42"/>
      <c r="ALL232" s="42"/>
      <c r="ALM232" s="42"/>
      <c r="ALN232" s="42"/>
      <c r="ALO232" s="42"/>
      <c r="ALP232" s="42"/>
      <c r="ALQ232" s="42"/>
      <c r="ALR232" s="42"/>
      <c r="ALS232" s="42"/>
      <c r="ALT232" s="42"/>
      <c r="ALU232" s="42"/>
      <c r="ALV232" s="42"/>
      <c r="ALW232" s="42"/>
      <c r="ALX232" s="42"/>
      <c r="ALY232" s="42"/>
      <c r="ALZ232" s="42"/>
      <c r="AMA232" s="42"/>
      <c r="AMB232" s="42"/>
      <c r="AMC232" s="42"/>
      <c r="AMD232" s="42"/>
      <c r="AME232" s="42"/>
    </row>
    <row r="233" spans="1:1019" ht="21.75" customHeight="1" thickBot="1" x14ac:dyDescent="0.25">
      <c r="A233" s="594"/>
      <c r="B233" s="593"/>
      <c r="C233" s="593"/>
      <c r="D233" s="1038"/>
      <c r="E233" s="714"/>
      <c r="F233" s="1035"/>
      <c r="G233" s="1032"/>
      <c r="H233" s="1043"/>
      <c r="I233" s="696"/>
      <c r="J233" s="136" t="s">
        <v>27</v>
      </c>
      <c r="K233" s="9">
        <f>SUM(K230:K232)</f>
        <v>0</v>
      </c>
      <c r="L233" s="2">
        <f t="shared" ref="L233:N233" si="80">SUM(L230:L232)</f>
        <v>0</v>
      </c>
      <c r="M233" s="2">
        <f t="shared" si="80"/>
        <v>0</v>
      </c>
      <c r="N233" s="12">
        <f t="shared" si="80"/>
        <v>0</v>
      </c>
      <c r="O233" s="21">
        <f t="shared" ref="O233:AB233" si="81">SUM(O230:O231)</f>
        <v>0</v>
      </c>
      <c r="P233" s="23">
        <f>SUM(P230:P232)</f>
        <v>0</v>
      </c>
      <c r="Q233" s="23">
        <f>SUM(Q230:Q232)</f>
        <v>0</v>
      </c>
      <c r="R233" s="22">
        <f>SUM(R230:R232)</f>
        <v>0</v>
      </c>
      <c r="S233" s="9">
        <f>SUM(S230:S232)</f>
        <v>0</v>
      </c>
      <c r="T233" s="2">
        <f t="shared" ref="T233:V233" si="82">SUM(T230:T232)</f>
        <v>0</v>
      </c>
      <c r="U233" s="2">
        <f t="shared" si="82"/>
        <v>0</v>
      </c>
      <c r="V233" s="12">
        <f t="shared" si="82"/>
        <v>0</v>
      </c>
      <c r="W233" s="9">
        <f t="shared" si="81"/>
        <v>0</v>
      </c>
      <c r="X233" s="2">
        <f>SUM(X230:X232)</f>
        <v>0</v>
      </c>
      <c r="Y233" s="2">
        <f>SUM(Y230:Y232)</f>
        <v>0</v>
      </c>
      <c r="Z233" s="8">
        <f>SUM(Z230:Z232)</f>
        <v>0</v>
      </c>
      <c r="AA233" s="24">
        <f t="shared" si="81"/>
        <v>0</v>
      </c>
      <c r="AB233" s="24">
        <f t="shared" si="81"/>
        <v>0</v>
      </c>
      <c r="AC233" s="678"/>
      <c r="AD233" s="734"/>
      <c r="AE233" s="734"/>
      <c r="AF233" s="936"/>
      <c r="AG233" s="42"/>
      <c r="AH233" s="42"/>
      <c r="AI233" s="42"/>
      <c r="AJ233" s="42"/>
      <c r="AK233" s="42"/>
      <c r="AL233" s="42"/>
      <c r="AM233" s="42"/>
      <c r="AN233" s="68"/>
      <c r="AO233" s="68"/>
      <c r="AP233" s="68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5"/>
      <c r="BH233" s="42"/>
      <c r="BI233" s="42"/>
      <c r="BJ233" s="42"/>
      <c r="BK233" s="42"/>
      <c r="BL233" s="42"/>
      <c r="BM233" s="42"/>
      <c r="BN233" s="42"/>
      <c r="BO233" s="42"/>
      <c r="BP233" s="42"/>
      <c r="BQ233" s="42"/>
      <c r="BR233" s="42"/>
      <c r="BS233" s="42"/>
      <c r="BT233" s="42"/>
      <c r="BU233" s="42"/>
      <c r="BV233" s="42"/>
      <c r="BW233" s="42"/>
      <c r="BX233" s="42"/>
      <c r="BY233" s="42"/>
      <c r="BZ233" s="42"/>
      <c r="CA233" s="42"/>
      <c r="CB233" s="42"/>
      <c r="CC233" s="42"/>
      <c r="CD233" s="42"/>
      <c r="CE233" s="42"/>
      <c r="CF233" s="42"/>
      <c r="CG233" s="42"/>
      <c r="CH233" s="42"/>
      <c r="CI233" s="42"/>
      <c r="CJ233" s="42"/>
      <c r="CK233" s="42"/>
      <c r="CL233" s="42"/>
      <c r="CM233" s="42"/>
      <c r="CN233" s="42"/>
      <c r="CO233" s="42"/>
      <c r="CP233" s="42"/>
      <c r="CQ233" s="42"/>
      <c r="CR233" s="42"/>
      <c r="CS233" s="42"/>
      <c r="CT233" s="42"/>
      <c r="CU233" s="42"/>
      <c r="CV233" s="42"/>
      <c r="CW233" s="42"/>
      <c r="CX233" s="42"/>
      <c r="CY233" s="42"/>
      <c r="CZ233" s="42"/>
      <c r="DA233" s="42"/>
      <c r="DB233" s="42"/>
      <c r="DC233" s="42"/>
      <c r="DD233" s="42"/>
      <c r="DE233" s="42"/>
      <c r="DF233" s="42"/>
      <c r="DG233" s="42"/>
      <c r="DH233" s="42"/>
      <c r="DI233" s="42"/>
      <c r="DJ233" s="42"/>
      <c r="DK233" s="42"/>
      <c r="DL233" s="42"/>
      <c r="DM233" s="42"/>
      <c r="DN233" s="42"/>
      <c r="DO233" s="42"/>
      <c r="DP233" s="42"/>
      <c r="DQ233" s="42"/>
      <c r="DR233" s="42"/>
      <c r="DS233" s="42"/>
      <c r="DT233" s="42"/>
      <c r="DU233" s="42"/>
      <c r="DV233" s="42"/>
      <c r="DW233" s="42"/>
      <c r="DX233" s="42"/>
      <c r="DY233" s="42"/>
      <c r="DZ233" s="42"/>
      <c r="EA233" s="42"/>
      <c r="EB233" s="42"/>
      <c r="EC233" s="42"/>
      <c r="ED233" s="42"/>
      <c r="EE233" s="42"/>
      <c r="EF233" s="42"/>
      <c r="EG233" s="42"/>
      <c r="EH233" s="42"/>
      <c r="EI233" s="42"/>
      <c r="EJ233" s="42"/>
      <c r="EK233" s="42"/>
      <c r="EL233" s="42"/>
      <c r="EM233" s="42"/>
      <c r="EN233" s="42"/>
      <c r="EO233" s="42"/>
      <c r="EP233" s="42"/>
      <c r="EQ233" s="42"/>
      <c r="ER233" s="42"/>
      <c r="ES233" s="42"/>
      <c r="ET233" s="42"/>
      <c r="EU233" s="42"/>
      <c r="EV233" s="42"/>
      <c r="EW233" s="42"/>
      <c r="EX233" s="42"/>
      <c r="EY233" s="42"/>
      <c r="EZ233" s="42"/>
      <c r="FA233" s="42"/>
      <c r="FB233" s="42"/>
      <c r="FC233" s="42"/>
      <c r="FD233" s="42"/>
      <c r="FE233" s="42"/>
      <c r="FF233" s="42"/>
      <c r="FG233" s="42"/>
      <c r="FH233" s="42"/>
      <c r="FI233" s="42"/>
      <c r="FJ233" s="42"/>
      <c r="FK233" s="42"/>
      <c r="FL233" s="42"/>
      <c r="FM233" s="42"/>
      <c r="FN233" s="42"/>
      <c r="FO233" s="42"/>
      <c r="FP233" s="42"/>
      <c r="FQ233" s="42"/>
      <c r="FR233" s="42"/>
      <c r="FS233" s="42"/>
      <c r="FT233" s="42"/>
      <c r="FU233" s="42"/>
      <c r="FV233" s="42"/>
      <c r="FW233" s="42"/>
      <c r="FX233" s="42"/>
      <c r="FY233" s="42"/>
      <c r="FZ233" s="42"/>
      <c r="GA233" s="42"/>
      <c r="GB233" s="42"/>
      <c r="GC233" s="42"/>
      <c r="GD233" s="42"/>
      <c r="GE233" s="42"/>
      <c r="GF233" s="42"/>
      <c r="GG233" s="42"/>
      <c r="GH233" s="42"/>
      <c r="GI233" s="42"/>
      <c r="GJ233" s="42"/>
      <c r="GK233" s="42"/>
      <c r="GL233" s="42"/>
      <c r="GM233" s="42"/>
      <c r="GN233" s="42"/>
      <c r="GO233" s="42"/>
      <c r="GP233" s="42"/>
      <c r="GQ233" s="42"/>
      <c r="GR233" s="42"/>
      <c r="GS233" s="42"/>
      <c r="GT233" s="42"/>
      <c r="GU233" s="42"/>
      <c r="GV233" s="42"/>
      <c r="GW233" s="42"/>
      <c r="GX233" s="42"/>
      <c r="GY233" s="42"/>
      <c r="GZ233" s="42"/>
      <c r="HA233" s="42"/>
      <c r="HB233" s="42"/>
      <c r="HC233" s="42"/>
      <c r="HD233" s="42"/>
      <c r="HE233" s="42"/>
      <c r="HF233" s="42"/>
      <c r="HG233" s="42"/>
      <c r="HH233" s="42"/>
      <c r="HI233" s="42"/>
      <c r="HJ233" s="42"/>
      <c r="HK233" s="42"/>
      <c r="HL233" s="42"/>
      <c r="HM233" s="42"/>
      <c r="HN233" s="42"/>
      <c r="HO233" s="42"/>
      <c r="HP233" s="42"/>
      <c r="HQ233" s="42"/>
      <c r="HR233" s="42"/>
      <c r="HS233" s="42"/>
      <c r="HT233" s="42"/>
      <c r="HU233" s="42"/>
      <c r="HV233" s="42"/>
      <c r="HW233" s="42"/>
      <c r="HX233" s="42"/>
      <c r="HY233" s="42"/>
      <c r="HZ233" s="42"/>
      <c r="IA233" s="42"/>
      <c r="IB233" s="42"/>
      <c r="IC233" s="42"/>
      <c r="ID233" s="42"/>
      <c r="IE233" s="42"/>
      <c r="IF233" s="42"/>
      <c r="IG233" s="42"/>
      <c r="IH233" s="42"/>
      <c r="II233" s="42"/>
      <c r="IJ233" s="42"/>
      <c r="IK233" s="42"/>
      <c r="IL233" s="42"/>
      <c r="IM233" s="42"/>
      <c r="IN233" s="42"/>
      <c r="IO233" s="42"/>
      <c r="IP233" s="42"/>
      <c r="IQ233" s="42"/>
      <c r="IR233" s="42"/>
      <c r="IS233" s="42"/>
      <c r="IT233" s="42"/>
      <c r="IU233" s="42"/>
      <c r="IV233" s="42"/>
      <c r="IW233" s="42"/>
      <c r="IX233" s="42"/>
      <c r="IY233" s="42"/>
      <c r="IZ233" s="42"/>
      <c r="JA233" s="42"/>
      <c r="JB233" s="42"/>
      <c r="JC233" s="42"/>
      <c r="JD233" s="42"/>
      <c r="JE233" s="42"/>
      <c r="JF233" s="42"/>
      <c r="JG233" s="42"/>
      <c r="JH233" s="42"/>
      <c r="JI233" s="42"/>
      <c r="JJ233" s="42"/>
      <c r="JK233" s="42"/>
      <c r="JL233" s="42"/>
      <c r="JM233" s="42"/>
      <c r="JN233" s="42"/>
      <c r="JO233" s="42"/>
      <c r="JP233" s="42"/>
      <c r="JQ233" s="42"/>
      <c r="JR233" s="42"/>
      <c r="JS233" s="42"/>
      <c r="JT233" s="42"/>
      <c r="JU233" s="42"/>
      <c r="JV233" s="42"/>
      <c r="JW233" s="42"/>
      <c r="JX233" s="42"/>
      <c r="JY233" s="42"/>
      <c r="JZ233" s="42"/>
      <c r="KA233" s="42"/>
      <c r="KB233" s="42"/>
      <c r="KC233" s="42"/>
      <c r="KD233" s="42"/>
      <c r="KE233" s="42"/>
      <c r="KF233" s="42"/>
      <c r="KG233" s="42"/>
      <c r="KH233" s="42"/>
      <c r="KI233" s="42"/>
      <c r="KJ233" s="42"/>
      <c r="KK233" s="42"/>
      <c r="KL233" s="42"/>
      <c r="KM233" s="42"/>
      <c r="KN233" s="42"/>
      <c r="KO233" s="42"/>
      <c r="KP233" s="42"/>
      <c r="KQ233" s="42"/>
      <c r="KR233" s="42"/>
      <c r="KS233" s="42"/>
      <c r="KT233" s="42"/>
      <c r="KU233" s="42"/>
      <c r="KV233" s="42"/>
      <c r="KW233" s="42"/>
      <c r="KX233" s="42"/>
      <c r="KY233" s="42"/>
      <c r="KZ233" s="42"/>
      <c r="LA233" s="42"/>
      <c r="LB233" s="42"/>
      <c r="LC233" s="42"/>
      <c r="LD233" s="42"/>
      <c r="LE233" s="42"/>
      <c r="LF233" s="42"/>
      <c r="LG233" s="42"/>
      <c r="LH233" s="42"/>
      <c r="LI233" s="42"/>
      <c r="LJ233" s="42"/>
      <c r="LK233" s="42"/>
      <c r="LL233" s="42"/>
      <c r="LM233" s="42"/>
      <c r="LN233" s="42"/>
      <c r="LO233" s="42"/>
      <c r="LP233" s="42"/>
      <c r="LQ233" s="42"/>
      <c r="LR233" s="42"/>
      <c r="LS233" s="42"/>
      <c r="LT233" s="42"/>
      <c r="LU233" s="42"/>
      <c r="LV233" s="42"/>
      <c r="LW233" s="42"/>
      <c r="LX233" s="42"/>
      <c r="LY233" s="42"/>
      <c r="LZ233" s="42"/>
      <c r="MA233" s="42"/>
      <c r="MB233" s="42"/>
      <c r="MC233" s="42"/>
      <c r="MD233" s="42"/>
      <c r="ME233" s="42"/>
      <c r="MF233" s="42"/>
      <c r="MG233" s="42"/>
      <c r="MH233" s="42"/>
      <c r="MI233" s="42"/>
      <c r="MJ233" s="42"/>
      <c r="MK233" s="42"/>
      <c r="ML233" s="42"/>
      <c r="MM233" s="42"/>
      <c r="MN233" s="42"/>
      <c r="MO233" s="42"/>
      <c r="MP233" s="42"/>
      <c r="MQ233" s="42"/>
      <c r="MR233" s="42"/>
      <c r="MS233" s="42"/>
      <c r="MT233" s="42"/>
      <c r="MU233" s="42"/>
      <c r="MV233" s="42"/>
      <c r="MW233" s="42"/>
      <c r="MX233" s="42"/>
      <c r="MY233" s="42"/>
      <c r="MZ233" s="42"/>
      <c r="NA233" s="42"/>
      <c r="NB233" s="42"/>
      <c r="NC233" s="42"/>
      <c r="ND233" s="42"/>
      <c r="NE233" s="42"/>
      <c r="NF233" s="42"/>
      <c r="NG233" s="42"/>
      <c r="NH233" s="42"/>
      <c r="NI233" s="42"/>
      <c r="NJ233" s="42"/>
      <c r="NK233" s="42"/>
      <c r="NL233" s="42"/>
      <c r="NM233" s="42"/>
      <c r="NN233" s="42"/>
      <c r="NO233" s="42"/>
      <c r="NP233" s="42"/>
      <c r="NQ233" s="42"/>
      <c r="NR233" s="42"/>
      <c r="NS233" s="42"/>
      <c r="NT233" s="42"/>
      <c r="NU233" s="42"/>
      <c r="NV233" s="42"/>
      <c r="NW233" s="42"/>
      <c r="NX233" s="42"/>
      <c r="NY233" s="42"/>
      <c r="NZ233" s="42"/>
      <c r="OA233" s="42"/>
      <c r="OB233" s="42"/>
      <c r="OC233" s="42"/>
      <c r="OD233" s="42"/>
      <c r="OE233" s="42"/>
      <c r="OF233" s="42"/>
      <c r="OG233" s="42"/>
      <c r="OH233" s="42"/>
      <c r="OI233" s="42"/>
      <c r="OJ233" s="42"/>
      <c r="OK233" s="42"/>
      <c r="OL233" s="42"/>
      <c r="OM233" s="42"/>
      <c r="ON233" s="42"/>
      <c r="OO233" s="42"/>
      <c r="OP233" s="42"/>
      <c r="OQ233" s="42"/>
      <c r="OR233" s="42"/>
      <c r="OS233" s="42"/>
      <c r="OT233" s="42"/>
      <c r="OU233" s="42"/>
      <c r="OV233" s="42"/>
      <c r="OW233" s="42"/>
      <c r="OX233" s="42"/>
      <c r="OY233" s="42"/>
      <c r="OZ233" s="42"/>
      <c r="PA233" s="42"/>
      <c r="PB233" s="42"/>
      <c r="PC233" s="42"/>
      <c r="PD233" s="42"/>
      <c r="PE233" s="42"/>
      <c r="PF233" s="42"/>
      <c r="PG233" s="42"/>
      <c r="PH233" s="42"/>
      <c r="PI233" s="42"/>
      <c r="PJ233" s="42"/>
      <c r="PK233" s="42"/>
      <c r="PL233" s="42"/>
      <c r="PM233" s="42"/>
      <c r="PN233" s="42"/>
      <c r="PO233" s="42"/>
      <c r="PP233" s="42"/>
      <c r="PQ233" s="42"/>
      <c r="PR233" s="42"/>
      <c r="PS233" s="42"/>
      <c r="PT233" s="42"/>
      <c r="PU233" s="42"/>
      <c r="PV233" s="42"/>
      <c r="PW233" s="42"/>
      <c r="PX233" s="42"/>
      <c r="PY233" s="42"/>
      <c r="PZ233" s="42"/>
      <c r="QA233" s="42"/>
      <c r="QB233" s="42"/>
      <c r="QC233" s="42"/>
      <c r="QD233" s="42"/>
      <c r="QE233" s="42"/>
      <c r="QF233" s="42"/>
      <c r="QG233" s="42"/>
      <c r="QH233" s="42"/>
      <c r="QI233" s="42"/>
      <c r="QJ233" s="42"/>
      <c r="QK233" s="42"/>
      <c r="QL233" s="42"/>
      <c r="QM233" s="42"/>
      <c r="QN233" s="42"/>
      <c r="QO233" s="42"/>
      <c r="QP233" s="42"/>
      <c r="QQ233" s="42"/>
      <c r="QR233" s="42"/>
      <c r="QS233" s="42"/>
      <c r="QT233" s="42"/>
      <c r="QU233" s="42"/>
      <c r="QV233" s="42"/>
      <c r="QW233" s="42"/>
      <c r="QX233" s="42"/>
      <c r="QY233" s="42"/>
      <c r="QZ233" s="42"/>
      <c r="RA233" s="42"/>
      <c r="RB233" s="42"/>
      <c r="RC233" s="42"/>
      <c r="RD233" s="42"/>
      <c r="RE233" s="42"/>
      <c r="RF233" s="42"/>
      <c r="RG233" s="42"/>
      <c r="RH233" s="42"/>
      <c r="RI233" s="42"/>
      <c r="RJ233" s="42"/>
      <c r="RK233" s="42"/>
      <c r="RL233" s="42"/>
      <c r="RM233" s="42"/>
      <c r="RN233" s="42"/>
      <c r="RO233" s="42"/>
      <c r="RP233" s="42"/>
      <c r="RQ233" s="42"/>
      <c r="RR233" s="42"/>
      <c r="RS233" s="42"/>
      <c r="RT233" s="42"/>
      <c r="RU233" s="42"/>
      <c r="RV233" s="42"/>
      <c r="RW233" s="42"/>
      <c r="RX233" s="42"/>
      <c r="RY233" s="42"/>
      <c r="RZ233" s="42"/>
      <c r="SA233" s="42"/>
      <c r="SB233" s="42"/>
      <c r="SC233" s="42"/>
      <c r="SD233" s="42"/>
      <c r="SE233" s="42"/>
      <c r="SF233" s="42"/>
      <c r="SG233" s="42"/>
      <c r="SH233" s="42"/>
      <c r="SI233" s="42"/>
      <c r="SJ233" s="42"/>
      <c r="SK233" s="42"/>
      <c r="SL233" s="42"/>
      <c r="SM233" s="42"/>
      <c r="SN233" s="42"/>
      <c r="SO233" s="42"/>
      <c r="SP233" s="42"/>
      <c r="SQ233" s="42"/>
      <c r="SR233" s="42"/>
      <c r="SS233" s="42"/>
      <c r="ST233" s="42"/>
      <c r="SU233" s="42"/>
      <c r="SV233" s="42"/>
      <c r="SW233" s="42"/>
      <c r="SX233" s="42"/>
      <c r="SY233" s="42"/>
      <c r="SZ233" s="42"/>
      <c r="TA233" s="42"/>
      <c r="TB233" s="42"/>
      <c r="TC233" s="42"/>
      <c r="TD233" s="42"/>
      <c r="TE233" s="42"/>
      <c r="TF233" s="42"/>
      <c r="TG233" s="42"/>
      <c r="TH233" s="42"/>
      <c r="TI233" s="42"/>
      <c r="TJ233" s="42"/>
      <c r="TK233" s="42"/>
      <c r="TL233" s="42"/>
      <c r="TM233" s="42"/>
      <c r="TN233" s="42"/>
      <c r="TO233" s="42"/>
      <c r="TP233" s="42"/>
      <c r="TQ233" s="42"/>
      <c r="TR233" s="42"/>
      <c r="TS233" s="42"/>
      <c r="TT233" s="42"/>
      <c r="TU233" s="42"/>
      <c r="TV233" s="42"/>
      <c r="TW233" s="42"/>
      <c r="TX233" s="42"/>
      <c r="TY233" s="42"/>
      <c r="TZ233" s="42"/>
      <c r="UA233" s="42"/>
      <c r="UB233" s="42"/>
      <c r="UC233" s="42"/>
      <c r="UD233" s="42"/>
      <c r="UE233" s="42"/>
      <c r="UF233" s="42"/>
      <c r="UG233" s="42"/>
      <c r="UH233" s="42"/>
      <c r="UI233" s="42"/>
      <c r="UJ233" s="42"/>
      <c r="UK233" s="42"/>
      <c r="UL233" s="42"/>
      <c r="UM233" s="42"/>
      <c r="UN233" s="42"/>
      <c r="UO233" s="42"/>
      <c r="UP233" s="42"/>
      <c r="UQ233" s="42"/>
      <c r="UR233" s="42"/>
      <c r="US233" s="42"/>
      <c r="UT233" s="42"/>
      <c r="UU233" s="42"/>
      <c r="UV233" s="42"/>
      <c r="UW233" s="42"/>
      <c r="UX233" s="42"/>
      <c r="UY233" s="42"/>
      <c r="UZ233" s="42"/>
      <c r="VA233" s="42"/>
      <c r="VB233" s="42"/>
      <c r="VC233" s="42"/>
      <c r="VD233" s="42"/>
      <c r="VE233" s="42"/>
      <c r="VF233" s="42"/>
      <c r="VG233" s="42"/>
      <c r="VH233" s="42"/>
      <c r="VI233" s="42"/>
      <c r="VJ233" s="42"/>
      <c r="VK233" s="42"/>
      <c r="VL233" s="42"/>
      <c r="VM233" s="42"/>
      <c r="VN233" s="42"/>
      <c r="VO233" s="42"/>
      <c r="VP233" s="42"/>
      <c r="VQ233" s="42"/>
      <c r="VR233" s="42"/>
      <c r="VS233" s="42"/>
      <c r="VT233" s="42"/>
      <c r="VU233" s="42"/>
      <c r="VV233" s="42"/>
      <c r="VW233" s="42"/>
      <c r="VX233" s="42"/>
      <c r="VY233" s="42"/>
      <c r="VZ233" s="42"/>
      <c r="WA233" s="42"/>
      <c r="WB233" s="42"/>
      <c r="WC233" s="42"/>
      <c r="WD233" s="42"/>
      <c r="WE233" s="42"/>
      <c r="WF233" s="42"/>
      <c r="WG233" s="42"/>
      <c r="WH233" s="42"/>
      <c r="WI233" s="42"/>
      <c r="WJ233" s="42"/>
      <c r="WK233" s="42"/>
      <c r="WL233" s="42"/>
      <c r="WM233" s="42"/>
      <c r="WN233" s="42"/>
      <c r="WO233" s="42"/>
      <c r="WP233" s="42"/>
      <c r="WQ233" s="42"/>
      <c r="WR233" s="42"/>
      <c r="WS233" s="42"/>
      <c r="WT233" s="42"/>
      <c r="WU233" s="42"/>
      <c r="WV233" s="42"/>
      <c r="WW233" s="42"/>
      <c r="WX233" s="42"/>
      <c r="WY233" s="42"/>
      <c r="WZ233" s="42"/>
      <c r="XA233" s="42"/>
      <c r="XB233" s="42"/>
      <c r="XC233" s="42"/>
      <c r="XD233" s="42"/>
      <c r="XE233" s="42"/>
      <c r="XF233" s="42"/>
      <c r="XG233" s="42"/>
      <c r="XH233" s="42"/>
      <c r="XI233" s="42"/>
      <c r="XJ233" s="42"/>
      <c r="XK233" s="42"/>
      <c r="XL233" s="42"/>
      <c r="XM233" s="42"/>
      <c r="XN233" s="42"/>
      <c r="XO233" s="42"/>
      <c r="XP233" s="42"/>
      <c r="XQ233" s="42"/>
      <c r="XR233" s="42"/>
      <c r="XS233" s="42"/>
      <c r="XT233" s="42"/>
      <c r="XU233" s="42"/>
      <c r="XV233" s="42"/>
      <c r="XW233" s="42"/>
      <c r="XX233" s="42"/>
      <c r="XY233" s="42"/>
      <c r="XZ233" s="42"/>
      <c r="YA233" s="42"/>
      <c r="YB233" s="42"/>
      <c r="YC233" s="42"/>
      <c r="YD233" s="42"/>
      <c r="YE233" s="42"/>
      <c r="YF233" s="42"/>
      <c r="YG233" s="42"/>
      <c r="YH233" s="42"/>
      <c r="YI233" s="42"/>
      <c r="YJ233" s="42"/>
      <c r="YK233" s="42"/>
      <c r="YL233" s="42"/>
      <c r="YM233" s="42"/>
      <c r="YN233" s="42"/>
      <c r="YO233" s="42"/>
      <c r="YP233" s="42"/>
      <c r="YQ233" s="42"/>
      <c r="YR233" s="42"/>
      <c r="YS233" s="42"/>
      <c r="YT233" s="42"/>
      <c r="YU233" s="42"/>
      <c r="YV233" s="42"/>
      <c r="YW233" s="42"/>
      <c r="YX233" s="42"/>
      <c r="YY233" s="42"/>
      <c r="YZ233" s="42"/>
      <c r="ZA233" s="42"/>
      <c r="ZB233" s="42"/>
      <c r="ZC233" s="42"/>
      <c r="ZD233" s="42"/>
      <c r="ZE233" s="42"/>
      <c r="ZF233" s="42"/>
      <c r="ZG233" s="42"/>
      <c r="ZH233" s="42"/>
      <c r="ZI233" s="42"/>
      <c r="ZJ233" s="42"/>
      <c r="ZK233" s="42"/>
      <c r="ZL233" s="42"/>
      <c r="ZM233" s="42"/>
      <c r="ZN233" s="42"/>
      <c r="ZO233" s="42"/>
      <c r="ZP233" s="42"/>
      <c r="ZQ233" s="42"/>
      <c r="ZR233" s="42"/>
      <c r="ZS233" s="42"/>
      <c r="ZT233" s="42"/>
      <c r="ZU233" s="42"/>
      <c r="ZV233" s="42"/>
      <c r="ZW233" s="42"/>
      <c r="ZX233" s="42"/>
      <c r="ZY233" s="42"/>
      <c r="ZZ233" s="42"/>
      <c r="AAA233" s="42"/>
      <c r="AAB233" s="42"/>
      <c r="AAC233" s="42"/>
      <c r="AAD233" s="42"/>
      <c r="AAE233" s="42"/>
      <c r="AAF233" s="42"/>
      <c r="AAG233" s="42"/>
      <c r="AAH233" s="42"/>
      <c r="AAI233" s="42"/>
      <c r="AAJ233" s="42"/>
      <c r="AAK233" s="42"/>
      <c r="AAL233" s="42"/>
      <c r="AAM233" s="42"/>
      <c r="AAN233" s="42"/>
      <c r="AAO233" s="42"/>
      <c r="AAP233" s="42"/>
      <c r="AAQ233" s="42"/>
      <c r="AAR233" s="42"/>
      <c r="AAS233" s="42"/>
      <c r="AAT233" s="42"/>
      <c r="AAU233" s="42"/>
      <c r="AAV233" s="42"/>
      <c r="AAW233" s="42"/>
      <c r="AAX233" s="42"/>
      <c r="AAY233" s="42"/>
      <c r="AAZ233" s="42"/>
      <c r="ABA233" s="42"/>
      <c r="ABB233" s="42"/>
      <c r="ABC233" s="42"/>
      <c r="ABD233" s="42"/>
      <c r="ABE233" s="42"/>
      <c r="ABF233" s="42"/>
      <c r="ABG233" s="42"/>
      <c r="ABH233" s="42"/>
      <c r="ABI233" s="42"/>
      <c r="ABJ233" s="42"/>
      <c r="ABK233" s="42"/>
      <c r="ABL233" s="42"/>
      <c r="ABM233" s="42"/>
      <c r="ABN233" s="42"/>
      <c r="ABO233" s="42"/>
      <c r="ABP233" s="42"/>
      <c r="ABQ233" s="42"/>
      <c r="ABR233" s="42"/>
      <c r="ABS233" s="42"/>
      <c r="ABT233" s="42"/>
      <c r="ABU233" s="42"/>
      <c r="ABV233" s="42"/>
      <c r="ABW233" s="42"/>
      <c r="ABX233" s="42"/>
      <c r="ABY233" s="42"/>
      <c r="ABZ233" s="42"/>
      <c r="ACA233" s="42"/>
      <c r="ACB233" s="42"/>
      <c r="ACC233" s="42"/>
      <c r="ACD233" s="42"/>
      <c r="ACE233" s="42"/>
      <c r="ACF233" s="42"/>
      <c r="ACG233" s="42"/>
      <c r="ACH233" s="42"/>
      <c r="ACI233" s="42"/>
      <c r="ACJ233" s="42"/>
      <c r="ACK233" s="42"/>
      <c r="ACL233" s="42"/>
      <c r="ACM233" s="42"/>
      <c r="ACN233" s="42"/>
      <c r="ACO233" s="42"/>
      <c r="ACP233" s="42"/>
      <c r="ACQ233" s="42"/>
      <c r="ACR233" s="42"/>
      <c r="ACS233" s="42"/>
      <c r="ACT233" s="42"/>
      <c r="ACU233" s="42"/>
      <c r="ACV233" s="42"/>
      <c r="ACW233" s="42"/>
      <c r="ACX233" s="42"/>
      <c r="ACY233" s="42"/>
      <c r="ACZ233" s="42"/>
      <c r="ADA233" s="42"/>
      <c r="ADB233" s="42"/>
      <c r="ADC233" s="42"/>
      <c r="ADD233" s="42"/>
      <c r="ADE233" s="42"/>
      <c r="ADF233" s="42"/>
      <c r="ADG233" s="42"/>
      <c r="ADH233" s="42"/>
      <c r="ADI233" s="42"/>
      <c r="ADJ233" s="42"/>
      <c r="ADK233" s="42"/>
      <c r="ADL233" s="42"/>
      <c r="ADM233" s="42"/>
      <c r="ADN233" s="42"/>
      <c r="ADO233" s="42"/>
      <c r="ADP233" s="42"/>
      <c r="ADQ233" s="42"/>
      <c r="ADR233" s="42"/>
      <c r="ADS233" s="42"/>
      <c r="ADT233" s="42"/>
      <c r="ADU233" s="42"/>
      <c r="ADV233" s="42"/>
      <c r="ADW233" s="42"/>
      <c r="ADX233" s="42"/>
      <c r="ADY233" s="42"/>
      <c r="ADZ233" s="42"/>
      <c r="AEA233" s="42"/>
      <c r="AEB233" s="42"/>
      <c r="AEC233" s="42"/>
      <c r="AED233" s="42"/>
      <c r="AEE233" s="42"/>
      <c r="AEF233" s="42"/>
      <c r="AEG233" s="42"/>
      <c r="AEH233" s="42"/>
      <c r="AEI233" s="42"/>
      <c r="AEJ233" s="42"/>
      <c r="AEK233" s="42"/>
      <c r="AEL233" s="42"/>
      <c r="AEM233" s="42"/>
      <c r="AEN233" s="42"/>
      <c r="AEO233" s="42"/>
      <c r="AEP233" s="42"/>
      <c r="AEQ233" s="42"/>
      <c r="AER233" s="42"/>
      <c r="AES233" s="42"/>
      <c r="AET233" s="42"/>
      <c r="AEU233" s="42"/>
      <c r="AEV233" s="42"/>
      <c r="AEW233" s="42"/>
      <c r="AEX233" s="42"/>
      <c r="AEY233" s="42"/>
      <c r="AEZ233" s="42"/>
      <c r="AFA233" s="42"/>
      <c r="AFB233" s="42"/>
      <c r="AFC233" s="42"/>
      <c r="AFD233" s="42"/>
      <c r="AFE233" s="42"/>
      <c r="AFF233" s="42"/>
      <c r="AFG233" s="42"/>
      <c r="AFH233" s="42"/>
      <c r="AFI233" s="42"/>
      <c r="AFJ233" s="42"/>
      <c r="AFK233" s="42"/>
      <c r="AFL233" s="42"/>
      <c r="AFM233" s="42"/>
      <c r="AFN233" s="42"/>
      <c r="AFO233" s="42"/>
      <c r="AFP233" s="42"/>
      <c r="AFQ233" s="42"/>
      <c r="AFR233" s="42"/>
      <c r="AFS233" s="42"/>
      <c r="AFT233" s="42"/>
      <c r="AFU233" s="42"/>
      <c r="AFV233" s="42"/>
      <c r="AFW233" s="42"/>
      <c r="AFX233" s="42"/>
      <c r="AFY233" s="42"/>
      <c r="AFZ233" s="42"/>
      <c r="AGA233" s="42"/>
      <c r="AGB233" s="42"/>
      <c r="AGC233" s="42"/>
      <c r="AGD233" s="42"/>
      <c r="AGE233" s="42"/>
      <c r="AGF233" s="42"/>
      <c r="AGG233" s="42"/>
      <c r="AGH233" s="42"/>
      <c r="AGI233" s="42"/>
      <c r="AGJ233" s="42"/>
      <c r="AGK233" s="42"/>
      <c r="AGL233" s="42"/>
      <c r="AGM233" s="42"/>
      <c r="AGN233" s="42"/>
      <c r="AGO233" s="42"/>
      <c r="AGP233" s="42"/>
      <c r="AGQ233" s="42"/>
      <c r="AGR233" s="42"/>
      <c r="AGS233" s="42"/>
      <c r="AGT233" s="42"/>
      <c r="AGU233" s="42"/>
      <c r="AGV233" s="42"/>
      <c r="AGW233" s="42"/>
      <c r="AGX233" s="42"/>
      <c r="AGY233" s="42"/>
      <c r="AGZ233" s="42"/>
      <c r="AHA233" s="42"/>
      <c r="AHB233" s="42"/>
      <c r="AHC233" s="42"/>
      <c r="AHD233" s="42"/>
      <c r="AHE233" s="42"/>
      <c r="AHF233" s="42"/>
      <c r="AHG233" s="42"/>
      <c r="AHH233" s="42"/>
      <c r="AHI233" s="42"/>
      <c r="AHJ233" s="42"/>
      <c r="AHK233" s="42"/>
      <c r="AHL233" s="42"/>
      <c r="AHM233" s="42"/>
      <c r="AHN233" s="42"/>
      <c r="AHO233" s="42"/>
      <c r="AHP233" s="42"/>
      <c r="AHQ233" s="42"/>
      <c r="AHR233" s="42"/>
      <c r="AHS233" s="42"/>
      <c r="AHT233" s="42"/>
      <c r="AHU233" s="42"/>
      <c r="AHV233" s="42"/>
      <c r="AHW233" s="42"/>
      <c r="AHX233" s="42"/>
      <c r="AHY233" s="42"/>
      <c r="AHZ233" s="42"/>
      <c r="AIA233" s="42"/>
      <c r="AIB233" s="42"/>
      <c r="AIC233" s="42"/>
      <c r="AID233" s="42"/>
      <c r="AIE233" s="42"/>
      <c r="AIF233" s="42"/>
      <c r="AIG233" s="42"/>
      <c r="AIH233" s="42"/>
      <c r="AII233" s="42"/>
      <c r="AIJ233" s="42"/>
      <c r="AIK233" s="42"/>
      <c r="AIL233" s="42"/>
      <c r="AIM233" s="42"/>
      <c r="AIN233" s="42"/>
      <c r="AIO233" s="42"/>
      <c r="AIP233" s="42"/>
      <c r="AIQ233" s="42"/>
      <c r="AIR233" s="42"/>
      <c r="AIS233" s="42"/>
      <c r="AIT233" s="42"/>
      <c r="AIU233" s="42"/>
      <c r="AIV233" s="42"/>
      <c r="AIW233" s="42"/>
      <c r="AIX233" s="42"/>
      <c r="AIY233" s="42"/>
      <c r="AIZ233" s="42"/>
      <c r="AJA233" s="42"/>
      <c r="AJB233" s="42"/>
      <c r="AJC233" s="42"/>
      <c r="AJD233" s="42"/>
      <c r="AJE233" s="42"/>
      <c r="AJF233" s="42"/>
      <c r="AJG233" s="42"/>
      <c r="AJH233" s="42"/>
      <c r="AJI233" s="42"/>
      <c r="AJJ233" s="42"/>
      <c r="AJK233" s="42"/>
      <c r="AJL233" s="42"/>
      <c r="AJM233" s="42"/>
      <c r="AJN233" s="42"/>
      <c r="AJO233" s="42"/>
      <c r="AJP233" s="42"/>
      <c r="AJQ233" s="42"/>
      <c r="AJR233" s="42"/>
      <c r="AJS233" s="42"/>
      <c r="AJT233" s="42"/>
      <c r="AJU233" s="42"/>
      <c r="AJV233" s="42"/>
      <c r="AJW233" s="42"/>
      <c r="AJX233" s="42"/>
      <c r="AJY233" s="42"/>
      <c r="AJZ233" s="42"/>
      <c r="AKA233" s="42"/>
      <c r="AKB233" s="42"/>
      <c r="AKC233" s="42"/>
      <c r="AKD233" s="42"/>
      <c r="AKE233" s="42"/>
      <c r="AKF233" s="42"/>
      <c r="AKG233" s="42"/>
      <c r="AKH233" s="42"/>
      <c r="AKI233" s="42"/>
      <c r="AKJ233" s="42"/>
      <c r="AKK233" s="42"/>
      <c r="AKL233" s="42"/>
      <c r="AKM233" s="42"/>
      <c r="AKN233" s="42"/>
      <c r="AKO233" s="42"/>
      <c r="AKP233" s="42"/>
      <c r="AKQ233" s="42"/>
      <c r="AKR233" s="42"/>
      <c r="AKS233" s="42"/>
      <c r="AKT233" s="42"/>
      <c r="AKU233" s="42"/>
      <c r="AKV233" s="42"/>
      <c r="AKW233" s="42"/>
      <c r="AKX233" s="42"/>
      <c r="AKY233" s="42"/>
      <c r="AKZ233" s="42"/>
      <c r="ALA233" s="42"/>
      <c r="ALB233" s="42"/>
      <c r="ALC233" s="42"/>
      <c r="ALD233" s="42"/>
      <c r="ALE233" s="42"/>
      <c r="ALF233" s="42"/>
      <c r="ALG233" s="42"/>
      <c r="ALH233" s="42"/>
      <c r="ALI233" s="42"/>
      <c r="ALJ233" s="42"/>
      <c r="ALK233" s="42"/>
      <c r="ALL233" s="42"/>
      <c r="ALM233" s="42"/>
      <c r="ALN233" s="42"/>
      <c r="ALO233" s="42"/>
      <c r="ALP233" s="42"/>
      <c r="ALQ233" s="42"/>
      <c r="ALR233" s="42"/>
      <c r="ALS233" s="42"/>
      <c r="ALT233" s="42"/>
      <c r="ALU233" s="42"/>
      <c r="ALV233" s="42"/>
      <c r="ALW233" s="42"/>
      <c r="ALX233" s="42"/>
      <c r="ALY233" s="42"/>
      <c r="ALZ233" s="42"/>
      <c r="AMA233" s="42"/>
      <c r="AMB233" s="42"/>
      <c r="AMC233" s="42"/>
      <c r="AMD233" s="42"/>
      <c r="AME233" s="42"/>
    </row>
    <row r="234" spans="1:1019" ht="27.75" customHeight="1" thickBot="1" x14ac:dyDescent="0.25">
      <c r="A234" s="644" t="s">
        <v>17</v>
      </c>
      <c r="B234" s="572" t="s">
        <v>18</v>
      </c>
      <c r="C234" s="591" t="s">
        <v>28</v>
      </c>
      <c r="D234" s="657" t="s">
        <v>17</v>
      </c>
      <c r="E234" s="621" t="s">
        <v>95</v>
      </c>
      <c r="F234" s="623"/>
      <c r="G234" s="553" t="s">
        <v>86</v>
      </c>
      <c r="H234" s="891" t="s">
        <v>93</v>
      </c>
      <c r="I234" s="626" t="s">
        <v>37</v>
      </c>
      <c r="J234" s="303" t="s">
        <v>94</v>
      </c>
      <c r="K234" s="194">
        <f>+L234+N234</f>
        <v>7</v>
      </c>
      <c r="L234" s="113">
        <v>7</v>
      </c>
      <c r="M234" s="15">
        <v>0</v>
      </c>
      <c r="N234" s="309">
        <v>0</v>
      </c>
      <c r="O234" s="194">
        <f>+P234+R234</f>
        <v>8.9</v>
      </c>
      <c r="P234" s="15">
        <v>8.9</v>
      </c>
      <c r="Q234" s="15">
        <v>0</v>
      </c>
      <c r="R234" s="114">
        <v>0</v>
      </c>
      <c r="S234" s="194">
        <f>+T234+V234</f>
        <v>0</v>
      </c>
      <c r="T234" s="113">
        <v>0</v>
      </c>
      <c r="U234" s="15">
        <v>0</v>
      </c>
      <c r="V234" s="309">
        <v>0</v>
      </c>
      <c r="W234" s="200">
        <f>+X234+Z234</f>
        <v>0</v>
      </c>
      <c r="X234" s="15">
        <v>0</v>
      </c>
      <c r="Y234" s="15">
        <v>0</v>
      </c>
      <c r="Z234" s="114">
        <v>0</v>
      </c>
      <c r="AA234" s="312">
        <v>8.9</v>
      </c>
      <c r="AB234" s="312">
        <v>8.9</v>
      </c>
      <c r="AC234" s="1052" t="s">
        <v>229</v>
      </c>
      <c r="AD234" s="904">
        <v>7</v>
      </c>
      <c r="AE234" s="904">
        <v>7</v>
      </c>
      <c r="AF234" s="1053">
        <v>7</v>
      </c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5"/>
      <c r="BH234" s="42"/>
      <c r="BI234" s="42"/>
      <c r="BJ234" s="42"/>
      <c r="BK234" s="42"/>
      <c r="BL234" s="42"/>
      <c r="BM234" s="42"/>
      <c r="BN234" s="42"/>
      <c r="BO234" s="42"/>
      <c r="BP234" s="42"/>
      <c r="BQ234" s="42"/>
      <c r="BR234" s="42"/>
      <c r="BS234" s="42"/>
      <c r="BT234" s="42"/>
      <c r="BU234" s="42"/>
      <c r="BV234" s="42"/>
      <c r="BW234" s="42"/>
      <c r="BX234" s="42"/>
      <c r="BY234" s="42"/>
      <c r="BZ234" s="42"/>
      <c r="CA234" s="42"/>
      <c r="CB234" s="42"/>
      <c r="CC234" s="42"/>
      <c r="CD234" s="42"/>
      <c r="CE234" s="42"/>
      <c r="CF234" s="42"/>
      <c r="CG234" s="42"/>
      <c r="CH234" s="42"/>
      <c r="CI234" s="42"/>
      <c r="CJ234" s="42"/>
      <c r="CK234" s="42"/>
      <c r="CL234" s="42"/>
      <c r="CM234" s="42"/>
      <c r="CN234" s="42"/>
      <c r="CO234" s="42"/>
      <c r="CP234" s="42"/>
      <c r="CQ234" s="42"/>
      <c r="CR234" s="42"/>
      <c r="CS234" s="42"/>
      <c r="CT234" s="42"/>
      <c r="CU234" s="42"/>
      <c r="CV234" s="42"/>
      <c r="CW234" s="42"/>
      <c r="CX234" s="42"/>
      <c r="CY234" s="42"/>
      <c r="CZ234" s="42"/>
      <c r="DA234" s="42"/>
      <c r="DB234" s="42"/>
      <c r="DC234" s="42"/>
      <c r="DD234" s="42"/>
      <c r="DE234" s="42"/>
      <c r="DF234" s="42"/>
      <c r="DG234" s="42"/>
      <c r="DH234" s="42"/>
      <c r="DI234" s="42"/>
      <c r="DJ234" s="42"/>
      <c r="DK234" s="42"/>
      <c r="DL234" s="42"/>
      <c r="DM234" s="42"/>
      <c r="DN234" s="42"/>
      <c r="DO234" s="42"/>
      <c r="DP234" s="42"/>
      <c r="DQ234" s="42"/>
      <c r="DR234" s="42"/>
      <c r="DS234" s="42"/>
      <c r="DT234" s="42"/>
      <c r="DU234" s="42"/>
      <c r="DV234" s="42"/>
      <c r="DW234" s="42"/>
      <c r="DX234" s="42"/>
      <c r="DY234" s="42"/>
      <c r="DZ234" s="42"/>
      <c r="EA234" s="42"/>
      <c r="EB234" s="42"/>
      <c r="EC234" s="42"/>
      <c r="ED234" s="42"/>
      <c r="EE234" s="42"/>
      <c r="EF234" s="42"/>
      <c r="EG234" s="42"/>
      <c r="EH234" s="42"/>
      <c r="EI234" s="42"/>
      <c r="EJ234" s="42"/>
      <c r="EK234" s="42"/>
      <c r="EL234" s="42"/>
      <c r="EM234" s="42"/>
      <c r="EN234" s="42"/>
      <c r="EO234" s="42"/>
      <c r="EP234" s="42"/>
      <c r="EQ234" s="42"/>
      <c r="ER234" s="42"/>
      <c r="ES234" s="42"/>
      <c r="ET234" s="42"/>
      <c r="EU234" s="42"/>
      <c r="EV234" s="42"/>
      <c r="EW234" s="42"/>
      <c r="EX234" s="42"/>
      <c r="EY234" s="42"/>
      <c r="EZ234" s="42"/>
      <c r="FA234" s="42"/>
      <c r="FB234" s="42"/>
      <c r="FC234" s="42"/>
      <c r="FD234" s="42"/>
      <c r="FE234" s="42"/>
      <c r="FF234" s="42"/>
      <c r="FG234" s="42"/>
      <c r="FH234" s="42"/>
      <c r="FI234" s="42"/>
      <c r="FJ234" s="42"/>
      <c r="FK234" s="42"/>
      <c r="FL234" s="42"/>
      <c r="FM234" s="42"/>
      <c r="FN234" s="42"/>
      <c r="FO234" s="42"/>
      <c r="FP234" s="42"/>
      <c r="FQ234" s="42"/>
      <c r="FR234" s="42"/>
      <c r="FS234" s="42"/>
      <c r="FT234" s="42"/>
      <c r="FU234" s="42"/>
      <c r="FV234" s="42"/>
      <c r="FW234" s="42"/>
      <c r="FX234" s="42"/>
      <c r="FY234" s="42"/>
      <c r="FZ234" s="42"/>
      <c r="GA234" s="42"/>
      <c r="GB234" s="42"/>
      <c r="GC234" s="42"/>
      <c r="GD234" s="42"/>
      <c r="GE234" s="42"/>
      <c r="GF234" s="42"/>
      <c r="GG234" s="42"/>
      <c r="GH234" s="42"/>
      <c r="GI234" s="42"/>
      <c r="GJ234" s="42"/>
      <c r="GK234" s="42"/>
      <c r="GL234" s="42"/>
      <c r="GM234" s="42"/>
      <c r="GN234" s="42"/>
      <c r="GO234" s="42"/>
      <c r="GP234" s="42"/>
      <c r="GQ234" s="42"/>
      <c r="GR234" s="42"/>
      <c r="GS234" s="42"/>
      <c r="GT234" s="42"/>
      <c r="GU234" s="42"/>
      <c r="GV234" s="42"/>
      <c r="GW234" s="42"/>
      <c r="GX234" s="42"/>
      <c r="GY234" s="42"/>
      <c r="GZ234" s="42"/>
      <c r="HA234" s="42"/>
      <c r="HB234" s="42"/>
      <c r="HC234" s="42"/>
      <c r="HD234" s="42"/>
      <c r="HE234" s="42"/>
      <c r="HF234" s="42"/>
      <c r="HG234" s="42"/>
      <c r="HH234" s="42"/>
      <c r="HI234" s="42"/>
      <c r="HJ234" s="42"/>
      <c r="HK234" s="42"/>
      <c r="HL234" s="42"/>
      <c r="HM234" s="42"/>
      <c r="HN234" s="42"/>
      <c r="HO234" s="42"/>
      <c r="HP234" s="42"/>
      <c r="HQ234" s="42"/>
      <c r="HR234" s="42"/>
      <c r="HS234" s="42"/>
      <c r="HT234" s="42"/>
      <c r="HU234" s="42"/>
      <c r="HV234" s="42"/>
      <c r="HW234" s="42"/>
      <c r="HX234" s="42"/>
      <c r="HY234" s="42"/>
      <c r="HZ234" s="42"/>
      <c r="IA234" s="42"/>
      <c r="IB234" s="42"/>
      <c r="IC234" s="42"/>
      <c r="ID234" s="42"/>
      <c r="IE234" s="42"/>
      <c r="IF234" s="42"/>
      <c r="IG234" s="42"/>
      <c r="IH234" s="42"/>
      <c r="II234" s="42"/>
      <c r="IJ234" s="42"/>
      <c r="IK234" s="42"/>
      <c r="IL234" s="42"/>
      <c r="IM234" s="42"/>
      <c r="IN234" s="42"/>
      <c r="IO234" s="42"/>
      <c r="IP234" s="42"/>
      <c r="IQ234" s="42"/>
      <c r="IR234" s="42"/>
      <c r="IS234" s="42"/>
      <c r="IT234" s="42"/>
      <c r="IU234" s="42"/>
      <c r="IV234" s="42"/>
      <c r="IW234" s="42"/>
      <c r="IX234" s="42"/>
      <c r="IY234" s="42"/>
      <c r="IZ234" s="42"/>
      <c r="JA234" s="42"/>
      <c r="JB234" s="42"/>
      <c r="JC234" s="42"/>
      <c r="JD234" s="42"/>
      <c r="JE234" s="42"/>
      <c r="JF234" s="42"/>
      <c r="JG234" s="42"/>
      <c r="JH234" s="42"/>
      <c r="JI234" s="42"/>
      <c r="JJ234" s="42"/>
      <c r="JK234" s="42"/>
      <c r="JL234" s="42"/>
      <c r="JM234" s="42"/>
      <c r="JN234" s="42"/>
      <c r="JO234" s="42"/>
      <c r="JP234" s="42"/>
      <c r="JQ234" s="42"/>
      <c r="JR234" s="42"/>
      <c r="JS234" s="42"/>
      <c r="JT234" s="42"/>
      <c r="JU234" s="42"/>
      <c r="JV234" s="42"/>
      <c r="JW234" s="42"/>
      <c r="JX234" s="42"/>
      <c r="JY234" s="42"/>
      <c r="JZ234" s="42"/>
      <c r="KA234" s="42"/>
      <c r="KB234" s="42"/>
      <c r="KC234" s="42"/>
      <c r="KD234" s="42"/>
      <c r="KE234" s="42"/>
      <c r="KF234" s="42"/>
      <c r="KG234" s="42"/>
      <c r="KH234" s="42"/>
      <c r="KI234" s="42"/>
      <c r="KJ234" s="42"/>
      <c r="KK234" s="42"/>
      <c r="KL234" s="42"/>
      <c r="KM234" s="42"/>
      <c r="KN234" s="42"/>
      <c r="KO234" s="42"/>
      <c r="KP234" s="42"/>
      <c r="KQ234" s="42"/>
      <c r="KR234" s="42"/>
      <c r="KS234" s="42"/>
      <c r="KT234" s="42"/>
      <c r="KU234" s="42"/>
      <c r="KV234" s="42"/>
      <c r="KW234" s="42"/>
      <c r="KX234" s="42"/>
      <c r="KY234" s="42"/>
      <c r="KZ234" s="42"/>
      <c r="LA234" s="42"/>
      <c r="LB234" s="42"/>
      <c r="LC234" s="42"/>
      <c r="LD234" s="42"/>
      <c r="LE234" s="42"/>
      <c r="LF234" s="42"/>
      <c r="LG234" s="42"/>
      <c r="LH234" s="42"/>
      <c r="LI234" s="42"/>
      <c r="LJ234" s="42"/>
      <c r="LK234" s="42"/>
      <c r="LL234" s="42"/>
      <c r="LM234" s="42"/>
      <c r="LN234" s="42"/>
      <c r="LO234" s="42"/>
      <c r="LP234" s="42"/>
      <c r="LQ234" s="42"/>
      <c r="LR234" s="42"/>
      <c r="LS234" s="42"/>
      <c r="LT234" s="42"/>
      <c r="LU234" s="42"/>
      <c r="LV234" s="42"/>
      <c r="LW234" s="42"/>
      <c r="LX234" s="42"/>
      <c r="LY234" s="42"/>
      <c r="LZ234" s="42"/>
      <c r="MA234" s="42"/>
      <c r="MB234" s="42"/>
      <c r="MC234" s="42"/>
      <c r="MD234" s="42"/>
      <c r="ME234" s="42"/>
      <c r="MF234" s="42"/>
      <c r="MG234" s="42"/>
      <c r="MH234" s="42"/>
      <c r="MI234" s="42"/>
      <c r="MJ234" s="42"/>
      <c r="MK234" s="42"/>
      <c r="ML234" s="42"/>
      <c r="MM234" s="42"/>
      <c r="MN234" s="42"/>
      <c r="MO234" s="42"/>
      <c r="MP234" s="42"/>
      <c r="MQ234" s="42"/>
      <c r="MR234" s="42"/>
      <c r="MS234" s="42"/>
      <c r="MT234" s="42"/>
      <c r="MU234" s="42"/>
      <c r="MV234" s="42"/>
      <c r="MW234" s="42"/>
      <c r="MX234" s="42"/>
      <c r="MY234" s="42"/>
      <c r="MZ234" s="42"/>
      <c r="NA234" s="42"/>
      <c r="NB234" s="42"/>
      <c r="NC234" s="42"/>
      <c r="ND234" s="42"/>
      <c r="NE234" s="42"/>
      <c r="NF234" s="42"/>
      <c r="NG234" s="42"/>
      <c r="NH234" s="42"/>
      <c r="NI234" s="42"/>
      <c r="NJ234" s="42"/>
      <c r="NK234" s="42"/>
      <c r="NL234" s="42"/>
      <c r="NM234" s="42"/>
      <c r="NN234" s="42"/>
      <c r="NO234" s="42"/>
      <c r="NP234" s="42"/>
      <c r="NQ234" s="42"/>
      <c r="NR234" s="42"/>
      <c r="NS234" s="42"/>
      <c r="NT234" s="42"/>
      <c r="NU234" s="42"/>
      <c r="NV234" s="42"/>
      <c r="NW234" s="42"/>
      <c r="NX234" s="42"/>
      <c r="NY234" s="42"/>
      <c r="NZ234" s="42"/>
      <c r="OA234" s="42"/>
      <c r="OB234" s="42"/>
      <c r="OC234" s="42"/>
      <c r="OD234" s="42"/>
      <c r="OE234" s="42"/>
      <c r="OF234" s="42"/>
      <c r="OG234" s="42"/>
      <c r="OH234" s="42"/>
      <c r="OI234" s="42"/>
      <c r="OJ234" s="42"/>
      <c r="OK234" s="42"/>
      <c r="OL234" s="42"/>
      <c r="OM234" s="42"/>
      <c r="ON234" s="42"/>
      <c r="OO234" s="42"/>
      <c r="OP234" s="42"/>
      <c r="OQ234" s="42"/>
      <c r="OR234" s="42"/>
      <c r="OS234" s="42"/>
      <c r="OT234" s="42"/>
      <c r="OU234" s="42"/>
      <c r="OV234" s="42"/>
      <c r="OW234" s="42"/>
      <c r="OX234" s="42"/>
      <c r="OY234" s="42"/>
      <c r="OZ234" s="42"/>
      <c r="PA234" s="42"/>
      <c r="PB234" s="42"/>
      <c r="PC234" s="42"/>
      <c r="PD234" s="42"/>
      <c r="PE234" s="42"/>
      <c r="PF234" s="42"/>
      <c r="PG234" s="42"/>
      <c r="PH234" s="42"/>
      <c r="PI234" s="42"/>
      <c r="PJ234" s="42"/>
      <c r="PK234" s="42"/>
      <c r="PL234" s="42"/>
      <c r="PM234" s="42"/>
      <c r="PN234" s="42"/>
      <c r="PO234" s="42"/>
      <c r="PP234" s="42"/>
      <c r="PQ234" s="42"/>
      <c r="PR234" s="42"/>
      <c r="PS234" s="42"/>
      <c r="PT234" s="42"/>
      <c r="PU234" s="42"/>
      <c r="PV234" s="42"/>
      <c r="PW234" s="42"/>
      <c r="PX234" s="42"/>
      <c r="PY234" s="42"/>
      <c r="PZ234" s="42"/>
      <c r="QA234" s="42"/>
      <c r="QB234" s="42"/>
      <c r="QC234" s="42"/>
      <c r="QD234" s="42"/>
      <c r="QE234" s="42"/>
      <c r="QF234" s="42"/>
      <c r="QG234" s="42"/>
      <c r="QH234" s="42"/>
      <c r="QI234" s="42"/>
      <c r="QJ234" s="42"/>
      <c r="QK234" s="42"/>
      <c r="QL234" s="42"/>
      <c r="QM234" s="42"/>
      <c r="QN234" s="42"/>
      <c r="QO234" s="42"/>
      <c r="QP234" s="42"/>
      <c r="QQ234" s="42"/>
      <c r="QR234" s="42"/>
      <c r="QS234" s="42"/>
      <c r="QT234" s="42"/>
      <c r="QU234" s="42"/>
      <c r="QV234" s="42"/>
      <c r="QW234" s="42"/>
      <c r="QX234" s="42"/>
      <c r="QY234" s="42"/>
      <c r="QZ234" s="42"/>
      <c r="RA234" s="42"/>
      <c r="RB234" s="42"/>
      <c r="RC234" s="42"/>
      <c r="RD234" s="42"/>
      <c r="RE234" s="42"/>
      <c r="RF234" s="42"/>
      <c r="RG234" s="42"/>
      <c r="RH234" s="42"/>
      <c r="RI234" s="42"/>
      <c r="RJ234" s="42"/>
      <c r="RK234" s="42"/>
      <c r="RL234" s="42"/>
      <c r="RM234" s="42"/>
      <c r="RN234" s="42"/>
      <c r="RO234" s="42"/>
      <c r="RP234" s="42"/>
      <c r="RQ234" s="42"/>
      <c r="RR234" s="42"/>
      <c r="RS234" s="42"/>
      <c r="RT234" s="42"/>
      <c r="RU234" s="42"/>
      <c r="RV234" s="42"/>
      <c r="RW234" s="42"/>
      <c r="RX234" s="42"/>
      <c r="RY234" s="42"/>
      <c r="RZ234" s="42"/>
      <c r="SA234" s="42"/>
      <c r="SB234" s="42"/>
      <c r="SC234" s="42"/>
      <c r="SD234" s="42"/>
      <c r="SE234" s="42"/>
      <c r="SF234" s="42"/>
      <c r="SG234" s="42"/>
      <c r="SH234" s="42"/>
      <c r="SI234" s="42"/>
      <c r="SJ234" s="42"/>
      <c r="SK234" s="42"/>
      <c r="SL234" s="42"/>
      <c r="SM234" s="42"/>
      <c r="SN234" s="42"/>
      <c r="SO234" s="42"/>
      <c r="SP234" s="42"/>
      <c r="SQ234" s="42"/>
      <c r="SR234" s="42"/>
      <c r="SS234" s="42"/>
      <c r="ST234" s="42"/>
      <c r="SU234" s="42"/>
      <c r="SV234" s="42"/>
      <c r="SW234" s="42"/>
      <c r="SX234" s="42"/>
      <c r="SY234" s="42"/>
      <c r="SZ234" s="42"/>
      <c r="TA234" s="42"/>
      <c r="TB234" s="42"/>
      <c r="TC234" s="42"/>
      <c r="TD234" s="42"/>
      <c r="TE234" s="42"/>
      <c r="TF234" s="42"/>
      <c r="TG234" s="42"/>
      <c r="TH234" s="42"/>
      <c r="TI234" s="42"/>
      <c r="TJ234" s="42"/>
      <c r="TK234" s="42"/>
      <c r="TL234" s="42"/>
      <c r="TM234" s="42"/>
      <c r="TN234" s="42"/>
      <c r="TO234" s="42"/>
      <c r="TP234" s="42"/>
      <c r="TQ234" s="42"/>
      <c r="TR234" s="42"/>
      <c r="TS234" s="42"/>
      <c r="TT234" s="42"/>
      <c r="TU234" s="42"/>
      <c r="TV234" s="42"/>
      <c r="TW234" s="42"/>
      <c r="TX234" s="42"/>
      <c r="TY234" s="42"/>
      <c r="TZ234" s="42"/>
      <c r="UA234" s="42"/>
      <c r="UB234" s="42"/>
      <c r="UC234" s="42"/>
      <c r="UD234" s="42"/>
      <c r="UE234" s="42"/>
      <c r="UF234" s="42"/>
      <c r="UG234" s="42"/>
      <c r="UH234" s="42"/>
      <c r="UI234" s="42"/>
      <c r="UJ234" s="42"/>
      <c r="UK234" s="42"/>
      <c r="UL234" s="42"/>
      <c r="UM234" s="42"/>
      <c r="UN234" s="42"/>
      <c r="UO234" s="42"/>
      <c r="UP234" s="42"/>
      <c r="UQ234" s="42"/>
      <c r="UR234" s="42"/>
      <c r="US234" s="42"/>
      <c r="UT234" s="42"/>
      <c r="UU234" s="42"/>
      <c r="UV234" s="42"/>
      <c r="UW234" s="42"/>
      <c r="UX234" s="42"/>
      <c r="UY234" s="42"/>
      <c r="UZ234" s="42"/>
      <c r="VA234" s="42"/>
      <c r="VB234" s="42"/>
      <c r="VC234" s="42"/>
      <c r="VD234" s="42"/>
      <c r="VE234" s="42"/>
      <c r="VF234" s="42"/>
      <c r="VG234" s="42"/>
      <c r="VH234" s="42"/>
      <c r="VI234" s="42"/>
      <c r="VJ234" s="42"/>
      <c r="VK234" s="42"/>
      <c r="VL234" s="42"/>
      <c r="VM234" s="42"/>
      <c r="VN234" s="42"/>
      <c r="VO234" s="42"/>
      <c r="VP234" s="42"/>
      <c r="VQ234" s="42"/>
      <c r="VR234" s="42"/>
      <c r="VS234" s="42"/>
      <c r="VT234" s="42"/>
      <c r="VU234" s="42"/>
      <c r="VV234" s="42"/>
      <c r="VW234" s="42"/>
      <c r="VX234" s="42"/>
      <c r="VY234" s="42"/>
      <c r="VZ234" s="42"/>
      <c r="WA234" s="42"/>
      <c r="WB234" s="42"/>
      <c r="WC234" s="42"/>
      <c r="WD234" s="42"/>
      <c r="WE234" s="42"/>
      <c r="WF234" s="42"/>
      <c r="WG234" s="42"/>
      <c r="WH234" s="42"/>
      <c r="WI234" s="42"/>
      <c r="WJ234" s="42"/>
      <c r="WK234" s="42"/>
      <c r="WL234" s="42"/>
      <c r="WM234" s="42"/>
      <c r="WN234" s="42"/>
      <c r="WO234" s="42"/>
      <c r="WP234" s="42"/>
      <c r="WQ234" s="42"/>
      <c r="WR234" s="42"/>
      <c r="WS234" s="42"/>
      <c r="WT234" s="42"/>
      <c r="WU234" s="42"/>
      <c r="WV234" s="42"/>
      <c r="WW234" s="42"/>
      <c r="WX234" s="42"/>
      <c r="WY234" s="42"/>
      <c r="WZ234" s="42"/>
      <c r="XA234" s="42"/>
      <c r="XB234" s="42"/>
      <c r="XC234" s="42"/>
      <c r="XD234" s="42"/>
      <c r="XE234" s="42"/>
      <c r="XF234" s="42"/>
      <c r="XG234" s="42"/>
      <c r="XH234" s="42"/>
      <c r="XI234" s="42"/>
      <c r="XJ234" s="42"/>
      <c r="XK234" s="42"/>
      <c r="XL234" s="42"/>
      <c r="XM234" s="42"/>
      <c r="XN234" s="42"/>
      <c r="XO234" s="42"/>
      <c r="XP234" s="42"/>
      <c r="XQ234" s="42"/>
      <c r="XR234" s="42"/>
      <c r="XS234" s="42"/>
      <c r="XT234" s="42"/>
      <c r="XU234" s="42"/>
      <c r="XV234" s="42"/>
      <c r="XW234" s="42"/>
      <c r="XX234" s="42"/>
      <c r="XY234" s="42"/>
      <c r="XZ234" s="42"/>
      <c r="YA234" s="42"/>
      <c r="YB234" s="42"/>
      <c r="YC234" s="42"/>
      <c r="YD234" s="42"/>
      <c r="YE234" s="42"/>
      <c r="YF234" s="42"/>
      <c r="YG234" s="42"/>
      <c r="YH234" s="42"/>
      <c r="YI234" s="42"/>
      <c r="YJ234" s="42"/>
      <c r="YK234" s="42"/>
      <c r="YL234" s="42"/>
      <c r="YM234" s="42"/>
      <c r="YN234" s="42"/>
      <c r="YO234" s="42"/>
      <c r="YP234" s="42"/>
      <c r="YQ234" s="42"/>
      <c r="YR234" s="42"/>
      <c r="YS234" s="42"/>
      <c r="YT234" s="42"/>
      <c r="YU234" s="42"/>
      <c r="YV234" s="42"/>
      <c r="YW234" s="42"/>
      <c r="YX234" s="42"/>
      <c r="YY234" s="42"/>
      <c r="YZ234" s="42"/>
      <c r="ZA234" s="42"/>
      <c r="ZB234" s="42"/>
      <c r="ZC234" s="42"/>
      <c r="ZD234" s="42"/>
      <c r="ZE234" s="42"/>
      <c r="ZF234" s="42"/>
      <c r="ZG234" s="42"/>
      <c r="ZH234" s="42"/>
      <c r="ZI234" s="42"/>
      <c r="ZJ234" s="42"/>
      <c r="ZK234" s="42"/>
      <c r="ZL234" s="42"/>
      <c r="ZM234" s="42"/>
      <c r="ZN234" s="42"/>
      <c r="ZO234" s="42"/>
      <c r="ZP234" s="42"/>
      <c r="ZQ234" s="42"/>
      <c r="ZR234" s="42"/>
      <c r="ZS234" s="42"/>
      <c r="ZT234" s="42"/>
      <c r="ZU234" s="42"/>
      <c r="ZV234" s="42"/>
      <c r="ZW234" s="42"/>
      <c r="ZX234" s="42"/>
      <c r="ZY234" s="42"/>
      <c r="ZZ234" s="42"/>
      <c r="AAA234" s="42"/>
      <c r="AAB234" s="42"/>
      <c r="AAC234" s="42"/>
      <c r="AAD234" s="42"/>
      <c r="AAE234" s="42"/>
      <c r="AAF234" s="42"/>
      <c r="AAG234" s="42"/>
      <c r="AAH234" s="42"/>
      <c r="AAI234" s="42"/>
      <c r="AAJ234" s="42"/>
      <c r="AAK234" s="42"/>
      <c r="AAL234" s="42"/>
      <c r="AAM234" s="42"/>
      <c r="AAN234" s="42"/>
      <c r="AAO234" s="42"/>
      <c r="AAP234" s="42"/>
      <c r="AAQ234" s="42"/>
      <c r="AAR234" s="42"/>
      <c r="AAS234" s="42"/>
      <c r="AAT234" s="42"/>
      <c r="AAU234" s="42"/>
      <c r="AAV234" s="42"/>
      <c r="AAW234" s="42"/>
      <c r="AAX234" s="42"/>
      <c r="AAY234" s="42"/>
      <c r="AAZ234" s="42"/>
      <c r="ABA234" s="42"/>
      <c r="ABB234" s="42"/>
      <c r="ABC234" s="42"/>
      <c r="ABD234" s="42"/>
      <c r="ABE234" s="42"/>
      <c r="ABF234" s="42"/>
      <c r="ABG234" s="42"/>
      <c r="ABH234" s="42"/>
      <c r="ABI234" s="42"/>
      <c r="ABJ234" s="42"/>
      <c r="ABK234" s="42"/>
      <c r="ABL234" s="42"/>
      <c r="ABM234" s="42"/>
      <c r="ABN234" s="42"/>
      <c r="ABO234" s="42"/>
      <c r="ABP234" s="42"/>
      <c r="ABQ234" s="42"/>
      <c r="ABR234" s="42"/>
      <c r="ABS234" s="42"/>
      <c r="ABT234" s="42"/>
      <c r="ABU234" s="42"/>
      <c r="ABV234" s="42"/>
      <c r="ABW234" s="42"/>
      <c r="ABX234" s="42"/>
      <c r="ABY234" s="42"/>
      <c r="ABZ234" s="42"/>
      <c r="ACA234" s="42"/>
      <c r="ACB234" s="42"/>
      <c r="ACC234" s="42"/>
      <c r="ACD234" s="42"/>
      <c r="ACE234" s="42"/>
      <c r="ACF234" s="42"/>
      <c r="ACG234" s="42"/>
      <c r="ACH234" s="42"/>
      <c r="ACI234" s="42"/>
      <c r="ACJ234" s="42"/>
      <c r="ACK234" s="42"/>
      <c r="ACL234" s="42"/>
      <c r="ACM234" s="42"/>
      <c r="ACN234" s="42"/>
      <c r="ACO234" s="42"/>
      <c r="ACP234" s="42"/>
      <c r="ACQ234" s="42"/>
      <c r="ACR234" s="42"/>
      <c r="ACS234" s="42"/>
      <c r="ACT234" s="42"/>
      <c r="ACU234" s="42"/>
      <c r="ACV234" s="42"/>
      <c r="ACW234" s="42"/>
      <c r="ACX234" s="42"/>
      <c r="ACY234" s="42"/>
      <c r="ACZ234" s="42"/>
      <c r="ADA234" s="42"/>
      <c r="ADB234" s="42"/>
      <c r="ADC234" s="42"/>
      <c r="ADD234" s="42"/>
      <c r="ADE234" s="42"/>
      <c r="ADF234" s="42"/>
      <c r="ADG234" s="42"/>
      <c r="ADH234" s="42"/>
      <c r="ADI234" s="42"/>
      <c r="ADJ234" s="42"/>
      <c r="ADK234" s="42"/>
      <c r="ADL234" s="42"/>
      <c r="ADM234" s="42"/>
      <c r="ADN234" s="42"/>
      <c r="ADO234" s="42"/>
      <c r="ADP234" s="42"/>
      <c r="ADQ234" s="42"/>
      <c r="ADR234" s="42"/>
      <c r="ADS234" s="42"/>
      <c r="ADT234" s="42"/>
      <c r="ADU234" s="42"/>
      <c r="ADV234" s="42"/>
      <c r="ADW234" s="42"/>
      <c r="ADX234" s="42"/>
      <c r="ADY234" s="42"/>
      <c r="ADZ234" s="42"/>
      <c r="AEA234" s="42"/>
      <c r="AEB234" s="42"/>
      <c r="AEC234" s="42"/>
      <c r="AED234" s="42"/>
      <c r="AEE234" s="42"/>
      <c r="AEF234" s="42"/>
      <c r="AEG234" s="42"/>
      <c r="AEH234" s="42"/>
      <c r="AEI234" s="42"/>
      <c r="AEJ234" s="42"/>
      <c r="AEK234" s="42"/>
      <c r="AEL234" s="42"/>
      <c r="AEM234" s="42"/>
      <c r="AEN234" s="42"/>
      <c r="AEO234" s="42"/>
      <c r="AEP234" s="42"/>
      <c r="AEQ234" s="42"/>
      <c r="AER234" s="42"/>
      <c r="AES234" s="42"/>
      <c r="AET234" s="42"/>
      <c r="AEU234" s="42"/>
      <c r="AEV234" s="42"/>
      <c r="AEW234" s="42"/>
      <c r="AEX234" s="42"/>
      <c r="AEY234" s="42"/>
      <c r="AEZ234" s="42"/>
      <c r="AFA234" s="42"/>
      <c r="AFB234" s="42"/>
      <c r="AFC234" s="42"/>
      <c r="AFD234" s="42"/>
      <c r="AFE234" s="42"/>
      <c r="AFF234" s="42"/>
      <c r="AFG234" s="42"/>
      <c r="AFH234" s="42"/>
      <c r="AFI234" s="42"/>
      <c r="AFJ234" s="42"/>
      <c r="AFK234" s="42"/>
      <c r="AFL234" s="42"/>
      <c r="AFM234" s="42"/>
      <c r="AFN234" s="42"/>
      <c r="AFO234" s="42"/>
      <c r="AFP234" s="42"/>
      <c r="AFQ234" s="42"/>
      <c r="AFR234" s="42"/>
      <c r="AFS234" s="42"/>
      <c r="AFT234" s="42"/>
      <c r="AFU234" s="42"/>
      <c r="AFV234" s="42"/>
      <c r="AFW234" s="42"/>
      <c r="AFX234" s="42"/>
      <c r="AFY234" s="42"/>
      <c r="AFZ234" s="42"/>
      <c r="AGA234" s="42"/>
      <c r="AGB234" s="42"/>
      <c r="AGC234" s="42"/>
      <c r="AGD234" s="42"/>
      <c r="AGE234" s="42"/>
      <c r="AGF234" s="42"/>
      <c r="AGG234" s="42"/>
      <c r="AGH234" s="42"/>
      <c r="AGI234" s="42"/>
      <c r="AGJ234" s="42"/>
      <c r="AGK234" s="42"/>
      <c r="AGL234" s="42"/>
      <c r="AGM234" s="42"/>
      <c r="AGN234" s="42"/>
      <c r="AGO234" s="42"/>
      <c r="AGP234" s="42"/>
      <c r="AGQ234" s="42"/>
      <c r="AGR234" s="42"/>
      <c r="AGS234" s="42"/>
      <c r="AGT234" s="42"/>
      <c r="AGU234" s="42"/>
      <c r="AGV234" s="42"/>
      <c r="AGW234" s="42"/>
      <c r="AGX234" s="42"/>
      <c r="AGY234" s="42"/>
      <c r="AGZ234" s="42"/>
      <c r="AHA234" s="42"/>
      <c r="AHB234" s="42"/>
      <c r="AHC234" s="42"/>
      <c r="AHD234" s="42"/>
      <c r="AHE234" s="42"/>
      <c r="AHF234" s="42"/>
      <c r="AHG234" s="42"/>
      <c r="AHH234" s="42"/>
      <c r="AHI234" s="42"/>
      <c r="AHJ234" s="42"/>
      <c r="AHK234" s="42"/>
      <c r="AHL234" s="42"/>
      <c r="AHM234" s="42"/>
      <c r="AHN234" s="42"/>
      <c r="AHO234" s="42"/>
      <c r="AHP234" s="42"/>
      <c r="AHQ234" s="42"/>
      <c r="AHR234" s="42"/>
      <c r="AHS234" s="42"/>
      <c r="AHT234" s="42"/>
      <c r="AHU234" s="42"/>
      <c r="AHV234" s="42"/>
      <c r="AHW234" s="42"/>
      <c r="AHX234" s="42"/>
      <c r="AHY234" s="42"/>
      <c r="AHZ234" s="42"/>
      <c r="AIA234" s="42"/>
      <c r="AIB234" s="42"/>
      <c r="AIC234" s="42"/>
      <c r="AID234" s="42"/>
      <c r="AIE234" s="42"/>
      <c r="AIF234" s="42"/>
      <c r="AIG234" s="42"/>
      <c r="AIH234" s="42"/>
      <c r="AII234" s="42"/>
      <c r="AIJ234" s="42"/>
      <c r="AIK234" s="42"/>
      <c r="AIL234" s="42"/>
      <c r="AIM234" s="42"/>
      <c r="AIN234" s="42"/>
      <c r="AIO234" s="42"/>
      <c r="AIP234" s="42"/>
      <c r="AIQ234" s="42"/>
      <c r="AIR234" s="42"/>
      <c r="AIS234" s="42"/>
      <c r="AIT234" s="42"/>
      <c r="AIU234" s="42"/>
      <c r="AIV234" s="42"/>
      <c r="AIW234" s="42"/>
      <c r="AIX234" s="42"/>
      <c r="AIY234" s="42"/>
      <c r="AIZ234" s="42"/>
      <c r="AJA234" s="42"/>
      <c r="AJB234" s="42"/>
      <c r="AJC234" s="42"/>
      <c r="AJD234" s="42"/>
      <c r="AJE234" s="42"/>
      <c r="AJF234" s="42"/>
      <c r="AJG234" s="42"/>
      <c r="AJH234" s="42"/>
      <c r="AJI234" s="42"/>
      <c r="AJJ234" s="42"/>
      <c r="AJK234" s="42"/>
      <c r="AJL234" s="42"/>
      <c r="AJM234" s="42"/>
      <c r="AJN234" s="42"/>
      <c r="AJO234" s="42"/>
      <c r="AJP234" s="42"/>
      <c r="AJQ234" s="42"/>
      <c r="AJR234" s="42"/>
      <c r="AJS234" s="42"/>
      <c r="AJT234" s="42"/>
      <c r="AJU234" s="42"/>
      <c r="AJV234" s="42"/>
      <c r="AJW234" s="42"/>
      <c r="AJX234" s="42"/>
      <c r="AJY234" s="42"/>
      <c r="AJZ234" s="42"/>
      <c r="AKA234" s="42"/>
      <c r="AKB234" s="42"/>
      <c r="AKC234" s="42"/>
      <c r="AKD234" s="42"/>
      <c r="AKE234" s="42"/>
      <c r="AKF234" s="42"/>
      <c r="AKG234" s="42"/>
      <c r="AKH234" s="42"/>
      <c r="AKI234" s="42"/>
      <c r="AKJ234" s="42"/>
      <c r="AKK234" s="42"/>
      <c r="AKL234" s="42"/>
      <c r="AKM234" s="42"/>
      <c r="AKN234" s="42"/>
      <c r="AKO234" s="42"/>
      <c r="AKP234" s="42"/>
      <c r="AKQ234" s="42"/>
      <c r="AKR234" s="42"/>
      <c r="AKS234" s="42"/>
      <c r="AKT234" s="42"/>
      <c r="AKU234" s="42"/>
      <c r="AKV234" s="42"/>
      <c r="AKW234" s="42"/>
      <c r="AKX234" s="42"/>
      <c r="AKY234" s="42"/>
      <c r="AKZ234" s="42"/>
      <c r="ALA234" s="42"/>
      <c r="ALB234" s="42"/>
      <c r="ALC234" s="42"/>
      <c r="ALD234" s="42"/>
      <c r="ALE234" s="42"/>
      <c r="ALF234" s="42"/>
      <c r="ALG234" s="42"/>
      <c r="ALH234" s="42"/>
      <c r="ALI234" s="42"/>
      <c r="ALJ234" s="42"/>
      <c r="ALK234" s="42"/>
      <c r="ALL234" s="42"/>
      <c r="ALM234" s="42"/>
      <c r="ALN234" s="42"/>
      <c r="ALO234" s="42"/>
      <c r="ALP234" s="42"/>
      <c r="ALQ234" s="42"/>
      <c r="ALR234" s="42"/>
      <c r="ALS234" s="42"/>
      <c r="ALT234" s="42"/>
      <c r="ALU234" s="42"/>
      <c r="ALV234" s="42"/>
      <c r="ALW234" s="42"/>
      <c r="ALX234" s="42"/>
      <c r="ALY234" s="42"/>
      <c r="ALZ234" s="42"/>
      <c r="AMA234" s="42"/>
      <c r="AMB234" s="42"/>
      <c r="AMC234" s="42"/>
      <c r="AMD234" s="42"/>
      <c r="AME234" s="42"/>
    </row>
    <row r="235" spans="1:1019" ht="42" customHeight="1" thickBot="1" x14ac:dyDescent="0.25">
      <c r="A235" s="646"/>
      <c r="B235" s="574"/>
      <c r="C235" s="593"/>
      <c r="D235" s="659"/>
      <c r="E235" s="614"/>
      <c r="F235" s="625"/>
      <c r="G235" s="555"/>
      <c r="H235" s="730"/>
      <c r="I235" s="628"/>
      <c r="J235" s="385" t="s">
        <v>27</v>
      </c>
      <c r="K235" s="9">
        <f t="shared" ref="K235:N235" si="83">SUM(K234)</f>
        <v>7</v>
      </c>
      <c r="L235" s="3">
        <f t="shared" si="83"/>
        <v>7</v>
      </c>
      <c r="M235" s="3">
        <f t="shared" si="83"/>
        <v>0</v>
      </c>
      <c r="N235" s="12">
        <f t="shared" si="83"/>
        <v>0</v>
      </c>
      <c r="O235" s="21">
        <f>SUM(O234)</f>
        <v>8.9</v>
      </c>
      <c r="P235" s="4">
        <f>+P234</f>
        <v>8.9</v>
      </c>
      <c r="Q235" s="4">
        <v>0</v>
      </c>
      <c r="R235" s="22">
        <f t="shared" ref="R235:Z235" si="84">SUM(R234)</f>
        <v>0</v>
      </c>
      <c r="S235" s="9">
        <f t="shared" si="84"/>
        <v>0</v>
      </c>
      <c r="T235" s="3">
        <f t="shared" si="84"/>
        <v>0</v>
      </c>
      <c r="U235" s="3">
        <f t="shared" si="84"/>
        <v>0</v>
      </c>
      <c r="V235" s="12">
        <f t="shared" si="84"/>
        <v>0</v>
      </c>
      <c r="W235" s="9">
        <f t="shared" si="84"/>
        <v>0</v>
      </c>
      <c r="X235" s="3">
        <f t="shared" si="84"/>
        <v>0</v>
      </c>
      <c r="Y235" s="3">
        <f t="shared" si="84"/>
        <v>0</v>
      </c>
      <c r="Z235" s="12">
        <f t="shared" si="84"/>
        <v>0</v>
      </c>
      <c r="AA235" s="24">
        <f>AA234</f>
        <v>8.9</v>
      </c>
      <c r="AB235" s="24">
        <f>AB234</f>
        <v>8.9</v>
      </c>
      <c r="AC235" s="1052"/>
      <c r="AD235" s="904"/>
      <c r="AE235" s="904"/>
      <c r="AF235" s="1053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5"/>
    </row>
    <row r="236" spans="1:1019" ht="17.25" customHeight="1" thickBot="1" x14ac:dyDescent="0.25">
      <c r="A236" s="569" t="s">
        <v>17</v>
      </c>
      <c r="B236" s="572" t="s">
        <v>18</v>
      </c>
      <c r="C236" s="591" t="s">
        <v>28</v>
      </c>
      <c r="D236" s="540" t="s">
        <v>38</v>
      </c>
      <c r="E236" s="612" t="s">
        <v>265</v>
      </c>
      <c r="F236" s="642"/>
      <c r="G236" s="553" t="s">
        <v>92</v>
      </c>
      <c r="H236" s="556" t="s">
        <v>22</v>
      </c>
      <c r="I236" s="534" t="s">
        <v>37</v>
      </c>
      <c r="J236" s="301" t="s">
        <v>29</v>
      </c>
      <c r="K236" s="199">
        <f>+L236+N236</f>
        <v>0</v>
      </c>
      <c r="L236" s="391">
        <v>0</v>
      </c>
      <c r="M236" s="395">
        <v>0</v>
      </c>
      <c r="N236" s="362">
        <v>0</v>
      </c>
      <c r="O236" s="193">
        <f>+P236+R236</f>
        <v>0</v>
      </c>
      <c r="P236" s="202">
        <v>0</v>
      </c>
      <c r="Q236" s="297">
        <v>0</v>
      </c>
      <c r="R236" s="203">
        <v>0</v>
      </c>
      <c r="S236" s="199">
        <f>+T236+V236</f>
        <v>0</v>
      </c>
      <c r="T236" s="391">
        <v>0</v>
      </c>
      <c r="U236" s="395">
        <v>0</v>
      </c>
      <c r="V236" s="362">
        <v>0</v>
      </c>
      <c r="W236" s="199">
        <f>+X236+Z236</f>
        <v>0</v>
      </c>
      <c r="X236" s="204">
        <v>0</v>
      </c>
      <c r="Y236" s="204">
        <v>0</v>
      </c>
      <c r="Z236" s="203">
        <v>0</v>
      </c>
      <c r="AA236" s="313">
        <v>0</v>
      </c>
      <c r="AB236" s="313">
        <v>0</v>
      </c>
      <c r="AC236" s="552" t="s">
        <v>230</v>
      </c>
      <c r="AD236" s="532" t="s">
        <v>40</v>
      </c>
      <c r="AE236" s="532" t="s">
        <v>40</v>
      </c>
      <c r="AF236" s="838" t="s">
        <v>40</v>
      </c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5"/>
    </row>
    <row r="237" spans="1:1019" ht="18.75" customHeight="1" thickBot="1" x14ac:dyDescent="0.25">
      <c r="A237" s="570"/>
      <c r="B237" s="573"/>
      <c r="C237" s="607"/>
      <c r="D237" s="541"/>
      <c r="E237" s="613"/>
      <c r="F237" s="643"/>
      <c r="G237" s="554"/>
      <c r="H237" s="557"/>
      <c r="I237" s="535"/>
      <c r="J237" s="130" t="s">
        <v>25</v>
      </c>
      <c r="K237" s="198">
        <f>+L237+N237</f>
        <v>0</v>
      </c>
      <c r="L237" s="14">
        <v>0</v>
      </c>
      <c r="M237" s="14">
        <v>0</v>
      </c>
      <c r="N237" s="114">
        <v>0</v>
      </c>
      <c r="O237" s="134">
        <f>+P237+R237</f>
        <v>0</v>
      </c>
      <c r="P237" s="15">
        <v>0</v>
      </c>
      <c r="Q237" s="16">
        <v>0</v>
      </c>
      <c r="R237" s="114">
        <v>0</v>
      </c>
      <c r="S237" s="198">
        <f>+T237+V237</f>
        <v>0</v>
      </c>
      <c r="T237" s="14">
        <v>0</v>
      </c>
      <c r="U237" s="14">
        <v>0</v>
      </c>
      <c r="V237" s="114">
        <v>0</v>
      </c>
      <c r="W237" s="198">
        <f>+X237+Z237</f>
        <v>0</v>
      </c>
      <c r="X237" s="14">
        <v>0</v>
      </c>
      <c r="Y237" s="14">
        <v>0</v>
      </c>
      <c r="Z237" s="114">
        <v>0</v>
      </c>
      <c r="AA237" s="312">
        <v>0</v>
      </c>
      <c r="AB237" s="312">
        <v>0</v>
      </c>
      <c r="AC237" s="552"/>
      <c r="AD237" s="532"/>
      <c r="AE237" s="532"/>
      <c r="AF237" s="838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5"/>
    </row>
    <row r="238" spans="1:1019" ht="25.5" customHeight="1" thickBot="1" x14ac:dyDescent="0.25">
      <c r="A238" s="571"/>
      <c r="B238" s="574"/>
      <c r="C238" s="608"/>
      <c r="D238" s="542"/>
      <c r="E238" s="614"/>
      <c r="F238" s="565"/>
      <c r="G238" s="555"/>
      <c r="H238" s="558"/>
      <c r="I238" s="536"/>
      <c r="J238" s="136" t="s">
        <v>27</v>
      </c>
      <c r="K238" s="7">
        <f t="shared" ref="K238:N238" si="85">SUM(K236:K237)</f>
        <v>0</v>
      </c>
      <c r="L238" s="6">
        <f t="shared" si="85"/>
        <v>0</v>
      </c>
      <c r="M238" s="6">
        <f t="shared" si="85"/>
        <v>0</v>
      </c>
      <c r="N238" s="8">
        <f t="shared" si="85"/>
        <v>0</v>
      </c>
      <c r="O238" s="115">
        <f t="shared" ref="O238:AB238" si="86">SUM(O236:O237)</f>
        <v>0</v>
      </c>
      <c r="P238" s="4">
        <f t="shared" si="86"/>
        <v>0</v>
      </c>
      <c r="Q238" s="4">
        <f t="shared" si="86"/>
        <v>0</v>
      </c>
      <c r="R238" s="22">
        <f t="shared" si="86"/>
        <v>0</v>
      </c>
      <c r="S238" s="7">
        <f t="shared" si="86"/>
        <v>0</v>
      </c>
      <c r="T238" s="6">
        <f t="shared" si="86"/>
        <v>0</v>
      </c>
      <c r="U238" s="6">
        <f t="shared" si="86"/>
        <v>0</v>
      </c>
      <c r="V238" s="8">
        <f t="shared" si="86"/>
        <v>0</v>
      </c>
      <c r="W238" s="9">
        <f t="shared" si="86"/>
        <v>0</v>
      </c>
      <c r="X238" s="3">
        <f t="shared" si="86"/>
        <v>0</v>
      </c>
      <c r="Y238" s="3">
        <f t="shared" si="86"/>
        <v>0</v>
      </c>
      <c r="Z238" s="8">
        <f t="shared" si="86"/>
        <v>0</v>
      </c>
      <c r="AA238" s="24">
        <f t="shared" si="86"/>
        <v>0</v>
      </c>
      <c r="AB238" s="24">
        <f t="shared" si="86"/>
        <v>0</v>
      </c>
      <c r="AC238" s="552"/>
      <c r="AD238" s="532"/>
      <c r="AE238" s="532"/>
      <c r="AF238" s="838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5"/>
    </row>
    <row r="239" spans="1:1019" ht="18" customHeight="1" thickBot="1" x14ac:dyDescent="0.25">
      <c r="A239" s="569" t="s">
        <v>17</v>
      </c>
      <c r="B239" s="572" t="s">
        <v>18</v>
      </c>
      <c r="C239" s="591" t="s">
        <v>28</v>
      </c>
      <c r="D239" s="540" t="s">
        <v>39</v>
      </c>
      <c r="E239" s="560" t="s">
        <v>266</v>
      </c>
      <c r="F239" s="563"/>
      <c r="G239" s="553" t="s">
        <v>90</v>
      </c>
      <c r="H239" s="556" t="s">
        <v>22</v>
      </c>
      <c r="I239" s="534" t="s">
        <v>37</v>
      </c>
      <c r="J239" s="301" t="s">
        <v>29</v>
      </c>
      <c r="K239" s="199">
        <f>+L239+N239</f>
        <v>0</v>
      </c>
      <c r="L239" s="391">
        <v>0</v>
      </c>
      <c r="M239" s="297">
        <v>0</v>
      </c>
      <c r="N239" s="203">
        <v>0</v>
      </c>
      <c r="O239" s="193">
        <f>+P239+R239</f>
        <v>0</v>
      </c>
      <c r="P239" s="202">
        <v>0</v>
      </c>
      <c r="Q239" s="297">
        <v>0</v>
      </c>
      <c r="R239" s="203">
        <v>0</v>
      </c>
      <c r="S239" s="199">
        <f>+T239+V239</f>
        <v>0</v>
      </c>
      <c r="T239" s="391">
        <v>0</v>
      </c>
      <c r="U239" s="297">
        <v>0</v>
      </c>
      <c r="V239" s="203">
        <v>0</v>
      </c>
      <c r="W239" s="199">
        <f>+X239+Z239</f>
        <v>0</v>
      </c>
      <c r="X239" s="204">
        <v>0</v>
      </c>
      <c r="Y239" s="204">
        <v>0</v>
      </c>
      <c r="Z239" s="203">
        <v>0</v>
      </c>
      <c r="AA239" s="313">
        <v>0</v>
      </c>
      <c r="AB239" s="313">
        <v>0</v>
      </c>
      <c r="AC239" s="552" t="s">
        <v>267</v>
      </c>
      <c r="AD239" s="532" t="s">
        <v>40</v>
      </c>
      <c r="AE239" s="532" t="s">
        <v>40</v>
      </c>
      <c r="AF239" s="838" t="s">
        <v>40</v>
      </c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5"/>
    </row>
    <row r="240" spans="1:1019" ht="21.75" customHeight="1" thickBot="1" x14ac:dyDescent="0.25">
      <c r="A240" s="570"/>
      <c r="B240" s="573"/>
      <c r="C240" s="607"/>
      <c r="D240" s="541"/>
      <c r="E240" s="561"/>
      <c r="F240" s="564"/>
      <c r="G240" s="554"/>
      <c r="H240" s="557"/>
      <c r="I240" s="535"/>
      <c r="J240" s="303" t="s">
        <v>25</v>
      </c>
      <c r="K240" s="198">
        <f>+L240+N240</f>
        <v>0</v>
      </c>
      <c r="L240" s="14">
        <v>0</v>
      </c>
      <c r="M240" s="14">
        <v>0</v>
      </c>
      <c r="N240" s="114">
        <v>0</v>
      </c>
      <c r="O240" s="134">
        <f>+P240+R240</f>
        <v>0</v>
      </c>
      <c r="P240" s="15">
        <v>0</v>
      </c>
      <c r="Q240" s="16">
        <v>0</v>
      </c>
      <c r="R240" s="114">
        <v>0</v>
      </c>
      <c r="S240" s="198">
        <f>+T240+V240</f>
        <v>0</v>
      </c>
      <c r="T240" s="14">
        <v>0</v>
      </c>
      <c r="U240" s="14">
        <v>0</v>
      </c>
      <c r="V240" s="114">
        <v>0</v>
      </c>
      <c r="W240" s="198">
        <f>+X240+Z240</f>
        <v>0</v>
      </c>
      <c r="X240" s="14">
        <v>0</v>
      </c>
      <c r="Y240" s="14">
        <v>0</v>
      </c>
      <c r="Z240" s="114">
        <v>0</v>
      </c>
      <c r="AA240" s="312">
        <v>0</v>
      </c>
      <c r="AB240" s="312">
        <v>0</v>
      </c>
      <c r="AC240" s="552"/>
      <c r="AD240" s="532"/>
      <c r="AE240" s="532"/>
      <c r="AF240" s="838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5"/>
    </row>
    <row r="241" spans="1:59" ht="24" customHeight="1" thickBot="1" x14ac:dyDescent="0.25">
      <c r="A241" s="571"/>
      <c r="B241" s="574"/>
      <c r="C241" s="608"/>
      <c r="D241" s="542"/>
      <c r="E241" s="562"/>
      <c r="F241" s="565"/>
      <c r="G241" s="555"/>
      <c r="H241" s="558"/>
      <c r="I241" s="536"/>
      <c r="J241" s="136" t="s">
        <v>27</v>
      </c>
      <c r="K241" s="7">
        <f t="shared" ref="K241:N241" si="87">SUM(K239:K240)</f>
        <v>0</v>
      </c>
      <c r="L241" s="6">
        <f t="shared" si="87"/>
        <v>0</v>
      </c>
      <c r="M241" s="6">
        <f t="shared" si="87"/>
        <v>0</v>
      </c>
      <c r="N241" s="8">
        <f t="shared" si="87"/>
        <v>0</v>
      </c>
      <c r="O241" s="115">
        <f t="shared" ref="O241:AB241" si="88">SUM(O239:O240)</f>
        <v>0</v>
      </c>
      <c r="P241" s="4">
        <f t="shared" si="88"/>
        <v>0</v>
      </c>
      <c r="Q241" s="4">
        <f t="shared" si="88"/>
        <v>0</v>
      </c>
      <c r="R241" s="22">
        <f t="shared" si="88"/>
        <v>0</v>
      </c>
      <c r="S241" s="7">
        <f t="shared" si="88"/>
        <v>0</v>
      </c>
      <c r="T241" s="6">
        <f t="shared" si="88"/>
        <v>0</v>
      </c>
      <c r="U241" s="6">
        <f t="shared" si="88"/>
        <v>0</v>
      </c>
      <c r="V241" s="8">
        <f t="shared" si="88"/>
        <v>0</v>
      </c>
      <c r="W241" s="9">
        <f t="shared" si="88"/>
        <v>0</v>
      </c>
      <c r="X241" s="3">
        <f t="shared" si="88"/>
        <v>0</v>
      </c>
      <c r="Y241" s="3">
        <f t="shared" si="88"/>
        <v>0</v>
      </c>
      <c r="Z241" s="8">
        <f t="shared" si="88"/>
        <v>0</v>
      </c>
      <c r="AA241" s="24">
        <f t="shared" si="88"/>
        <v>0</v>
      </c>
      <c r="AB241" s="24">
        <f t="shared" si="88"/>
        <v>0</v>
      </c>
      <c r="AC241" s="552"/>
      <c r="AD241" s="532"/>
      <c r="AE241" s="532"/>
      <c r="AF241" s="838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5"/>
    </row>
    <row r="242" spans="1:59" ht="18.75" customHeight="1" x14ac:dyDescent="0.2">
      <c r="A242" s="569" t="s">
        <v>17</v>
      </c>
      <c r="B242" s="572" t="s">
        <v>18</v>
      </c>
      <c r="C242" s="591" t="s">
        <v>28</v>
      </c>
      <c r="D242" s="540" t="s">
        <v>43</v>
      </c>
      <c r="E242" s="560" t="s">
        <v>314</v>
      </c>
      <c r="F242" s="563"/>
      <c r="G242" s="553" t="s">
        <v>96</v>
      </c>
      <c r="H242" s="556" t="s">
        <v>22</v>
      </c>
      <c r="I242" s="534" t="s">
        <v>37</v>
      </c>
      <c r="J242" s="300" t="s">
        <v>29</v>
      </c>
      <c r="K242" s="165">
        <f>+L242+N242</f>
        <v>0</v>
      </c>
      <c r="L242" s="13">
        <v>0</v>
      </c>
      <c r="M242" s="250">
        <v>0</v>
      </c>
      <c r="N242" s="249">
        <v>0</v>
      </c>
      <c r="O242" s="162">
        <f>+P242+R242</f>
        <v>0</v>
      </c>
      <c r="P242" s="13">
        <v>0</v>
      </c>
      <c r="Q242" s="250">
        <v>0</v>
      </c>
      <c r="R242" s="118">
        <v>0</v>
      </c>
      <c r="S242" s="165">
        <f>+T242+V242</f>
        <v>0</v>
      </c>
      <c r="T242" s="13">
        <v>0</v>
      </c>
      <c r="U242" s="250">
        <v>0</v>
      </c>
      <c r="V242" s="249">
        <v>0</v>
      </c>
      <c r="W242" s="165">
        <f>+X242+Z242</f>
        <v>0</v>
      </c>
      <c r="X242" s="248">
        <v>0</v>
      </c>
      <c r="Y242" s="248">
        <v>0</v>
      </c>
      <c r="Z242" s="118">
        <v>0</v>
      </c>
      <c r="AA242" s="311">
        <v>0</v>
      </c>
      <c r="AB242" s="311">
        <v>0</v>
      </c>
      <c r="AC242" s="579" t="s">
        <v>230</v>
      </c>
      <c r="AD242" s="549" t="s">
        <v>40</v>
      </c>
      <c r="AE242" s="549" t="s">
        <v>40</v>
      </c>
      <c r="AF242" s="543" t="s">
        <v>40</v>
      </c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5"/>
    </row>
    <row r="243" spans="1:59" ht="20.25" customHeight="1" thickBot="1" x14ac:dyDescent="0.25">
      <c r="A243" s="570"/>
      <c r="B243" s="573"/>
      <c r="C243" s="607"/>
      <c r="D243" s="541"/>
      <c r="E243" s="561"/>
      <c r="F243" s="564"/>
      <c r="G243" s="554"/>
      <c r="H243" s="557"/>
      <c r="I243" s="535"/>
      <c r="J243" s="489" t="s">
        <v>342</v>
      </c>
      <c r="K243" s="198">
        <f>+L243+N243</f>
        <v>0</v>
      </c>
      <c r="L243" s="14">
        <v>0</v>
      </c>
      <c r="M243" s="14">
        <v>0</v>
      </c>
      <c r="N243" s="114">
        <v>0</v>
      </c>
      <c r="O243" s="134">
        <f>+P243+R243</f>
        <v>0</v>
      </c>
      <c r="P243" s="15">
        <v>0</v>
      </c>
      <c r="Q243" s="16">
        <v>0</v>
      </c>
      <c r="R243" s="114">
        <v>0</v>
      </c>
      <c r="S243" s="198">
        <f>+T243+V243</f>
        <v>0</v>
      </c>
      <c r="T243" s="14">
        <v>0</v>
      </c>
      <c r="U243" s="14">
        <v>0</v>
      </c>
      <c r="V243" s="114">
        <v>0</v>
      </c>
      <c r="W243" s="198">
        <f>+X243+Z243</f>
        <v>0</v>
      </c>
      <c r="X243" s="14">
        <v>0</v>
      </c>
      <c r="Y243" s="14">
        <v>0</v>
      </c>
      <c r="Z243" s="114">
        <v>0</v>
      </c>
      <c r="AA243" s="312">
        <v>0</v>
      </c>
      <c r="AB243" s="312">
        <v>0</v>
      </c>
      <c r="AC243" s="580"/>
      <c r="AD243" s="550"/>
      <c r="AE243" s="550"/>
      <c r="AF243" s="54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5"/>
    </row>
    <row r="244" spans="1:59" ht="24.75" customHeight="1" thickBot="1" x14ac:dyDescent="0.25">
      <c r="A244" s="571"/>
      <c r="B244" s="574"/>
      <c r="C244" s="608"/>
      <c r="D244" s="542"/>
      <c r="E244" s="562"/>
      <c r="F244" s="565"/>
      <c r="G244" s="555"/>
      <c r="H244" s="558"/>
      <c r="I244" s="536"/>
      <c r="J244" s="136" t="s">
        <v>27</v>
      </c>
      <c r="K244" s="7">
        <f t="shared" ref="K244:N244" si="89">SUM(K242:K243)</f>
        <v>0</v>
      </c>
      <c r="L244" s="6">
        <f t="shared" si="89"/>
        <v>0</v>
      </c>
      <c r="M244" s="6">
        <f t="shared" si="89"/>
        <v>0</v>
      </c>
      <c r="N244" s="8">
        <f t="shared" si="89"/>
        <v>0</v>
      </c>
      <c r="O244" s="115">
        <f t="shared" ref="O244:AB244" si="90">SUM(O242:O243)</f>
        <v>0</v>
      </c>
      <c r="P244" s="4">
        <f t="shared" si="90"/>
        <v>0</v>
      </c>
      <c r="Q244" s="4">
        <f t="shared" si="90"/>
        <v>0</v>
      </c>
      <c r="R244" s="22">
        <f t="shared" si="90"/>
        <v>0</v>
      </c>
      <c r="S244" s="7">
        <f t="shared" si="90"/>
        <v>0</v>
      </c>
      <c r="T244" s="6">
        <f t="shared" si="90"/>
        <v>0</v>
      </c>
      <c r="U244" s="6">
        <f t="shared" si="90"/>
        <v>0</v>
      </c>
      <c r="V244" s="8">
        <f t="shared" si="90"/>
        <v>0</v>
      </c>
      <c r="W244" s="9">
        <f t="shared" si="90"/>
        <v>0</v>
      </c>
      <c r="X244" s="3">
        <f t="shared" si="90"/>
        <v>0</v>
      </c>
      <c r="Y244" s="3">
        <f t="shared" si="90"/>
        <v>0</v>
      </c>
      <c r="Z244" s="8">
        <f t="shared" si="90"/>
        <v>0</v>
      </c>
      <c r="AA244" s="24">
        <f t="shared" si="90"/>
        <v>0</v>
      </c>
      <c r="AB244" s="24">
        <f t="shared" si="90"/>
        <v>0</v>
      </c>
      <c r="AC244" s="581"/>
      <c r="AD244" s="551"/>
      <c r="AE244" s="551"/>
      <c r="AF244" s="545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5"/>
    </row>
    <row r="245" spans="1:59" ht="19.5" customHeight="1" x14ac:dyDescent="0.2">
      <c r="A245" s="569" t="s">
        <v>17</v>
      </c>
      <c r="B245" s="572" t="s">
        <v>18</v>
      </c>
      <c r="C245" s="591" t="s">
        <v>28</v>
      </c>
      <c r="D245" s="540" t="s">
        <v>37</v>
      </c>
      <c r="E245" s="566" t="s">
        <v>144</v>
      </c>
      <c r="F245" s="563"/>
      <c r="G245" s="553" t="s">
        <v>90</v>
      </c>
      <c r="H245" s="556" t="s">
        <v>22</v>
      </c>
      <c r="I245" s="534" t="s">
        <v>37</v>
      </c>
      <c r="J245" s="300" t="s">
        <v>29</v>
      </c>
      <c r="K245" s="165">
        <f>L245+N245</f>
        <v>1100</v>
      </c>
      <c r="L245" s="13">
        <v>0</v>
      </c>
      <c r="M245" s="250">
        <v>0</v>
      </c>
      <c r="N245" s="249">
        <v>1100</v>
      </c>
      <c r="O245" s="162">
        <f>+P245+R245</f>
        <v>0</v>
      </c>
      <c r="P245" s="13">
        <v>0</v>
      </c>
      <c r="Q245" s="250">
        <v>0</v>
      </c>
      <c r="R245" s="118">
        <v>0</v>
      </c>
      <c r="S245" s="165">
        <f>T245+V245</f>
        <v>0</v>
      </c>
      <c r="T245" s="13">
        <v>0</v>
      </c>
      <c r="U245" s="250">
        <v>0</v>
      </c>
      <c r="V245" s="249">
        <v>0</v>
      </c>
      <c r="W245" s="165">
        <f>+X245+Z245</f>
        <v>0</v>
      </c>
      <c r="X245" s="248">
        <v>0</v>
      </c>
      <c r="Y245" s="248">
        <v>0</v>
      </c>
      <c r="Z245" s="118">
        <v>0</v>
      </c>
      <c r="AA245" s="311">
        <v>0</v>
      </c>
      <c r="AB245" s="311">
        <v>0</v>
      </c>
      <c r="AC245" s="579" t="s">
        <v>214</v>
      </c>
      <c r="AD245" s="549" t="s">
        <v>40</v>
      </c>
      <c r="AE245" s="549" t="s">
        <v>40</v>
      </c>
      <c r="AF245" s="543" t="s">
        <v>40</v>
      </c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5"/>
    </row>
    <row r="246" spans="1:59" ht="21.75" customHeight="1" thickBot="1" x14ac:dyDescent="0.25">
      <c r="A246" s="570"/>
      <c r="B246" s="573"/>
      <c r="C246" s="607"/>
      <c r="D246" s="541"/>
      <c r="E246" s="567"/>
      <c r="F246" s="564"/>
      <c r="G246" s="554"/>
      <c r="H246" s="557"/>
      <c r="I246" s="535"/>
      <c r="J246" s="326" t="s">
        <v>25</v>
      </c>
      <c r="K246" s="319">
        <f>+L246+N246</f>
        <v>0</v>
      </c>
      <c r="L246" s="329">
        <v>0</v>
      </c>
      <c r="M246" s="329">
        <v>0</v>
      </c>
      <c r="N246" s="330">
        <v>0</v>
      </c>
      <c r="O246" s="196">
        <f>+P246+R246</f>
        <v>0</v>
      </c>
      <c r="P246" s="187">
        <v>0</v>
      </c>
      <c r="Q246" s="331">
        <v>0</v>
      </c>
      <c r="R246" s="330">
        <v>0</v>
      </c>
      <c r="S246" s="319">
        <f>+T246+V246</f>
        <v>0</v>
      </c>
      <c r="T246" s="329">
        <v>0</v>
      </c>
      <c r="U246" s="329">
        <v>0</v>
      </c>
      <c r="V246" s="330">
        <v>0</v>
      </c>
      <c r="W246" s="319">
        <f>+X246+Z246</f>
        <v>0</v>
      </c>
      <c r="X246" s="329">
        <v>0</v>
      </c>
      <c r="Y246" s="329">
        <v>0</v>
      </c>
      <c r="Z246" s="330">
        <v>0</v>
      </c>
      <c r="AA246" s="332">
        <v>0</v>
      </c>
      <c r="AB246" s="332">
        <v>0</v>
      </c>
      <c r="AC246" s="580"/>
      <c r="AD246" s="550"/>
      <c r="AE246" s="550"/>
      <c r="AF246" s="54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5"/>
    </row>
    <row r="247" spans="1:59" ht="24.75" customHeight="1" thickBot="1" x14ac:dyDescent="0.25">
      <c r="A247" s="571"/>
      <c r="B247" s="574"/>
      <c r="C247" s="608"/>
      <c r="D247" s="542"/>
      <c r="E247" s="568"/>
      <c r="F247" s="565"/>
      <c r="G247" s="555"/>
      <c r="H247" s="558"/>
      <c r="I247" s="536"/>
      <c r="J247" s="136" t="s">
        <v>27</v>
      </c>
      <c r="K247" s="7">
        <f t="shared" ref="K247:N247" si="91">SUM(K245:K246)</f>
        <v>1100</v>
      </c>
      <c r="L247" s="6">
        <f t="shared" si="91"/>
        <v>0</v>
      </c>
      <c r="M247" s="6">
        <f t="shared" si="91"/>
        <v>0</v>
      </c>
      <c r="N247" s="8">
        <f t="shared" si="91"/>
        <v>1100</v>
      </c>
      <c r="O247" s="115">
        <f t="shared" ref="O247:AB247" si="92">SUM(O245:O246)</f>
        <v>0</v>
      </c>
      <c r="P247" s="4">
        <f t="shared" si="92"/>
        <v>0</v>
      </c>
      <c r="Q247" s="4">
        <f t="shared" si="92"/>
        <v>0</v>
      </c>
      <c r="R247" s="22">
        <f t="shared" si="92"/>
        <v>0</v>
      </c>
      <c r="S247" s="7">
        <f t="shared" si="92"/>
        <v>0</v>
      </c>
      <c r="T247" s="6">
        <f t="shared" si="92"/>
        <v>0</v>
      </c>
      <c r="U247" s="6">
        <f t="shared" si="92"/>
        <v>0</v>
      </c>
      <c r="V247" s="8">
        <f t="shared" si="92"/>
        <v>0</v>
      </c>
      <c r="W247" s="9">
        <f t="shared" si="92"/>
        <v>0</v>
      </c>
      <c r="X247" s="3">
        <f t="shared" si="92"/>
        <v>0</v>
      </c>
      <c r="Y247" s="3">
        <f t="shared" si="92"/>
        <v>0</v>
      </c>
      <c r="Z247" s="8">
        <f t="shared" si="92"/>
        <v>0</v>
      </c>
      <c r="AA247" s="24">
        <f t="shared" si="92"/>
        <v>0</v>
      </c>
      <c r="AB247" s="24">
        <f t="shared" si="92"/>
        <v>0</v>
      </c>
      <c r="AC247" s="581"/>
      <c r="AD247" s="551"/>
      <c r="AE247" s="551"/>
      <c r="AF247" s="545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5"/>
    </row>
    <row r="248" spans="1:59" ht="16.5" customHeight="1" thickBot="1" x14ac:dyDescent="0.25">
      <c r="A248" s="569" t="s">
        <v>17</v>
      </c>
      <c r="B248" s="572" t="s">
        <v>18</v>
      </c>
      <c r="C248" s="591" t="s">
        <v>28</v>
      </c>
      <c r="D248" s="540" t="s">
        <v>48</v>
      </c>
      <c r="E248" s="612" t="s">
        <v>403</v>
      </c>
      <c r="F248" s="642"/>
      <c r="G248" s="553" t="s">
        <v>92</v>
      </c>
      <c r="H248" s="556" t="s">
        <v>22</v>
      </c>
      <c r="I248" s="694" t="s">
        <v>37</v>
      </c>
      <c r="J248" s="300" t="s">
        <v>29</v>
      </c>
      <c r="K248" s="165">
        <f>+L248+N248</f>
        <v>0</v>
      </c>
      <c r="L248" s="13">
        <v>0</v>
      </c>
      <c r="M248" s="250">
        <v>0</v>
      </c>
      <c r="N248" s="118">
        <v>0</v>
      </c>
      <c r="O248" s="162">
        <f>+P248+R248</f>
        <v>0</v>
      </c>
      <c r="P248" s="13">
        <v>0</v>
      </c>
      <c r="Q248" s="250">
        <v>0</v>
      </c>
      <c r="R248" s="118">
        <v>0</v>
      </c>
      <c r="S248" s="165">
        <f>+T248+V248</f>
        <v>0</v>
      </c>
      <c r="T248" s="13">
        <v>0</v>
      </c>
      <c r="U248" s="250">
        <v>0</v>
      </c>
      <c r="V248" s="118">
        <v>0</v>
      </c>
      <c r="W248" s="165">
        <f>+X248+Z248</f>
        <v>0</v>
      </c>
      <c r="X248" s="248">
        <v>0</v>
      </c>
      <c r="Y248" s="248">
        <v>0</v>
      </c>
      <c r="Z248" s="118">
        <v>0</v>
      </c>
      <c r="AA248" s="311">
        <v>0</v>
      </c>
      <c r="AB248" s="311">
        <v>0</v>
      </c>
      <c r="AC248" s="533" t="s">
        <v>231</v>
      </c>
      <c r="AD248" s="532" t="s">
        <v>40</v>
      </c>
      <c r="AE248" s="532" t="s">
        <v>40</v>
      </c>
      <c r="AF248" s="548" t="s">
        <v>40</v>
      </c>
      <c r="AQ248" s="54"/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5"/>
    </row>
    <row r="249" spans="1:59" ht="19.5" customHeight="1" thickBot="1" x14ac:dyDescent="0.25">
      <c r="A249" s="570"/>
      <c r="B249" s="573"/>
      <c r="C249" s="607"/>
      <c r="D249" s="541"/>
      <c r="E249" s="613"/>
      <c r="F249" s="643"/>
      <c r="G249" s="554"/>
      <c r="H249" s="557"/>
      <c r="I249" s="695"/>
      <c r="J249" s="490" t="s">
        <v>342</v>
      </c>
      <c r="K249" s="199">
        <f>+L249+N249</f>
        <v>0</v>
      </c>
      <c r="L249" s="308">
        <v>0</v>
      </c>
      <c r="M249" s="97">
        <v>0</v>
      </c>
      <c r="N249" s="362">
        <v>0</v>
      </c>
      <c r="O249" s="193">
        <f>+P249+R249</f>
        <v>0</v>
      </c>
      <c r="P249" s="202">
        <v>0</v>
      </c>
      <c r="Q249" s="297">
        <v>0</v>
      </c>
      <c r="R249" s="203">
        <v>0</v>
      </c>
      <c r="S249" s="199">
        <f>+T249+V249</f>
        <v>0</v>
      </c>
      <c r="T249" s="308">
        <v>0</v>
      </c>
      <c r="U249" s="97">
        <v>0</v>
      </c>
      <c r="V249" s="362">
        <v>0</v>
      </c>
      <c r="W249" s="199">
        <f>+X249+Z249</f>
        <v>0</v>
      </c>
      <c r="X249" s="204">
        <v>0</v>
      </c>
      <c r="Y249" s="204">
        <v>0</v>
      </c>
      <c r="Z249" s="203">
        <v>0</v>
      </c>
      <c r="AA249" s="313">
        <v>0</v>
      </c>
      <c r="AB249" s="313">
        <v>0</v>
      </c>
      <c r="AC249" s="533"/>
      <c r="AD249" s="532"/>
      <c r="AE249" s="532"/>
      <c r="AF249" s="548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5"/>
    </row>
    <row r="250" spans="1:59" ht="19.5" customHeight="1" thickBot="1" x14ac:dyDescent="0.25">
      <c r="A250" s="570"/>
      <c r="B250" s="573"/>
      <c r="C250" s="607"/>
      <c r="D250" s="541"/>
      <c r="E250" s="613"/>
      <c r="F250" s="643"/>
      <c r="G250" s="554"/>
      <c r="H250" s="557"/>
      <c r="I250" s="695"/>
      <c r="J250" s="326" t="s">
        <v>25</v>
      </c>
      <c r="K250" s="173">
        <f>+L250+N250</f>
        <v>0</v>
      </c>
      <c r="L250" s="328">
        <v>0</v>
      </c>
      <c r="M250" s="328">
        <v>0</v>
      </c>
      <c r="N250" s="396">
        <v>0</v>
      </c>
      <c r="O250" s="170">
        <f>+P250+R250</f>
        <v>0</v>
      </c>
      <c r="P250" s="187">
        <v>0</v>
      </c>
      <c r="Q250" s="331">
        <v>0</v>
      </c>
      <c r="R250" s="330">
        <v>0</v>
      </c>
      <c r="S250" s="173">
        <f>+T250+V250</f>
        <v>0</v>
      </c>
      <c r="T250" s="328">
        <v>0</v>
      </c>
      <c r="U250" s="328">
        <v>0</v>
      </c>
      <c r="V250" s="396">
        <v>0</v>
      </c>
      <c r="W250" s="173">
        <f>+X250+Z250</f>
        <v>0</v>
      </c>
      <c r="X250" s="329">
        <v>0</v>
      </c>
      <c r="Y250" s="329">
        <v>0</v>
      </c>
      <c r="Z250" s="330">
        <v>0</v>
      </c>
      <c r="AA250" s="332">
        <v>0</v>
      </c>
      <c r="AB250" s="332">
        <v>0</v>
      </c>
      <c r="AC250" s="533"/>
      <c r="AD250" s="532"/>
      <c r="AE250" s="532"/>
      <c r="AF250" s="548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5"/>
    </row>
    <row r="251" spans="1:59" ht="22.5" customHeight="1" thickBot="1" x14ac:dyDescent="0.25">
      <c r="A251" s="571"/>
      <c r="B251" s="574"/>
      <c r="C251" s="608"/>
      <c r="D251" s="542"/>
      <c r="E251" s="614"/>
      <c r="F251" s="565"/>
      <c r="G251" s="555"/>
      <c r="H251" s="558"/>
      <c r="I251" s="696"/>
      <c r="J251" s="136" t="s">
        <v>27</v>
      </c>
      <c r="K251" s="7">
        <f t="shared" ref="K251:N251" si="93">SUM(K248:K250)</f>
        <v>0</v>
      </c>
      <c r="L251" s="6">
        <f t="shared" si="93"/>
        <v>0</v>
      </c>
      <c r="M251" s="6">
        <f t="shared" si="93"/>
        <v>0</v>
      </c>
      <c r="N251" s="8">
        <f t="shared" si="93"/>
        <v>0</v>
      </c>
      <c r="O251" s="115">
        <f t="shared" ref="O251:AB251" si="94">SUM(O248:O250)</f>
        <v>0</v>
      </c>
      <c r="P251" s="4">
        <f t="shared" si="94"/>
        <v>0</v>
      </c>
      <c r="Q251" s="4">
        <f t="shared" si="94"/>
        <v>0</v>
      </c>
      <c r="R251" s="22">
        <f t="shared" si="94"/>
        <v>0</v>
      </c>
      <c r="S251" s="7">
        <f t="shared" si="94"/>
        <v>0</v>
      </c>
      <c r="T251" s="6">
        <f t="shared" si="94"/>
        <v>0</v>
      </c>
      <c r="U251" s="6">
        <f t="shared" si="94"/>
        <v>0</v>
      </c>
      <c r="V251" s="8">
        <f t="shared" si="94"/>
        <v>0</v>
      </c>
      <c r="W251" s="9">
        <f t="shared" si="94"/>
        <v>0</v>
      </c>
      <c r="X251" s="3">
        <f t="shared" si="94"/>
        <v>0</v>
      </c>
      <c r="Y251" s="3">
        <f t="shared" si="94"/>
        <v>0</v>
      </c>
      <c r="Z251" s="8">
        <f t="shared" si="94"/>
        <v>0</v>
      </c>
      <c r="AA251" s="24">
        <f t="shared" si="94"/>
        <v>0</v>
      </c>
      <c r="AB251" s="24">
        <f t="shared" si="94"/>
        <v>0</v>
      </c>
      <c r="AC251" s="533"/>
      <c r="AD251" s="532"/>
      <c r="AE251" s="532"/>
      <c r="AF251" s="548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5"/>
    </row>
    <row r="252" spans="1:59" ht="18.75" customHeight="1" thickBot="1" x14ac:dyDescent="0.25">
      <c r="A252" s="569" t="s">
        <v>17</v>
      </c>
      <c r="B252" s="572" t="s">
        <v>18</v>
      </c>
      <c r="C252" s="591" t="s">
        <v>28</v>
      </c>
      <c r="D252" s="540" t="s">
        <v>58</v>
      </c>
      <c r="E252" s="560" t="s">
        <v>97</v>
      </c>
      <c r="F252" s="563"/>
      <c r="G252" s="575" t="s">
        <v>92</v>
      </c>
      <c r="H252" s="556" t="s">
        <v>22</v>
      </c>
      <c r="I252" s="534" t="s">
        <v>37</v>
      </c>
      <c r="J252" s="300" t="s">
        <v>29</v>
      </c>
      <c r="K252" s="165">
        <f>+L252+N252</f>
        <v>0</v>
      </c>
      <c r="L252" s="13">
        <v>0</v>
      </c>
      <c r="M252" s="250">
        <v>0</v>
      </c>
      <c r="N252" s="249">
        <v>0</v>
      </c>
      <c r="O252" s="162">
        <f>+P252+R252</f>
        <v>0</v>
      </c>
      <c r="P252" s="13">
        <v>0</v>
      </c>
      <c r="Q252" s="250">
        <v>0</v>
      </c>
      <c r="R252" s="118">
        <v>0</v>
      </c>
      <c r="S252" s="165">
        <f>+T252+V252</f>
        <v>0</v>
      </c>
      <c r="T252" s="13">
        <v>0</v>
      </c>
      <c r="U252" s="250">
        <v>0</v>
      </c>
      <c r="V252" s="249">
        <v>0</v>
      </c>
      <c r="W252" s="165">
        <f>+X252+Z252</f>
        <v>0</v>
      </c>
      <c r="X252" s="248">
        <v>0</v>
      </c>
      <c r="Y252" s="248">
        <v>0</v>
      </c>
      <c r="Z252" s="118">
        <v>0</v>
      </c>
      <c r="AA252" s="311">
        <v>0</v>
      </c>
      <c r="AB252" s="311">
        <v>0</v>
      </c>
      <c r="AC252" s="533" t="s">
        <v>232</v>
      </c>
      <c r="AD252" s="532" t="s">
        <v>40</v>
      </c>
      <c r="AE252" s="532" t="s">
        <v>40</v>
      </c>
      <c r="AF252" s="548" t="s">
        <v>40</v>
      </c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5"/>
    </row>
    <row r="253" spans="1:59" ht="19.5" customHeight="1" thickBot="1" x14ac:dyDescent="0.25">
      <c r="A253" s="570"/>
      <c r="B253" s="573"/>
      <c r="C253" s="607"/>
      <c r="D253" s="541"/>
      <c r="E253" s="561"/>
      <c r="F253" s="564"/>
      <c r="G253" s="576"/>
      <c r="H253" s="557"/>
      <c r="I253" s="535"/>
      <c r="J253" s="326" t="s">
        <v>25</v>
      </c>
      <c r="K253" s="319">
        <f>+L253+N253</f>
        <v>0</v>
      </c>
      <c r="L253" s="329">
        <v>0</v>
      </c>
      <c r="M253" s="329">
        <v>0</v>
      </c>
      <c r="N253" s="330">
        <v>0</v>
      </c>
      <c r="O253" s="196">
        <f>+P253+R253</f>
        <v>0</v>
      </c>
      <c r="P253" s="187">
        <v>0</v>
      </c>
      <c r="Q253" s="331">
        <v>0</v>
      </c>
      <c r="R253" s="330">
        <v>0</v>
      </c>
      <c r="S253" s="319">
        <f>+T253+V253</f>
        <v>0</v>
      </c>
      <c r="T253" s="329">
        <v>0</v>
      </c>
      <c r="U253" s="329">
        <v>0</v>
      </c>
      <c r="V253" s="330">
        <v>0</v>
      </c>
      <c r="W253" s="319">
        <f>+X253+Z253</f>
        <v>0</v>
      </c>
      <c r="X253" s="329">
        <v>0</v>
      </c>
      <c r="Y253" s="329">
        <v>0</v>
      </c>
      <c r="Z253" s="330">
        <v>0</v>
      </c>
      <c r="AA253" s="332">
        <v>0</v>
      </c>
      <c r="AB253" s="332">
        <v>0</v>
      </c>
      <c r="AC253" s="533"/>
      <c r="AD253" s="532"/>
      <c r="AE253" s="532"/>
      <c r="AF253" s="548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5"/>
    </row>
    <row r="254" spans="1:59" ht="28.5" customHeight="1" thickBot="1" x14ac:dyDescent="0.25">
      <c r="A254" s="571"/>
      <c r="B254" s="574"/>
      <c r="C254" s="608"/>
      <c r="D254" s="542"/>
      <c r="E254" s="562"/>
      <c r="F254" s="565"/>
      <c r="G254" s="577"/>
      <c r="H254" s="558"/>
      <c r="I254" s="536"/>
      <c r="J254" s="136" t="s">
        <v>27</v>
      </c>
      <c r="K254" s="7">
        <f t="shared" ref="K254:N254" si="95">SUM(K252:K253)</f>
        <v>0</v>
      </c>
      <c r="L254" s="6">
        <f t="shared" si="95"/>
        <v>0</v>
      </c>
      <c r="M254" s="6">
        <f t="shared" si="95"/>
        <v>0</v>
      </c>
      <c r="N254" s="8">
        <f t="shared" si="95"/>
        <v>0</v>
      </c>
      <c r="O254" s="115">
        <f t="shared" ref="O254:AB254" si="96">SUM(O252:O253)</f>
        <v>0</v>
      </c>
      <c r="P254" s="4">
        <f t="shared" si="96"/>
        <v>0</v>
      </c>
      <c r="Q254" s="4">
        <f t="shared" si="96"/>
        <v>0</v>
      </c>
      <c r="R254" s="22">
        <f t="shared" si="96"/>
        <v>0</v>
      </c>
      <c r="S254" s="7">
        <f t="shared" si="96"/>
        <v>0</v>
      </c>
      <c r="T254" s="6">
        <f t="shared" si="96"/>
        <v>0</v>
      </c>
      <c r="U254" s="6">
        <f t="shared" si="96"/>
        <v>0</v>
      </c>
      <c r="V254" s="8">
        <f t="shared" si="96"/>
        <v>0</v>
      </c>
      <c r="W254" s="9">
        <f t="shared" si="96"/>
        <v>0</v>
      </c>
      <c r="X254" s="3">
        <f t="shared" si="96"/>
        <v>0</v>
      </c>
      <c r="Y254" s="3">
        <f t="shared" si="96"/>
        <v>0</v>
      </c>
      <c r="Z254" s="8">
        <f t="shared" si="96"/>
        <v>0</v>
      </c>
      <c r="AA254" s="24">
        <f t="shared" si="96"/>
        <v>0</v>
      </c>
      <c r="AB254" s="24">
        <f t="shared" si="96"/>
        <v>0</v>
      </c>
      <c r="AC254" s="533"/>
      <c r="AD254" s="532"/>
      <c r="AE254" s="532"/>
      <c r="AF254" s="548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5"/>
    </row>
    <row r="255" spans="1:59" ht="17.25" customHeight="1" thickBot="1" x14ac:dyDescent="0.25">
      <c r="A255" s="644" t="s">
        <v>17</v>
      </c>
      <c r="B255" s="572" t="s">
        <v>18</v>
      </c>
      <c r="C255" s="591" t="s">
        <v>28</v>
      </c>
      <c r="D255" s="657" t="s">
        <v>42</v>
      </c>
      <c r="E255" s="621" t="s">
        <v>99</v>
      </c>
      <c r="F255" s="623"/>
      <c r="G255" s="553" t="s">
        <v>21</v>
      </c>
      <c r="H255" s="891" t="s">
        <v>93</v>
      </c>
      <c r="I255" s="626" t="s">
        <v>37</v>
      </c>
      <c r="J255" s="300" t="s">
        <v>94</v>
      </c>
      <c r="K255" s="165">
        <f>+L255+N255</f>
        <v>100</v>
      </c>
      <c r="L255" s="358">
        <v>50</v>
      </c>
      <c r="M255" s="358">
        <v>0</v>
      </c>
      <c r="N255" s="249">
        <v>50</v>
      </c>
      <c r="O255" s="162">
        <f>+P255+R255</f>
        <v>120</v>
      </c>
      <c r="P255" s="13">
        <v>50</v>
      </c>
      <c r="Q255" s="13">
        <v>0</v>
      </c>
      <c r="R255" s="118">
        <v>70</v>
      </c>
      <c r="S255" s="165">
        <f>+T255+V255</f>
        <v>0</v>
      </c>
      <c r="T255" s="358">
        <v>0</v>
      </c>
      <c r="U255" s="358">
        <v>0</v>
      </c>
      <c r="V255" s="249">
        <v>0</v>
      </c>
      <c r="W255" s="165">
        <f>+X255+Z255</f>
        <v>0</v>
      </c>
      <c r="X255" s="13">
        <v>0</v>
      </c>
      <c r="Y255" s="13">
        <v>0</v>
      </c>
      <c r="Z255" s="118">
        <v>0</v>
      </c>
      <c r="AA255" s="311">
        <v>130</v>
      </c>
      <c r="AB255" s="311">
        <v>140</v>
      </c>
      <c r="AC255" s="715" t="s">
        <v>233</v>
      </c>
      <c r="AD255" s="702">
        <v>100</v>
      </c>
      <c r="AE255" s="702">
        <v>100</v>
      </c>
      <c r="AF255" s="703">
        <v>100</v>
      </c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B255" s="54"/>
      <c r="BC255" s="54"/>
      <c r="BD255" s="54"/>
      <c r="BE255" s="54"/>
      <c r="BF255" s="54"/>
      <c r="BG255" s="55"/>
    </row>
    <row r="256" spans="1:59" ht="18" customHeight="1" thickBot="1" x14ac:dyDescent="0.25">
      <c r="A256" s="645"/>
      <c r="B256" s="573"/>
      <c r="C256" s="592"/>
      <c r="D256" s="658"/>
      <c r="E256" s="622"/>
      <c r="F256" s="624"/>
      <c r="G256" s="554"/>
      <c r="H256" s="928"/>
      <c r="I256" s="627"/>
      <c r="J256" s="326" t="s">
        <v>25</v>
      </c>
      <c r="K256" s="196">
        <f>+L256+N256</f>
        <v>0</v>
      </c>
      <c r="L256" s="119">
        <v>0</v>
      </c>
      <c r="M256" s="119">
        <v>0</v>
      </c>
      <c r="N256" s="120">
        <v>0</v>
      </c>
      <c r="O256" s="196">
        <f>+P256+R256</f>
        <v>0</v>
      </c>
      <c r="P256" s="119">
        <v>0</v>
      </c>
      <c r="Q256" s="119">
        <v>0</v>
      </c>
      <c r="R256" s="120">
        <v>0</v>
      </c>
      <c r="S256" s="196">
        <f>+T256+V256</f>
        <v>0</v>
      </c>
      <c r="T256" s="119">
        <v>0</v>
      </c>
      <c r="U256" s="119">
        <v>0</v>
      </c>
      <c r="V256" s="120">
        <v>0</v>
      </c>
      <c r="W256" s="319">
        <v>0</v>
      </c>
      <c r="X256" s="119">
        <v>0</v>
      </c>
      <c r="Y256" s="119">
        <v>0</v>
      </c>
      <c r="Z256" s="120">
        <v>0</v>
      </c>
      <c r="AA256" s="323">
        <v>0</v>
      </c>
      <c r="AB256" s="323">
        <v>0</v>
      </c>
      <c r="AC256" s="715"/>
      <c r="AD256" s="702"/>
      <c r="AE256" s="702"/>
      <c r="AF256" s="703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5"/>
    </row>
    <row r="257" spans="1:67" ht="26.25" customHeight="1" thickBot="1" x14ac:dyDescent="0.25">
      <c r="A257" s="646"/>
      <c r="B257" s="574"/>
      <c r="C257" s="593"/>
      <c r="D257" s="659"/>
      <c r="E257" s="614"/>
      <c r="F257" s="625"/>
      <c r="G257" s="555"/>
      <c r="H257" s="730"/>
      <c r="I257" s="628"/>
      <c r="J257" s="136" t="s">
        <v>27</v>
      </c>
      <c r="K257" s="9">
        <f t="shared" ref="K257:N257" si="97">SUM(K255:K256)</f>
        <v>100</v>
      </c>
      <c r="L257" s="2">
        <f t="shared" si="97"/>
        <v>50</v>
      </c>
      <c r="M257" s="2">
        <f t="shared" si="97"/>
        <v>0</v>
      </c>
      <c r="N257" s="8">
        <f t="shared" si="97"/>
        <v>50</v>
      </c>
      <c r="O257" s="21">
        <f t="shared" ref="O257:AB257" si="98">SUM(O255:O256)</f>
        <v>120</v>
      </c>
      <c r="P257" s="23">
        <f t="shared" si="98"/>
        <v>50</v>
      </c>
      <c r="Q257" s="23">
        <f t="shared" si="98"/>
        <v>0</v>
      </c>
      <c r="R257" s="22">
        <f t="shared" si="98"/>
        <v>70</v>
      </c>
      <c r="S257" s="9">
        <f t="shared" si="98"/>
        <v>0</v>
      </c>
      <c r="T257" s="2">
        <f t="shared" si="98"/>
        <v>0</v>
      </c>
      <c r="U257" s="2">
        <f t="shared" si="98"/>
        <v>0</v>
      </c>
      <c r="V257" s="8">
        <f t="shared" si="98"/>
        <v>0</v>
      </c>
      <c r="W257" s="9">
        <f t="shared" si="98"/>
        <v>0</v>
      </c>
      <c r="X257" s="2">
        <f t="shared" si="98"/>
        <v>0</v>
      </c>
      <c r="Y257" s="2">
        <f t="shared" si="98"/>
        <v>0</v>
      </c>
      <c r="Z257" s="8">
        <f t="shared" si="98"/>
        <v>0</v>
      </c>
      <c r="AA257" s="24">
        <f t="shared" si="98"/>
        <v>130</v>
      </c>
      <c r="AB257" s="24">
        <f t="shared" si="98"/>
        <v>140</v>
      </c>
      <c r="AC257" s="715"/>
      <c r="AD257" s="702"/>
      <c r="AE257" s="702"/>
      <c r="AF257" s="703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5"/>
    </row>
    <row r="258" spans="1:67" ht="21" customHeight="1" x14ac:dyDescent="0.2">
      <c r="A258" s="604" t="s">
        <v>17</v>
      </c>
      <c r="B258" s="572" t="s">
        <v>18</v>
      </c>
      <c r="C258" s="591" t="s">
        <v>28</v>
      </c>
      <c r="D258" s="657" t="s">
        <v>60</v>
      </c>
      <c r="E258" s="621" t="s">
        <v>100</v>
      </c>
      <c r="F258" s="623"/>
      <c r="G258" s="726" t="s">
        <v>21</v>
      </c>
      <c r="H258" s="728" t="s">
        <v>93</v>
      </c>
      <c r="I258" s="626" t="s">
        <v>37</v>
      </c>
      <c r="J258" s="300" t="s">
        <v>94</v>
      </c>
      <c r="K258" s="165">
        <f>+L258+N258</f>
        <v>327.3</v>
      </c>
      <c r="L258" s="358">
        <v>100</v>
      </c>
      <c r="M258" s="358">
        <v>0</v>
      </c>
      <c r="N258" s="249">
        <v>227.3</v>
      </c>
      <c r="O258" s="162">
        <f>+P258+R258</f>
        <v>240</v>
      </c>
      <c r="P258" s="13">
        <v>120</v>
      </c>
      <c r="Q258" s="13">
        <v>0</v>
      </c>
      <c r="R258" s="118">
        <v>120</v>
      </c>
      <c r="S258" s="165">
        <f>+T258+V258</f>
        <v>0</v>
      </c>
      <c r="T258" s="358">
        <v>0</v>
      </c>
      <c r="U258" s="358">
        <v>0</v>
      </c>
      <c r="V258" s="249">
        <v>0</v>
      </c>
      <c r="W258" s="165">
        <f>+X258+Z258</f>
        <v>0</v>
      </c>
      <c r="X258" s="13">
        <v>0</v>
      </c>
      <c r="Y258" s="13">
        <v>0</v>
      </c>
      <c r="Z258" s="118">
        <v>0</v>
      </c>
      <c r="AA258" s="311">
        <v>250</v>
      </c>
      <c r="AB258" s="311">
        <v>260</v>
      </c>
      <c r="AC258" s="579" t="s">
        <v>233</v>
      </c>
      <c r="AD258" s="684">
        <v>100</v>
      </c>
      <c r="AE258" s="684">
        <v>100</v>
      </c>
      <c r="AF258" s="686">
        <v>100</v>
      </c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5"/>
    </row>
    <row r="259" spans="1:67" ht="23.25" customHeight="1" thickBot="1" x14ac:dyDescent="0.25">
      <c r="A259" s="605"/>
      <c r="B259" s="573"/>
      <c r="C259" s="592"/>
      <c r="D259" s="658"/>
      <c r="E259" s="622"/>
      <c r="F259" s="624"/>
      <c r="G259" s="727"/>
      <c r="H259" s="729"/>
      <c r="I259" s="627"/>
      <c r="J259" s="303" t="s">
        <v>25</v>
      </c>
      <c r="K259" s="134">
        <f>+L259+N259</f>
        <v>0</v>
      </c>
      <c r="L259" s="99">
        <v>0</v>
      </c>
      <c r="M259" s="99">
        <v>0</v>
      </c>
      <c r="N259" s="251">
        <v>0</v>
      </c>
      <c r="O259" s="134">
        <f>+P259+R259</f>
        <v>0</v>
      </c>
      <c r="P259" s="99">
        <v>0</v>
      </c>
      <c r="Q259" s="99">
        <v>0</v>
      </c>
      <c r="R259" s="251">
        <v>0</v>
      </c>
      <c r="S259" s="134">
        <f>+T259+V259</f>
        <v>0</v>
      </c>
      <c r="T259" s="99">
        <v>0</v>
      </c>
      <c r="U259" s="99">
        <v>0</v>
      </c>
      <c r="V259" s="251">
        <v>0</v>
      </c>
      <c r="W259" s="198">
        <v>0</v>
      </c>
      <c r="X259" s="99">
        <v>0</v>
      </c>
      <c r="Y259" s="99">
        <v>0</v>
      </c>
      <c r="Z259" s="251">
        <v>0</v>
      </c>
      <c r="AA259" s="314">
        <v>0</v>
      </c>
      <c r="AB259" s="314">
        <v>0</v>
      </c>
      <c r="AC259" s="580"/>
      <c r="AD259" s="904"/>
      <c r="AE259" s="904"/>
      <c r="AF259" s="911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5"/>
    </row>
    <row r="260" spans="1:67" ht="24" customHeight="1" thickBot="1" x14ac:dyDescent="0.25">
      <c r="A260" s="594"/>
      <c r="B260" s="574"/>
      <c r="C260" s="593"/>
      <c r="D260" s="659"/>
      <c r="E260" s="614"/>
      <c r="F260" s="625"/>
      <c r="G260" s="555"/>
      <c r="H260" s="730"/>
      <c r="I260" s="628"/>
      <c r="J260" s="136" t="s">
        <v>27</v>
      </c>
      <c r="K260" s="9">
        <f t="shared" ref="K260:N260" si="99">SUM(K258:K259)</f>
        <v>327.3</v>
      </c>
      <c r="L260" s="2">
        <f t="shared" si="99"/>
        <v>100</v>
      </c>
      <c r="M260" s="2">
        <f t="shared" si="99"/>
        <v>0</v>
      </c>
      <c r="N260" s="8">
        <f t="shared" si="99"/>
        <v>227.3</v>
      </c>
      <c r="O260" s="21">
        <f t="shared" ref="O260:AB260" si="100">SUM(O258:O259)</f>
        <v>240</v>
      </c>
      <c r="P260" s="23">
        <f t="shared" si="100"/>
        <v>120</v>
      </c>
      <c r="Q260" s="23">
        <f t="shared" si="100"/>
        <v>0</v>
      </c>
      <c r="R260" s="22">
        <f t="shared" si="100"/>
        <v>120</v>
      </c>
      <c r="S260" s="9">
        <f t="shared" si="100"/>
        <v>0</v>
      </c>
      <c r="T260" s="2">
        <f t="shared" si="100"/>
        <v>0</v>
      </c>
      <c r="U260" s="2">
        <f t="shared" si="100"/>
        <v>0</v>
      </c>
      <c r="V260" s="8">
        <f t="shared" si="100"/>
        <v>0</v>
      </c>
      <c r="W260" s="9">
        <f t="shared" si="100"/>
        <v>0</v>
      </c>
      <c r="X260" s="2">
        <f t="shared" si="100"/>
        <v>0</v>
      </c>
      <c r="Y260" s="2">
        <f t="shared" si="100"/>
        <v>0</v>
      </c>
      <c r="Z260" s="8">
        <f t="shared" si="100"/>
        <v>0</v>
      </c>
      <c r="AA260" s="24">
        <f t="shared" si="100"/>
        <v>250</v>
      </c>
      <c r="AB260" s="24">
        <f t="shared" si="100"/>
        <v>260</v>
      </c>
      <c r="AC260" s="581"/>
      <c r="AD260" s="685"/>
      <c r="AE260" s="685"/>
      <c r="AF260" s="687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5"/>
    </row>
    <row r="261" spans="1:67" ht="30" customHeight="1" thickBot="1" x14ac:dyDescent="0.25">
      <c r="A261" s="604" t="s">
        <v>17</v>
      </c>
      <c r="B261" s="582" t="s">
        <v>18</v>
      </c>
      <c r="C261" s="595" t="s">
        <v>28</v>
      </c>
      <c r="D261" s="710" t="s">
        <v>44</v>
      </c>
      <c r="E261" s="612" t="s">
        <v>101</v>
      </c>
      <c r="F261" s="642"/>
      <c r="G261" s="553" t="s">
        <v>102</v>
      </c>
      <c r="H261" s="716" t="s">
        <v>22</v>
      </c>
      <c r="I261" s="626" t="s">
        <v>37</v>
      </c>
      <c r="J261" s="397" t="s">
        <v>29</v>
      </c>
      <c r="K261" s="398">
        <f>+L261+N261</f>
        <v>50</v>
      </c>
      <c r="L261" s="399">
        <v>10</v>
      </c>
      <c r="M261" s="399">
        <v>0</v>
      </c>
      <c r="N261" s="400">
        <v>40</v>
      </c>
      <c r="O261" s="398">
        <f>+P261+R261</f>
        <v>50</v>
      </c>
      <c r="P261" s="401">
        <v>10</v>
      </c>
      <c r="Q261" s="401">
        <v>0</v>
      </c>
      <c r="R261" s="402">
        <v>40</v>
      </c>
      <c r="S261" s="398">
        <f>+T261+V261</f>
        <v>0</v>
      </c>
      <c r="T261" s="399">
        <v>0</v>
      </c>
      <c r="U261" s="399">
        <v>0</v>
      </c>
      <c r="V261" s="400">
        <v>0</v>
      </c>
      <c r="W261" s="403">
        <f>X261+Z261</f>
        <v>0</v>
      </c>
      <c r="X261" s="401">
        <v>0</v>
      </c>
      <c r="Y261" s="401">
        <v>0</v>
      </c>
      <c r="Z261" s="402">
        <v>0</v>
      </c>
      <c r="AA261" s="404">
        <v>50</v>
      </c>
      <c r="AB261" s="404">
        <v>50</v>
      </c>
      <c r="AC261" s="719" t="s">
        <v>234</v>
      </c>
      <c r="AD261" s="720" t="s">
        <v>103</v>
      </c>
      <c r="AE261" s="720" t="s">
        <v>103</v>
      </c>
      <c r="AF261" s="910" t="s">
        <v>103</v>
      </c>
      <c r="AQ261" s="73"/>
      <c r="AR261" s="73"/>
      <c r="AS261" s="73"/>
      <c r="AT261" s="73"/>
      <c r="AU261" s="73"/>
      <c r="AV261" s="73"/>
      <c r="AW261" s="73"/>
      <c r="AX261" s="73"/>
      <c r="AY261" s="73"/>
      <c r="AZ261" s="73"/>
      <c r="BA261" s="73"/>
      <c r="BB261" s="73"/>
      <c r="BC261" s="73"/>
      <c r="BD261" s="73"/>
      <c r="BE261" s="73"/>
      <c r="BF261" s="73"/>
      <c r="BG261" s="74"/>
      <c r="BH261" s="61"/>
      <c r="BI261" s="61"/>
      <c r="BJ261" s="61"/>
      <c r="BK261" s="61"/>
      <c r="BL261" s="61"/>
      <c r="BM261" s="61"/>
      <c r="BN261" s="61"/>
      <c r="BO261" s="61"/>
    </row>
    <row r="262" spans="1:67" ht="32.25" customHeight="1" thickBot="1" x14ac:dyDescent="0.25">
      <c r="A262" s="594"/>
      <c r="B262" s="584"/>
      <c r="C262" s="597"/>
      <c r="D262" s="711"/>
      <c r="E262" s="614"/>
      <c r="F262" s="565"/>
      <c r="G262" s="555"/>
      <c r="H262" s="718"/>
      <c r="I262" s="628"/>
      <c r="J262" s="136" t="s">
        <v>27</v>
      </c>
      <c r="K262" s="9">
        <f t="shared" ref="K262:N262" si="101">K261</f>
        <v>50</v>
      </c>
      <c r="L262" s="3">
        <f t="shared" si="101"/>
        <v>10</v>
      </c>
      <c r="M262" s="3">
        <f t="shared" si="101"/>
        <v>0</v>
      </c>
      <c r="N262" s="12">
        <f t="shared" si="101"/>
        <v>40</v>
      </c>
      <c r="O262" s="21">
        <f t="shared" ref="O262:AB262" si="102">O261</f>
        <v>50</v>
      </c>
      <c r="P262" s="4">
        <f t="shared" si="102"/>
        <v>10</v>
      </c>
      <c r="Q262" s="4">
        <f t="shared" si="102"/>
        <v>0</v>
      </c>
      <c r="R262" s="25">
        <f t="shared" si="102"/>
        <v>40</v>
      </c>
      <c r="S262" s="9">
        <f t="shared" si="102"/>
        <v>0</v>
      </c>
      <c r="T262" s="3">
        <f t="shared" si="102"/>
        <v>0</v>
      </c>
      <c r="U262" s="3">
        <f t="shared" si="102"/>
        <v>0</v>
      </c>
      <c r="V262" s="12">
        <f t="shared" si="102"/>
        <v>0</v>
      </c>
      <c r="W262" s="7">
        <f t="shared" si="102"/>
        <v>0</v>
      </c>
      <c r="X262" s="3">
        <f t="shared" si="102"/>
        <v>0</v>
      </c>
      <c r="Y262" s="3">
        <f t="shared" si="102"/>
        <v>0</v>
      </c>
      <c r="Z262" s="12">
        <f t="shared" si="102"/>
        <v>0</v>
      </c>
      <c r="AA262" s="24">
        <f t="shared" si="102"/>
        <v>50</v>
      </c>
      <c r="AB262" s="24">
        <f t="shared" si="102"/>
        <v>50</v>
      </c>
      <c r="AC262" s="719"/>
      <c r="AD262" s="720"/>
      <c r="AE262" s="720"/>
      <c r="AF262" s="910"/>
      <c r="AQ262" s="73"/>
      <c r="AR262" s="73"/>
      <c r="AS262" s="73"/>
      <c r="AT262" s="73"/>
      <c r="AU262" s="73"/>
      <c r="AV262" s="73"/>
      <c r="AW262" s="73"/>
      <c r="AX262" s="73"/>
      <c r="AY262" s="73"/>
      <c r="AZ262" s="73"/>
      <c r="BA262" s="73"/>
      <c r="BB262" s="73"/>
      <c r="BC262" s="73"/>
      <c r="BD262" s="73"/>
      <c r="BE262" s="73"/>
      <c r="BF262" s="73"/>
      <c r="BG262" s="74"/>
      <c r="BH262" s="61"/>
      <c r="BI262" s="61"/>
      <c r="BJ262" s="61"/>
      <c r="BK262" s="61"/>
      <c r="BL262" s="61"/>
      <c r="BM262" s="61"/>
      <c r="BN262" s="61"/>
      <c r="BO262" s="61"/>
    </row>
    <row r="263" spans="1:67" ht="19.5" customHeight="1" x14ac:dyDescent="0.2">
      <c r="A263" s="604" t="s">
        <v>17</v>
      </c>
      <c r="B263" s="582" t="s">
        <v>18</v>
      </c>
      <c r="C263" s="595" t="s">
        <v>28</v>
      </c>
      <c r="D263" s="598" t="s">
        <v>47</v>
      </c>
      <c r="E263" s="1069" t="s">
        <v>104</v>
      </c>
      <c r="F263" s="642"/>
      <c r="G263" s="553" t="s">
        <v>105</v>
      </c>
      <c r="H263" s="716" t="s">
        <v>22</v>
      </c>
      <c r="I263" s="626" t="s">
        <v>37</v>
      </c>
      <c r="J263" s="124" t="s">
        <v>29</v>
      </c>
      <c r="K263" s="197">
        <f>+L263+N263</f>
        <v>50</v>
      </c>
      <c r="L263" s="125">
        <v>0</v>
      </c>
      <c r="M263" s="126">
        <v>0</v>
      </c>
      <c r="N263" s="127">
        <v>50</v>
      </c>
      <c r="O263" s="197">
        <f>+P263+R263</f>
        <v>650</v>
      </c>
      <c r="P263" s="126">
        <v>0</v>
      </c>
      <c r="Q263" s="126">
        <v>0</v>
      </c>
      <c r="R263" s="127">
        <v>650</v>
      </c>
      <c r="S263" s="197">
        <f>+T263+V263</f>
        <v>0</v>
      </c>
      <c r="T263" s="125">
        <v>0</v>
      </c>
      <c r="U263" s="126">
        <v>0</v>
      </c>
      <c r="V263" s="127">
        <v>0</v>
      </c>
      <c r="W263" s="128">
        <f>X263+Z263</f>
        <v>0</v>
      </c>
      <c r="X263" s="126">
        <v>0</v>
      </c>
      <c r="Y263" s="126">
        <v>0</v>
      </c>
      <c r="Z263" s="127">
        <v>0</v>
      </c>
      <c r="AA263" s="129">
        <v>100</v>
      </c>
      <c r="AB263" s="129">
        <v>100</v>
      </c>
      <c r="AC263" s="915" t="s">
        <v>235</v>
      </c>
      <c r="AD263" s="721">
        <v>100</v>
      </c>
      <c r="AE263" s="721">
        <v>100</v>
      </c>
      <c r="AF263" s="929">
        <v>100</v>
      </c>
      <c r="AQ263" s="73"/>
      <c r="AR263" s="73"/>
      <c r="AS263" s="73"/>
      <c r="AT263" s="73"/>
      <c r="AU263" s="73"/>
      <c r="AV263" s="73"/>
      <c r="AW263" s="73"/>
      <c r="AX263" s="73"/>
      <c r="AY263" s="73"/>
      <c r="AZ263" s="73"/>
      <c r="BA263" s="73"/>
      <c r="BB263" s="73"/>
      <c r="BC263" s="73"/>
      <c r="BD263" s="73"/>
      <c r="BE263" s="73"/>
      <c r="BF263" s="73"/>
      <c r="BG263" s="74"/>
      <c r="BH263" s="61"/>
      <c r="BI263" s="61"/>
      <c r="BJ263" s="61"/>
      <c r="BK263" s="61"/>
      <c r="BL263" s="61"/>
      <c r="BM263" s="61"/>
      <c r="BN263" s="61"/>
      <c r="BO263" s="61"/>
    </row>
    <row r="264" spans="1:67" ht="21" customHeight="1" thickBot="1" x14ac:dyDescent="0.25">
      <c r="A264" s="605"/>
      <c r="B264" s="583"/>
      <c r="C264" s="596"/>
      <c r="D264" s="599"/>
      <c r="E264" s="1070"/>
      <c r="F264" s="643"/>
      <c r="G264" s="554"/>
      <c r="H264" s="717"/>
      <c r="I264" s="627"/>
      <c r="J264" s="302" t="s">
        <v>25</v>
      </c>
      <c r="K264" s="319">
        <f>L264+N264</f>
        <v>0</v>
      </c>
      <c r="L264" s="405">
        <v>0</v>
      </c>
      <c r="M264" s="211">
        <v>0</v>
      </c>
      <c r="N264" s="212">
        <v>0</v>
      </c>
      <c r="O264" s="319">
        <f>P264+R264</f>
        <v>0</v>
      </c>
      <c r="P264" s="211">
        <v>0</v>
      </c>
      <c r="Q264" s="211">
        <v>0</v>
      </c>
      <c r="R264" s="212">
        <v>0</v>
      </c>
      <c r="S264" s="319">
        <f>T264+V264</f>
        <v>0</v>
      </c>
      <c r="T264" s="405">
        <v>0</v>
      </c>
      <c r="U264" s="211">
        <v>0</v>
      </c>
      <c r="V264" s="212">
        <v>0</v>
      </c>
      <c r="W264" s="196">
        <f>X264+Z264</f>
        <v>0</v>
      </c>
      <c r="X264" s="211">
        <v>0</v>
      </c>
      <c r="Y264" s="211">
        <v>0</v>
      </c>
      <c r="Z264" s="212">
        <v>0</v>
      </c>
      <c r="AA264" s="369">
        <v>0</v>
      </c>
      <c r="AB264" s="369">
        <v>0</v>
      </c>
      <c r="AC264" s="916"/>
      <c r="AD264" s="722"/>
      <c r="AE264" s="722"/>
      <c r="AF264" s="930"/>
      <c r="AQ264" s="73"/>
      <c r="AR264" s="73"/>
      <c r="AS264" s="73"/>
      <c r="AT264" s="73"/>
      <c r="AU264" s="73"/>
      <c r="AV264" s="73"/>
      <c r="AW264" s="73"/>
      <c r="AX264" s="73"/>
      <c r="AY264" s="73"/>
      <c r="AZ264" s="73"/>
      <c r="BA264" s="73"/>
      <c r="BB264" s="73"/>
      <c r="BC264" s="73"/>
      <c r="BD264" s="73"/>
      <c r="BE264" s="73"/>
      <c r="BF264" s="73"/>
      <c r="BG264" s="74"/>
      <c r="BH264" s="61"/>
      <c r="BI264" s="61"/>
      <c r="BJ264" s="61"/>
      <c r="BK264" s="61"/>
      <c r="BL264" s="61"/>
      <c r="BM264" s="61"/>
      <c r="BN264" s="61"/>
      <c r="BO264" s="61"/>
    </row>
    <row r="265" spans="1:67" ht="24" customHeight="1" thickBot="1" x14ac:dyDescent="0.25">
      <c r="A265" s="594"/>
      <c r="B265" s="584"/>
      <c r="C265" s="597"/>
      <c r="D265" s="600"/>
      <c r="E265" s="1071"/>
      <c r="F265" s="565"/>
      <c r="G265" s="555"/>
      <c r="H265" s="718"/>
      <c r="I265" s="628"/>
      <c r="J265" s="136" t="s">
        <v>27</v>
      </c>
      <c r="K265" s="9">
        <f>SUM(K263:K264)</f>
        <v>50</v>
      </c>
      <c r="L265" s="3">
        <f>SUM(L263:L264)</f>
        <v>0</v>
      </c>
      <c r="M265" s="3">
        <f t="shared" ref="M265:AB265" si="103">M263</f>
        <v>0</v>
      </c>
      <c r="N265" s="12">
        <f>SUM(N263:N264)</f>
        <v>50</v>
      </c>
      <c r="O265" s="21">
        <f t="shared" si="103"/>
        <v>650</v>
      </c>
      <c r="P265" s="4">
        <f t="shared" si="103"/>
        <v>0</v>
      </c>
      <c r="Q265" s="4">
        <f t="shared" si="103"/>
        <v>0</v>
      </c>
      <c r="R265" s="25">
        <f t="shared" si="103"/>
        <v>650</v>
      </c>
      <c r="S265" s="9">
        <f t="shared" si="103"/>
        <v>0</v>
      </c>
      <c r="T265" s="3">
        <f t="shared" si="103"/>
        <v>0</v>
      </c>
      <c r="U265" s="3">
        <f t="shared" si="103"/>
        <v>0</v>
      </c>
      <c r="V265" s="12">
        <f t="shared" si="103"/>
        <v>0</v>
      </c>
      <c r="W265" s="7">
        <f t="shared" si="103"/>
        <v>0</v>
      </c>
      <c r="X265" s="3">
        <f t="shared" si="103"/>
        <v>0</v>
      </c>
      <c r="Y265" s="3">
        <f t="shared" si="103"/>
        <v>0</v>
      </c>
      <c r="Z265" s="12">
        <f t="shared" si="103"/>
        <v>0</v>
      </c>
      <c r="AA265" s="24">
        <f t="shared" si="103"/>
        <v>100</v>
      </c>
      <c r="AB265" s="24">
        <f t="shared" si="103"/>
        <v>100</v>
      </c>
      <c r="AC265" s="917"/>
      <c r="AD265" s="723"/>
      <c r="AE265" s="723"/>
      <c r="AF265" s="931"/>
      <c r="AQ265" s="73"/>
      <c r="AR265" s="73"/>
      <c r="AS265" s="73"/>
      <c r="AT265" s="73"/>
      <c r="AU265" s="73"/>
      <c r="AV265" s="73"/>
      <c r="AW265" s="73"/>
      <c r="AX265" s="73"/>
      <c r="AY265" s="73"/>
      <c r="AZ265" s="73"/>
      <c r="BA265" s="73"/>
      <c r="BB265" s="73"/>
      <c r="BC265" s="73"/>
      <c r="BD265" s="73"/>
      <c r="BE265" s="73"/>
      <c r="BF265" s="73"/>
      <c r="BG265" s="74"/>
      <c r="BH265" s="61"/>
      <c r="BI265" s="61"/>
      <c r="BJ265" s="61"/>
      <c r="BK265" s="61"/>
      <c r="BL265" s="61"/>
      <c r="BM265" s="61"/>
      <c r="BN265" s="61"/>
      <c r="BO265" s="61"/>
    </row>
    <row r="266" spans="1:67" s="69" customFormat="1" ht="20.25" customHeight="1" thickBot="1" x14ac:dyDescent="0.25">
      <c r="A266" s="604" t="s">
        <v>17</v>
      </c>
      <c r="B266" s="582" t="s">
        <v>18</v>
      </c>
      <c r="C266" s="595" t="s">
        <v>28</v>
      </c>
      <c r="D266" s="598" t="s">
        <v>62</v>
      </c>
      <c r="E266" s="601" t="s">
        <v>106</v>
      </c>
      <c r="F266" s="642"/>
      <c r="G266" s="553" t="s">
        <v>107</v>
      </c>
      <c r="H266" s="716" t="s">
        <v>22</v>
      </c>
      <c r="I266" s="626" t="s">
        <v>37</v>
      </c>
      <c r="J266" s="124" t="s">
        <v>29</v>
      </c>
      <c r="K266" s="197">
        <f>+L266+N266</f>
        <v>0</v>
      </c>
      <c r="L266" s="125">
        <v>0</v>
      </c>
      <c r="M266" s="126">
        <v>0</v>
      </c>
      <c r="N266" s="137">
        <v>0</v>
      </c>
      <c r="O266" s="197">
        <f>+P266+R266</f>
        <v>0</v>
      </c>
      <c r="P266" s="126">
        <v>0</v>
      </c>
      <c r="Q266" s="126">
        <v>0</v>
      </c>
      <c r="R266" s="127">
        <v>0</v>
      </c>
      <c r="S266" s="197">
        <f>+T266+V266</f>
        <v>0</v>
      </c>
      <c r="T266" s="125">
        <v>0</v>
      </c>
      <c r="U266" s="126">
        <v>0</v>
      </c>
      <c r="V266" s="137">
        <v>0</v>
      </c>
      <c r="W266" s="128">
        <f>X266+Z266</f>
        <v>0</v>
      </c>
      <c r="X266" s="126">
        <v>0</v>
      </c>
      <c r="Y266" s="126">
        <v>0</v>
      </c>
      <c r="Z266" s="127">
        <v>0</v>
      </c>
      <c r="AA266" s="129">
        <v>0</v>
      </c>
      <c r="AB266" s="129">
        <v>0</v>
      </c>
      <c r="AC266" s="719" t="s">
        <v>236</v>
      </c>
      <c r="AD266" s="720">
        <v>0</v>
      </c>
      <c r="AE266" s="720">
        <v>0</v>
      </c>
      <c r="AF266" s="910">
        <v>0</v>
      </c>
      <c r="AN266" s="70"/>
      <c r="AO266" s="43"/>
      <c r="AP266" s="43"/>
      <c r="AQ266" s="71"/>
      <c r="AR266" s="71"/>
      <c r="AS266" s="71"/>
      <c r="AT266" s="71"/>
      <c r="AU266" s="71"/>
      <c r="AV266" s="71"/>
      <c r="AW266" s="71"/>
      <c r="AX266" s="71"/>
      <c r="AY266" s="71"/>
      <c r="AZ266" s="71"/>
      <c r="BA266" s="71"/>
      <c r="BB266" s="71"/>
      <c r="BC266" s="71"/>
      <c r="BD266" s="71"/>
      <c r="BE266" s="71"/>
      <c r="BF266" s="71"/>
      <c r="BG266" s="72"/>
      <c r="BH266" s="70"/>
      <c r="BI266" s="70"/>
      <c r="BJ266" s="70"/>
      <c r="BK266" s="70"/>
      <c r="BL266" s="70"/>
      <c r="BM266" s="70"/>
      <c r="BN266" s="70"/>
      <c r="BO266" s="70"/>
    </row>
    <row r="267" spans="1:67" s="69" customFormat="1" ht="21.75" customHeight="1" thickBot="1" x14ac:dyDescent="0.25">
      <c r="A267" s="605"/>
      <c r="B267" s="583"/>
      <c r="C267" s="596"/>
      <c r="D267" s="599"/>
      <c r="E267" s="602"/>
      <c r="F267" s="643"/>
      <c r="G267" s="554"/>
      <c r="H267" s="717"/>
      <c r="I267" s="627"/>
      <c r="J267" s="302" t="s">
        <v>25</v>
      </c>
      <c r="K267" s="319">
        <f>L267+N267</f>
        <v>0</v>
      </c>
      <c r="L267" s="405">
        <v>0</v>
      </c>
      <c r="M267" s="211">
        <v>0</v>
      </c>
      <c r="N267" s="406">
        <v>0</v>
      </c>
      <c r="O267" s="319">
        <f>P267+R267</f>
        <v>0</v>
      </c>
      <c r="P267" s="211">
        <v>0</v>
      </c>
      <c r="Q267" s="211">
        <v>0</v>
      </c>
      <c r="R267" s="212">
        <v>0</v>
      </c>
      <c r="S267" s="319">
        <f>T267+V267</f>
        <v>0</v>
      </c>
      <c r="T267" s="405">
        <v>0</v>
      </c>
      <c r="U267" s="211">
        <v>0</v>
      </c>
      <c r="V267" s="406">
        <v>0</v>
      </c>
      <c r="W267" s="196">
        <f>X267+Z267</f>
        <v>0</v>
      </c>
      <c r="X267" s="211">
        <v>0</v>
      </c>
      <c r="Y267" s="211">
        <v>0</v>
      </c>
      <c r="Z267" s="212">
        <v>0</v>
      </c>
      <c r="AA267" s="369">
        <v>0</v>
      </c>
      <c r="AB267" s="369">
        <v>0</v>
      </c>
      <c r="AC267" s="719"/>
      <c r="AD267" s="720"/>
      <c r="AE267" s="720"/>
      <c r="AF267" s="910"/>
      <c r="AN267" s="70"/>
      <c r="AO267" s="43"/>
      <c r="AP267" s="43"/>
      <c r="AQ267" s="71"/>
      <c r="AR267" s="71"/>
      <c r="AS267" s="71"/>
      <c r="AT267" s="71"/>
      <c r="AU267" s="71"/>
      <c r="AV267" s="71"/>
      <c r="AW267" s="71"/>
      <c r="AX267" s="71"/>
      <c r="AY267" s="71"/>
      <c r="AZ267" s="71"/>
      <c r="BA267" s="71"/>
      <c r="BB267" s="71"/>
      <c r="BC267" s="71"/>
      <c r="BD267" s="71"/>
      <c r="BE267" s="71"/>
      <c r="BF267" s="71"/>
      <c r="BG267" s="72"/>
      <c r="BH267" s="70"/>
      <c r="BI267" s="70"/>
      <c r="BJ267" s="70"/>
      <c r="BK267" s="70"/>
      <c r="BL267" s="70"/>
      <c r="BM267" s="70"/>
      <c r="BN267" s="70"/>
      <c r="BO267" s="70"/>
    </row>
    <row r="268" spans="1:67" ht="26.25" customHeight="1" thickBot="1" x14ac:dyDescent="0.25">
      <c r="A268" s="594"/>
      <c r="B268" s="584"/>
      <c r="C268" s="597"/>
      <c r="D268" s="600"/>
      <c r="E268" s="603"/>
      <c r="F268" s="565"/>
      <c r="G268" s="555"/>
      <c r="H268" s="718"/>
      <c r="I268" s="628"/>
      <c r="J268" s="136" t="s">
        <v>27</v>
      </c>
      <c r="K268" s="9">
        <f>SUM(K266:K267)</f>
        <v>0</v>
      </c>
      <c r="L268" s="2">
        <f t="shared" ref="L268:AB268" si="104">SUM(L266:L267)</f>
        <v>0</v>
      </c>
      <c r="M268" s="2">
        <f t="shared" si="104"/>
        <v>0</v>
      </c>
      <c r="N268" s="12">
        <f t="shared" si="104"/>
        <v>0</v>
      </c>
      <c r="O268" s="9">
        <f t="shared" si="104"/>
        <v>0</v>
      </c>
      <c r="P268" s="2">
        <f t="shared" si="104"/>
        <v>0</v>
      </c>
      <c r="Q268" s="2">
        <f t="shared" si="104"/>
        <v>0</v>
      </c>
      <c r="R268" s="12">
        <f t="shared" si="104"/>
        <v>0</v>
      </c>
      <c r="S268" s="9">
        <f t="shared" si="104"/>
        <v>0</v>
      </c>
      <c r="T268" s="2">
        <f t="shared" si="104"/>
        <v>0</v>
      </c>
      <c r="U268" s="2">
        <f t="shared" si="104"/>
        <v>0</v>
      </c>
      <c r="V268" s="12">
        <f t="shared" si="104"/>
        <v>0</v>
      </c>
      <c r="W268" s="9">
        <f t="shared" si="104"/>
        <v>0</v>
      </c>
      <c r="X268" s="2">
        <f t="shared" si="104"/>
        <v>0</v>
      </c>
      <c r="Y268" s="2">
        <f t="shared" si="104"/>
        <v>0</v>
      </c>
      <c r="Z268" s="12">
        <f t="shared" si="104"/>
        <v>0</v>
      </c>
      <c r="AA268" s="10">
        <f t="shared" si="104"/>
        <v>0</v>
      </c>
      <c r="AB268" s="10">
        <f t="shared" si="104"/>
        <v>0</v>
      </c>
      <c r="AC268" s="719"/>
      <c r="AD268" s="720"/>
      <c r="AE268" s="720"/>
      <c r="AF268" s="910"/>
      <c r="AQ268" s="71"/>
      <c r="AR268" s="71"/>
      <c r="AS268" s="71"/>
      <c r="AT268" s="71"/>
      <c r="AU268" s="71"/>
      <c r="AV268" s="71"/>
      <c r="AW268" s="71"/>
      <c r="AX268" s="71"/>
      <c r="AY268" s="71"/>
      <c r="AZ268" s="71"/>
      <c r="BA268" s="71"/>
      <c r="BB268" s="71"/>
      <c r="BC268" s="71"/>
      <c r="BD268" s="71"/>
      <c r="BE268" s="71"/>
      <c r="BF268" s="71"/>
      <c r="BG268" s="72"/>
      <c r="BH268" s="61"/>
      <c r="BI268" s="61"/>
      <c r="BJ268" s="61"/>
      <c r="BK268" s="61"/>
      <c r="BL268" s="61"/>
      <c r="BM268" s="61"/>
      <c r="BN268" s="61"/>
      <c r="BO268" s="61"/>
    </row>
    <row r="269" spans="1:67" ht="19.5" customHeight="1" x14ac:dyDescent="0.2">
      <c r="A269" s="569" t="s">
        <v>17</v>
      </c>
      <c r="B269" s="572" t="s">
        <v>18</v>
      </c>
      <c r="C269" s="670" t="s">
        <v>28</v>
      </c>
      <c r="D269" s="932" t="s">
        <v>51</v>
      </c>
      <c r="E269" s="706" t="s">
        <v>108</v>
      </c>
      <c r="F269" s="563"/>
      <c r="G269" s="726" t="s">
        <v>107</v>
      </c>
      <c r="H269" s="913" t="s">
        <v>22</v>
      </c>
      <c r="I269" s="626" t="s">
        <v>37</v>
      </c>
      <c r="J269" s="300" t="s">
        <v>29</v>
      </c>
      <c r="K269" s="165">
        <f>+L269+N269</f>
        <v>0</v>
      </c>
      <c r="L269" s="178">
        <v>0</v>
      </c>
      <c r="M269" s="178">
        <v>0</v>
      </c>
      <c r="N269" s="166">
        <v>0</v>
      </c>
      <c r="O269" s="165">
        <f>+P269+R269</f>
        <v>0</v>
      </c>
      <c r="P269" s="178">
        <v>0</v>
      </c>
      <c r="Q269" s="178">
        <v>0</v>
      </c>
      <c r="R269" s="493">
        <v>0</v>
      </c>
      <c r="S269" s="165">
        <f>+T269+V269</f>
        <v>0</v>
      </c>
      <c r="T269" s="178">
        <v>0</v>
      </c>
      <c r="U269" s="178">
        <v>0</v>
      </c>
      <c r="V269" s="166">
        <v>0</v>
      </c>
      <c r="W269" s="259">
        <f>X269+Z269</f>
        <v>0</v>
      </c>
      <c r="X269" s="178">
        <v>0</v>
      </c>
      <c r="Y269" s="178">
        <v>0</v>
      </c>
      <c r="Z269" s="493">
        <v>0</v>
      </c>
      <c r="AA269" s="167">
        <v>0</v>
      </c>
      <c r="AB269" s="167">
        <v>0</v>
      </c>
      <c r="AC269" s="915" t="s">
        <v>237</v>
      </c>
      <c r="AD269" s="721">
        <v>0</v>
      </c>
      <c r="AE269" s="721">
        <v>0</v>
      </c>
      <c r="AF269" s="929">
        <v>0</v>
      </c>
      <c r="AQ269" s="71"/>
      <c r="AR269" s="71"/>
      <c r="AS269" s="71"/>
      <c r="AT269" s="71"/>
      <c r="AU269" s="71"/>
      <c r="AV269" s="71"/>
      <c r="AW269" s="71"/>
      <c r="AX269" s="71"/>
      <c r="AY269" s="71"/>
      <c r="AZ269" s="71"/>
      <c r="BA269" s="71"/>
      <c r="BB269" s="71"/>
      <c r="BC269" s="71"/>
      <c r="BD269" s="71"/>
      <c r="BE269" s="71"/>
      <c r="BF269" s="71"/>
      <c r="BG269" s="72"/>
      <c r="BH269" s="61"/>
      <c r="BI269" s="61"/>
      <c r="BJ269" s="61"/>
      <c r="BK269" s="61"/>
      <c r="BL269" s="61"/>
      <c r="BM269" s="61"/>
      <c r="BN269" s="61"/>
      <c r="BO269" s="61"/>
    </row>
    <row r="270" spans="1:67" ht="21" customHeight="1" thickBot="1" x14ac:dyDescent="0.25">
      <c r="A270" s="570"/>
      <c r="B270" s="573"/>
      <c r="C270" s="671"/>
      <c r="D270" s="933"/>
      <c r="E270" s="707"/>
      <c r="F270" s="606"/>
      <c r="G270" s="912"/>
      <c r="H270" s="914"/>
      <c r="I270" s="627"/>
      <c r="J270" s="326" t="s">
        <v>24</v>
      </c>
      <c r="K270" s="200">
        <f>L270+N270</f>
        <v>0</v>
      </c>
      <c r="L270" s="123">
        <v>0</v>
      </c>
      <c r="M270" s="123">
        <v>0</v>
      </c>
      <c r="N270" s="494">
        <v>0</v>
      </c>
      <c r="O270" s="200">
        <f>P270+R270</f>
        <v>0</v>
      </c>
      <c r="P270" s="123">
        <v>0</v>
      </c>
      <c r="Q270" s="123">
        <v>0</v>
      </c>
      <c r="R270" s="495">
        <v>0</v>
      </c>
      <c r="S270" s="200">
        <f>T270+V270</f>
        <v>0</v>
      </c>
      <c r="T270" s="123">
        <v>0</v>
      </c>
      <c r="U270" s="123">
        <v>0</v>
      </c>
      <c r="V270" s="494">
        <v>0</v>
      </c>
      <c r="W270" s="496">
        <f>X270+Z270</f>
        <v>0</v>
      </c>
      <c r="X270" s="123">
        <v>0</v>
      </c>
      <c r="Y270" s="123">
        <v>0</v>
      </c>
      <c r="Z270" s="495">
        <v>0</v>
      </c>
      <c r="AA270" s="158">
        <v>0</v>
      </c>
      <c r="AB270" s="158">
        <v>0</v>
      </c>
      <c r="AC270" s="916"/>
      <c r="AD270" s="722"/>
      <c r="AE270" s="722"/>
      <c r="AF270" s="930"/>
      <c r="AQ270" s="71"/>
      <c r="AR270" s="71"/>
      <c r="AS270" s="71"/>
      <c r="AT270" s="71"/>
      <c r="AU270" s="71"/>
      <c r="AV270" s="71"/>
      <c r="AW270" s="71"/>
      <c r="AX270" s="71"/>
      <c r="AY270" s="71"/>
      <c r="AZ270" s="71"/>
      <c r="BA270" s="71"/>
      <c r="BB270" s="71"/>
      <c r="BC270" s="71"/>
      <c r="BD270" s="71"/>
      <c r="BE270" s="71"/>
      <c r="BF270" s="71"/>
      <c r="BG270" s="72"/>
      <c r="BH270" s="61"/>
      <c r="BI270" s="61"/>
      <c r="BJ270" s="61"/>
      <c r="BK270" s="61"/>
      <c r="BL270" s="61"/>
      <c r="BM270" s="61"/>
      <c r="BN270" s="61"/>
      <c r="BO270" s="61"/>
    </row>
    <row r="271" spans="1:67" ht="25.5" customHeight="1" thickBot="1" x14ac:dyDescent="0.25">
      <c r="A271" s="594"/>
      <c r="B271" s="584"/>
      <c r="C271" s="597"/>
      <c r="D271" s="600"/>
      <c r="E271" s="603"/>
      <c r="F271" s="565"/>
      <c r="G271" s="555"/>
      <c r="H271" s="718"/>
      <c r="I271" s="628"/>
      <c r="J271" s="481" t="s">
        <v>27</v>
      </c>
      <c r="K271" s="9">
        <f>SUM(K269:K270)</f>
        <v>0</v>
      </c>
      <c r="L271" s="3">
        <f t="shared" ref="L271:AB271" si="105">SUM(L269:L270)</f>
        <v>0</v>
      </c>
      <c r="M271" s="3">
        <f t="shared" si="105"/>
        <v>0</v>
      </c>
      <c r="N271" s="8">
        <f t="shared" si="105"/>
        <v>0</v>
      </c>
      <c r="O271" s="9">
        <f t="shared" si="105"/>
        <v>0</v>
      </c>
      <c r="P271" s="3">
        <f t="shared" si="105"/>
        <v>0</v>
      </c>
      <c r="Q271" s="3">
        <f t="shared" si="105"/>
        <v>0</v>
      </c>
      <c r="R271" s="8">
        <f t="shared" si="105"/>
        <v>0</v>
      </c>
      <c r="S271" s="9">
        <f t="shared" si="105"/>
        <v>0</v>
      </c>
      <c r="T271" s="3">
        <f t="shared" si="105"/>
        <v>0</v>
      </c>
      <c r="U271" s="3">
        <f t="shared" si="105"/>
        <v>0</v>
      </c>
      <c r="V271" s="8">
        <f t="shared" si="105"/>
        <v>0</v>
      </c>
      <c r="W271" s="9">
        <f t="shared" si="105"/>
        <v>0</v>
      </c>
      <c r="X271" s="3">
        <f t="shared" si="105"/>
        <v>0</v>
      </c>
      <c r="Y271" s="3">
        <f t="shared" si="105"/>
        <v>0</v>
      </c>
      <c r="Z271" s="8">
        <f t="shared" si="105"/>
        <v>0</v>
      </c>
      <c r="AA271" s="10">
        <f t="shared" si="105"/>
        <v>0</v>
      </c>
      <c r="AB271" s="10">
        <f t="shared" si="105"/>
        <v>0</v>
      </c>
      <c r="AC271" s="678"/>
      <c r="AD271" s="723"/>
      <c r="AE271" s="723"/>
      <c r="AF271" s="931"/>
      <c r="AQ271" s="71"/>
      <c r="AR271" s="71"/>
      <c r="AS271" s="71"/>
      <c r="AT271" s="71"/>
      <c r="AU271" s="71"/>
      <c r="AV271" s="71"/>
      <c r="AW271" s="71"/>
      <c r="AX271" s="71"/>
      <c r="AY271" s="71"/>
      <c r="AZ271" s="71"/>
      <c r="BA271" s="71"/>
      <c r="BB271" s="71"/>
      <c r="BC271" s="71"/>
      <c r="BD271" s="71"/>
      <c r="BE271" s="71"/>
      <c r="BF271" s="71"/>
      <c r="BG271" s="72"/>
      <c r="BH271" s="61"/>
      <c r="BI271" s="61"/>
      <c r="BJ271" s="61"/>
      <c r="BK271" s="61"/>
      <c r="BL271" s="61"/>
      <c r="BM271" s="61"/>
      <c r="BN271" s="61"/>
      <c r="BO271" s="61"/>
    </row>
    <row r="272" spans="1:67" ht="16.5" customHeight="1" x14ac:dyDescent="0.2">
      <c r="A272" s="604" t="s">
        <v>17</v>
      </c>
      <c r="B272" s="572" t="s">
        <v>18</v>
      </c>
      <c r="C272" s="591" t="s">
        <v>28</v>
      </c>
      <c r="D272" s="609" t="s">
        <v>52</v>
      </c>
      <c r="E272" s="618" t="s">
        <v>109</v>
      </c>
      <c r="F272" s="996"/>
      <c r="G272" s="553" t="s">
        <v>92</v>
      </c>
      <c r="H272" s="891" t="s">
        <v>22</v>
      </c>
      <c r="I272" s="694" t="s">
        <v>37</v>
      </c>
      <c r="J272" s="300" t="s">
        <v>29</v>
      </c>
      <c r="K272" s="193">
        <f>+L272+N272</f>
        <v>0</v>
      </c>
      <c r="L272" s="202">
        <v>0</v>
      </c>
      <c r="M272" s="202">
        <v>0</v>
      </c>
      <c r="N272" s="203">
        <v>0</v>
      </c>
      <c r="O272" s="193">
        <f>+P272+R272</f>
        <v>0</v>
      </c>
      <c r="P272" s="202">
        <v>0</v>
      </c>
      <c r="Q272" s="202">
        <v>0</v>
      </c>
      <c r="R272" s="203">
        <v>0</v>
      </c>
      <c r="S272" s="193">
        <f>+T272+V272</f>
        <v>0</v>
      </c>
      <c r="T272" s="202">
        <v>0</v>
      </c>
      <c r="U272" s="202">
        <v>0</v>
      </c>
      <c r="V272" s="203">
        <v>0</v>
      </c>
      <c r="W272" s="199">
        <f>+X272+Z272</f>
        <v>0</v>
      </c>
      <c r="X272" s="202">
        <v>0</v>
      </c>
      <c r="Y272" s="202">
        <v>0</v>
      </c>
      <c r="Z272" s="203">
        <v>0</v>
      </c>
      <c r="AA272" s="313">
        <v>0</v>
      </c>
      <c r="AB272" s="313">
        <v>0</v>
      </c>
      <c r="AC272" s="900" t="s">
        <v>238</v>
      </c>
      <c r="AD272" s="909">
        <v>0</v>
      </c>
      <c r="AE272" s="909">
        <v>0</v>
      </c>
      <c r="AF272" s="934">
        <v>0</v>
      </c>
      <c r="AQ272" s="71"/>
      <c r="AR272" s="71"/>
      <c r="AS272" s="71"/>
      <c r="AT272" s="71"/>
      <c r="AU272" s="71"/>
      <c r="AV272" s="71"/>
      <c r="AW272" s="71"/>
      <c r="AX272" s="71"/>
      <c r="AY272" s="71"/>
      <c r="AZ272" s="71"/>
      <c r="BA272" s="71"/>
      <c r="BB272" s="71"/>
      <c r="BC272" s="71"/>
      <c r="BD272" s="71"/>
      <c r="BE272" s="71"/>
      <c r="BF272" s="71"/>
      <c r="BG272" s="72"/>
      <c r="BH272" s="61"/>
      <c r="BI272" s="61"/>
      <c r="BJ272" s="61"/>
      <c r="BK272" s="61"/>
      <c r="BL272" s="61"/>
      <c r="BM272" s="61"/>
      <c r="BN272" s="61"/>
      <c r="BO272" s="61"/>
    </row>
    <row r="273" spans="1:67" ht="18" customHeight="1" x14ac:dyDescent="0.2">
      <c r="A273" s="605"/>
      <c r="B273" s="573"/>
      <c r="C273" s="592"/>
      <c r="D273" s="610"/>
      <c r="E273" s="619"/>
      <c r="F273" s="997"/>
      <c r="G273" s="554"/>
      <c r="H273" s="928"/>
      <c r="I273" s="695"/>
      <c r="J273" s="490" t="s">
        <v>342</v>
      </c>
      <c r="K273" s="194">
        <f>L273+N273</f>
        <v>0</v>
      </c>
      <c r="L273" s="15">
        <v>0</v>
      </c>
      <c r="M273" s="208">
        <v>0</v>
      </c>
      <c r="N273" s="114">
        <v>0</v>
      </c>
      <c r="O273" s="194">
        <f>P273+R273</f>
        <v>0</v>
      </c>
      <c r="P273" s="14">
        <v>0</v>
      </c>
      <c r="Q273" s="15">
        <v>0</v>
      </c>
      <c r="R273" s="114">
        <v>0</v>
      </c>
      <c r="S273" s="194">
        <f>T273+V273</f>
        <v>0</v>
      </c>
      <c r="T273" s="15">
        <v>0</v>
      </c>
      <c r="U273" s="208">
        <v>0</v>
      </c>
      <c r="V273" s="114">
        <v>0</v>
      </c>
      <c r="W273" s="200">
        <f>X273+Z273</f>
        <v>0</v>
      </c>
      <c r="X273" s="15">
        <v>0</v>
      </c>
      <c r="Y273" s="208">
        <v>0</v>
      </c>
      <c r="Z273" s="318">
        <v>0</v>
      </c>
      <c r="AA273" s="312">
        <v>0</v>
      </c>
      <c r="AB273" s="312">
        <v>0</v>
      </c>
      <c r="AC273" s="901"/>
      <c r="AD273" s="733"/>
      <c r="AE273" s="733"/>
      <c r="AF273" s="935"/>
      <c r="AQ273" s="71"/>
      <c r="AR273" s="71"/>
      <c r="AS273" s="71"/>
      <c r="AT273" s="71"/>
      <c r="AU273" s="71"/>
      <c r="AV273" s="71"/>
      <c r="AW273" s="71"/>
      <c r="AX273" s="71"/>
      <c r="AY273" s="71"/>
      <c r="AZ273" s="71"/>
      <c r="BA273" s="71"/>
      <c r="BB273" s="71"/>
      <c r="BC273" s="71"/>
      <c r="BD273" s="71"/>
      <c r="BE273" s="71"/>
      <c r="BF273" s="71"/>
      <c r="BG273" s="72"/>
      <c r="BH273" s="61"/>
      <c r="BI273" s="61"/>
      <c r="BJ273" s="61"/>
      <c r="BK273" s="61"/>
      <c r="BL273" s="61"/>
      <c r="BM273" s="61"/>
      <c r="BN273" s="61"/>
      <c r="BO273" s="61"/>
    </row>
    <row r="274" spans="1:67" ht="16.5" customHeight="1" thickBot="1" x14ac:dyDescent="0.25">
      <c r="A274" s="605"/>
      <c r="B274" s="573"/>
      <c r="C274" s="592"/>
      <c r="D274" s="610"/>
      <c r="E274" s="619"/>
      <c r="F274" s="997"/>
      <c r="G274" s="554"/>
      <c r="H274" s="928"/>
      <c r="I274" s="695"/>
      <c r="J274" s="303" t="s">
        <v>25</v>
      </c>
      <c r="K274" s="198">
        <f>+L274+N274</f>
        <v>0</v>
      </c>
      <c r="L274" s="111">
        <v>0</v>
      </c>
      <c r="M274" s="140">
        <v>0</v>
      </c>
      <c r="N274" s="310">
        <v>0</v>
      </c>
      <c r="O274" s="134">
        <f>+P274+R274</f>
        <v>0</v>
      </c>
      <c r="P274" s="112">
        <v>0</v>
      </c>
      <c r="Q274" s="99">
        <v>0</v>
      </c>
      <c r="R274" s="251">
        <v>0</v>
      </c>
      <c r="S274" s="198">
        <f>+T274+V274</f>
        <v>0</v>
      </c>
      <c r="T274" s="111">
        <v>0</v>
      </c>
      <c r="U274" s="140">
        <v>0</v>
      </c>
      <c r="V274" s="310">
        <v>0</v>
      </c>
      <c r="W274" s="198">
        <f>+X274+Z274</f>
        <v>0</v>
      </c>
      <c r="X274" s="99">
        <v>0</v>
      </c>
      <c r="Y274" s="141">
        <v>0</v>
      </c>
      <c r="Z274" s="252">
        <v>0</v>
      </c>
      <c r="AA274" s="314">
        <v>0</v>
      </c>
      <c r="AB274" s="314">
        <v>0</v>
      </c>
      <c r="AC274" s="902"/>
      <c r="AD274" s="733"/>
      <c r="AE274" s="733"/>
      <c r="AF274" s="935"/>
      <c r="AQ274" s="71"/>
      <c r="AR274" s="71"/>
      <c r="AS274" s="71"/>
      <c r="AT274" s="71"/>
      <c r="AU274" s="71"/>
      <c r="AV274" s="71"/>
      <c r="AW274" s="71"/>
      <c r="AX274" s="71"/>
      <c r="AY274" s="71"/>
      <c r="AZ274" s="71"/>
      <c r="BA274" s="71"/>
      <c r="BB274" s="71"/>
      <c r="BC274" s="71"/>
      <c r="BD274" s="71"/>
      <c r="BE274" s="71"/>
      <c r="BF274" s="71"/>
      <c r="BG274" s="72"/>
      <c r="BH274" s="61"/>
      <c r="BI274" s="61"/>
      <c r="BJ274" s="61"/>
      <c r="BK274" s="61"/>
      <c r="BL274" s="61"/>
      <c r="BM274" s="61"/>
      <c r="BN274" s="61"/>
      <c r="BO274" s="61"/>
    </row>
    <row r="275" spans="1:67" ht="21" customHeight="1" thickBot="1" x14ac:dyDescent="0.25">
      <c r="A275" s="594"/>
      <c r="B275" s="574"/>
      <c r="C275" s="593"/>
      <c r="D275" s="611"/>
      <c r="E275" s="620"/>
      <c r="F275" s="998"/>
      <c r="G275" s="555"/>
      <c r="H275" s="730"/>
      <c r="I275" s="696"/>
      <c r="J275" s="136" t="s">
        <v>27</v>
      </c>
      <c r="K275" s="9">
        <f t="shared" ref="K275:N275" si="106">SUM(K272:K274)</f>
        <v>0</v>
      </c>
      <c r="L275" s="2">
        <f t="shared" si="106"/>
        <v>0</v>
      </c>
      <c r="M275" s="2">
        <f t="shared" si="106"/>
        <v>0</v>
      </c>
      <c r="N275" s="12">
        <f t="shared" si="106"/>
        <v>0</v>
      </c>
      <c r="O275" s="21">
        <f t="shared" ref="O275:AB275" si="107">SUM(O272:O274)</f>
        <v>0</v>
      </c>
      <c r="P275" s="23">
        <f t="shared" si="107"/>
        <v>0</v>
      </c>
      <c r="Q275" s="23">
        <f t="shared" si="107"/>
        <v>0</v>
      </c>
      <c r="R275" s="25">
        <f t="shared" si="107"/>
        <v>0</v>
      </c>
      <c r="S275" s="9">
        <f t="shared" si="107"/>
        <v>0</v>
      </c>
      <c r="T275" s="2">
        <f t="shared" si="107"/>
        <v>0</v>
      </c>
      <c r="U275" s="2">
        <f t="shared" si="107"/>
        <v>0</v>
      </c>
      <c r="V275" s="12">
        <f t="shared" si="107"/>
        <v>0</v>
      </c>
      <c r="W275" s="9">
        <f t="shared" si="107"/>
        <v>0</v>
      </c>
      <c r="X275" s="2">
        <f t="shared" si="107"/>
        <v>0</v>
      </c>
      <c r="Y275" s="2">
        <f t="shared" si="107"/>
        <v>0</v>
      </c>
      <c r="Z275" s="12">
        <f t="shared" si="107"/>
        <v>0</v>
      </c>
      <c r="AA275" s="24">
        <f t="shared" si="107"/>
        <v>0</v>
      </c>
      <c r="AB275" s="24">
        <f t="shared" si="107"/>
        <v>0</v>
      </c>
      <c r="AC275" s="903"/>
      <c r="AD275" s="734"/>
      <c r="AE275" s="734"/>
      <c r="AF275" s="936"/>
      <c r="AQ275" s="71"/>
      <c r="AR275" s="71"/>
      <c r="AS275" s="71"/>
      <c r="AT275" s="71"/>
      <c r="AU275" s="71"/>
      <c r="AV275" s="71"/>
      <c r="AW275" s="71"/>
      <c r="AX275" s="71"/>
      <c r="AY275" s="71"/>
      <c r="AZ275" s="71"/>
      <c r="BA275" s="71"/>
      <c r="BB275" s="71"/>
      <c r="BC275" s="71"/>
      <c r="BD275" s="71"/>
      <c r="BE275" s="71"/>
      <c r="BF275" s="71"/>
      <c r="BG275" s="72"/>
      <c r="BH275" s="61"/>
      <c r="BI275" s="61"/>
      <c r="BJ275" s="61"/>
      <c r="BK275" s="61"/>
      <c r="BL275" s="61"/>
      <c r="BM275" s="61"/>
      <c r="BN275" s="61"/>
      <c r="BO275" s="61"/>
    </row>
    <row r="276" spans="1:67" ht="19.5" customHeight="1" x14ac:dyDescent="0.2">
      <c r="A276" s="604" t="s">
        <v>17</v>
      </c>
      <c r="B276" s="572" t="s">
        <v>18</v>
      </c>
      <c r="C276" s="591" t="s">
        <v>28</v>
      </c>
      <c r="D276" s="657" t="s">
        <v>54</v>
      </c>
      <c r="E276" s="1062" t="s">
        <v>110</v>
      </c>
      <c r="F276" s="623"/>
      <c r="G276" s="553" t="s">
        <v>92</v>
      </c>
      <c r="H276" s="891" t="s">
        <v>93</v>
      </c>
      <c r="I276" s="626" t="s">
        <v>37</v>
      </c>
      <c r="J276" s="300" t="s">
        <v>29</v>
      </c>
      <c r="K276" s="162">
        <f>+L276+N276</f>
        <v>0</v>
      </c>
      <c r="L276" s="13">
        <v>0</v>
      </c>
      <c r="M276" s="13">
        <v>0</v>
      </c>
      <c r="N276" s="118">
        <v>0</v>
      </c>
      <c r="O276" s="162">
        <f>+P276+R276</f>
        <v>0</v>
      </c>
      <c r="P276" s="13">
        <v>0</v>
      </c>
      <c r="Q276" s="13">
        <v>0</v>
      </c>
      <c r="R276" s="118">
        <v>0</v>
      </c>
      <c r="S276" s="162">
        <f>+T276+V276</f>
        <v>0</v>
      </c>
      <c r="T276" s="13">
        <v>0</v>
      </c>
      <c r="U276" s="13">
        <v>0</v>
      </c>
      <c r="V276" s="118">
        <v>0</v>
      </c>
      <c r="W276" s="165">
        <f>+X276+Z276</f>
        <v>0</v>
      </c>
      <c r="X276" s="13">
        <v>0</v>
      </c>
      <c r="Y276" s="13">
        <v>0</v>
      </c>
      <c r="Z276" s="118">
        <v>0</v>
      </c>
      <c r="AA276" s="311">
        <v>0</v>
      </c>
      <c r="AB276" s="311">
        <v>0</v>
      </c>
      <c r="AC276" s="831" t="s">
        <v>239</v>
      </c>
      <c r="AD276" s="684">
        <v>0</v>
      </c>
      <c r="AE276" s="684">
        <v>0</v>
      </c>
      <c r="AF276" s="686">
        <v>0</v>
      </c>
      <c r="AQ276" s="71"/>
      <c r="AR276" s="71"/>
      <c r="AS276" s="71"/>
      <c r="AT276" s="71"/>
      <c r="AU276" s="71"/>
      <c r="AV276" s="71"/>
      <c r="AW276" s="71"/>
      <c r="AX276" s="71"/>
      <c r="AY276" s="71"/>
      <c r="AZ276" s="71"/>
      <c r="BA276" s="71"/>
      <c r="BB276" s="71"/>
      <c r="BC276" s="71"/>
      <c r="BD276" s="71"/>
      <c r="BE276" s="71"/>
      <c r="BF276" s="71"/>
      <c r="BG276" s="72"/>
      <c r="BH276" s="61"/>
      <c r="BI276" s="61"/>
      <c r="BJ276" s="61"/>
      <c r="BK276" s="61"/>
      <c r="BL276" s="61"/>
      <c r="BM276" s="61"/>
      <c r="BN276" s="61"/>
      <c r="BO276" s="61"/>
    </row>
    <row r="277" spans="1:67" ht="23.25" customHeight="1" thickBot="1" x14ac:dyDescent="0.25">
      <c r="A277" s="605"/>
      <c r="B277" s="573"/>
      <c r="C277" s="592"/>
      <c r="D277" s="658"/>
      <c r="E277" s="1063"/>
      <c r="F277" s="624"/>
      <c r="G277" s="554"/>
      <c r="H277" s="928"/>
      <c r="I277" s="627"/>
      <c r="J277" s="326" t="s">
        <v>25</v>
      </c>
      <c r="K277" s="319">
        <f>+L277+N277</f>
        <v>0</v>
      </c>
      <c r="L277" s="407">
        <v>0</v>
      </c>
      <c r="M277" s="407">
        <v>0</v>
      </c>
      <c r="N277" s="322">
        <v>0</v>
      </c>
      <c r="O277" s="196">
        <f>+P277+R277</f>
        <v>0</v>
      </c>
      <c r="P277" s="119">
        <v>0</v>
      </c>
      <c r="Q277" s="119">
        <v>0</v>
      </c>
      <c r="R277" s="120">
        <v>0</v>
      </c>
      <c r="S277" s="319">
        <f>+T277+V277</f>
        <v>0</v>
      </c>
      <c r="T277" s="407">
        <v>0</v>
      </c>
      <c r="U277" s="407">
        <v>0</v>
      </c>
      <c r="V277" s="322">
        <v>0</v>
      </c>
      <c r="W277" s="319">
        <f>+X277+Z277</f>
        <v>0</v>
      </c>
      <c r="X277" s="119">
        <v>0</v>
      </c>
      <c r="Y277" s="119">
        <v>0</v>
      </c>
      <c r="Z277" s="120">
        <v>0</v>
      </c>
      <c r="AA277" s="323">
        <v>0</v>
      </c>
      <c r="AB277" s="323">
        <v>0</v>
      </c>
      <c r="AC277" s="1046"/>
      <c r="AD277" s="904"/>
      <c r="AE277" s="904"/>
      <c r="AF277" s="911"/>
      <c r="AQ277" s="71"/>
      <c r="AR277" s="71"/>
      <c r="AS277" s="71"/>
      <c r="AT277" s="71"/>
      <c r="AU277" s="71"/>
      <c r="AV277" s="71"/>
      <c r="AW277" s="71"/>
      <c r="AX277" s="71"/>
      <c r="AY277" s="71"/>
      <c r="AZ277" s="71"/>
      <c r="BA277" s="71"/>
      <c r="BB277" s="71"/>
      <c r="BC277" s="71"/>
      <c r="BD277" s="71"/>
      <c r="BE277" s="71"/>
      <c r="BF277" s="71"/>
      <c r="BG277" s="72"/>
      <c r="BH277" s="61"/>
      <c r="BI277" s="61"/>
      <c r="BJ277" s="61"/>
      <c r="BK277" s="61"/>
      <c r="BL277" s="61"/>
      <c r="BM277" s="61"/>
      <c r="BN277" s="61"/>
      <c r="BO277" s="61"/>
    </row>
    <row r="278" spans="1:67" ht="21" customHeight="1" thickBot="1" x14ac:dyDescent="0.25">
      <c r="A278" s="594"/>
      <c r="B278" s="574"/>
      <c r="C278" s="593"/>
      <c r="D278" s="659"/>
      <c r="E278" s="1064"/>
      <c r="F278" s="625"/>
      <c r="G278" s="555"/>
      <c r="H278" s="730"/>
      <c r="I278" s="628"/>
      <c r="J278" s="136" t="s">
        <v>27</v>
      </c>
      <c r="K278" s="9">
        <f t="shared" ref="K278:N278" si="108">SUM(K276:K277)</f>
        <v>0</v>
      </c>
      <c r="L278" s="2">
        <f t="shared" si="108"/>
        <v>0</v>
      </c>
      <c r="M278" s="2">
        <f t="shared" si="108"/>
        <v>0</v>
      </c>
      <c r="N278" s="12">
        <f t="shared" si="108"/>
        <v>0</v>
      </c>
      <c r="O278" s="21">
        <f t="shared" ref="O278:AB278" si="109">SUM(O276:O277)</f>
        <v>0</v>
      </c>
      <c r="P278" s="23">
        <f t="shared" si="109"/>
        <v>0</v>
      </c>
      <c r="Q278" s="23">
        <f t="shared" si="109"/>
        <v>0</v>
      </c>
      <c r="R278" s="25">
        <f t="shared" si="109"/>
        <v>0</v>
      </c>
      <c r="S278" s="9">
        <f t="shared" si="109"/>
        <v>0</v>
      </c>
      <c r="T278" s="2">
        <f t="shared" si="109"/>
        <v>0</v>
      </c>
      <c r="U278" s="2">
        <f t="shared" si="109"/>
        <v>0</v>
      </c>
      <c r="V278" s="12">
        <f t="shared" si="109"/>
        <v>0</v>
      </c>
      <c r="W278" s="9">
        <f t="shared" si="109"/>
        <v>0</v>
      </c>
      <c r="X278" s="2">
        <f t="shared" si="109"/>
        <v>0</v>
      </c>
      <c r="Y278" s="2">
        <f t="shared" si="109"/>
        <v>0</v>
      </c>
      <c r="Z278" s="12">
        <f t="shared" si="109"/>
        <v>0</v>
      </c>
      <c r="AA278" s="24">
        <f t="shared" si="109"/>
        <v>0</v>
      </c>
      <c r="AB278" s="24">
        <f t="shared" si="109"/>
        <v>0</v>
      </c>
      <c r="AC278" s="875"/>
      <c r="AD278" s="685"/>
      <c r="AE278" s="685"/>
      <c r="AF278" s="687"/>
      <c r="AQ278" s="71"/>
      <c r="AR278" s="71"/>
      <c r="AS278" s="71"/>
      <c r="AT278" s="71"/>
      <c r="AU278" s="71"/>
      <c r="AV278" s="71"/>
      <c r="AW278" s="71"/>
      <c r="AX278" s="71"/>
      <c r="AY278" s="71"/>
      <c r="AZ278" s="71"/>
      <c r="BA278" s="71"/>
      <c r="BB278" s="71"/>
      <c r="BC278" s="71"/>
      <c r="BD278" s="71"/>
      <c r="BE278" s="71"/>
      <c r="BF278" s="71"/>
      <c r="BG278" s="72"/>
      <c r="BH278" s="61"/>
      <c r="BI278" s="61"/>
      <c r="BJ278" s="61"/>
      <c r="BK278" s="61"/>
      <c r="BL278" s="61"/>
      <c r="BM278" s="61"/>
      <c r="BN278" s="61"/>
      <c r="BO278" s="61"/>
    </row>
    <row r="279" spans="1:67" ht="18" customHeight="1" x14ac:dyDescent="0.2">
      <c r="A279" s="569" t="s">
        <v>17</v>
      </c>
      <c r="B279" s="572" t="s">
        <v>18</v>
      </c>
      <c r="C279" s="591" t="s">
        <v>28</v>
      </c>
      <c r="D279" s="540" t="s">
        <v>55</v>
      </c>
      <c r="E279" s="1067" t="s">
        <v>111</v>
      </c>
      <c r="F279" s="563"/>
      <c r="G279" s="575" t="s">
        <v>92</v>
      </c>
      <c r="H279" s="556" t="s">
        <v>22</v>
      </c>
      <c r="I279" s="694" t="s">
        <v>37</v>
      </c>
      <c r="J279" s="300" t="s">
        <v>29</v>
      </c>
      <c r="K279" s="165">
        <f>+L279+N279</f>
        <v>0</v>
      </c>
      <c r="L279" s="13">
        <v>0</v>
      </c>
      <c r="M279" s="250">
        <v>0</v>
      </c>
      <c r="N279" s="118">
        <v>0</v>
      </c>
      <c r="O279" s="162">
        <f>+P279+R279</f>
        <v>0</v>
      </c>
      <c r="P279" s="13">
        <v>0</v>
      </c>
      <c r="Q279" s="250">
        <v>0</v>
      </c>
      <c r="R279" s="118">
        <v>0</v>
      </c>
      <c r="S279" s="165">
        <f>+T279+V279</f>
        <v>0</v>
      </c>
      <c r="T279" s="13">
        <v>0</v>
      </c>
      <c r="U279" s="250">
        <v>0</v>
      </c>
      <c r="V279" s="118">
        <v>0</v>
      </c>
      <c r="W279" s="165">
        <f>+X279+Z279</f>
        <v>0</v>
      </c>
      <c r="X279" s="248">
        <v>0</v>
      </c>
      <c r="Y279" s="248">
        <v>0</v>
      </c>
      <c r="Z279" s="118">
        <v>0</v>
      </c>
      <c r="AA279" s="311">
        <v>0</v>
      </c>
      <c r="AB279" s="311">
        <v>0</v>
      </c>
      <c r="AC279" s="831" t="s">
        <v>239</v>
      </c>
      <c r="AD279" s="724" t="s">
        <v>40</v>
      </c>
      <c r="AE279" s="724" t="s">
        <v>40</v>
      </c>
      <c r="AF279" s="937" t="s">
        <v>40</v>
      </c>
      <c r="AQ279" s="71"/>
      <c r="AR279" s="71"/>
      <c r="AS279" s="71"/>
      <c r="AT279" s="71"/>
      <c r="AU279" s="71"/>
      <c r="AV279" s="71"/>
      <c r="AW279" s="71"/>
      <c r="AX279" s="71"/>
      <c r="AY279" s="71"/>
      <c r="AZ279" s="71"/>
      <c r="BA279" s="71"/>
      <c r="BB279" s="71"/>
      <c r="BC279" s="71"/>
      <c r="BD279" s="71"/>
      <c r="BE279" s="71"/>
      <c r="BF279" s="71"/>
      <c r="BG279" s="72"/>
      <c r="BH279" s="61"/>
      <c r="BI279" s="61"/>
      <c r="BJ279" s="61"/>
      <c r="BK279" s="61"/>
      <c r="BL279" s="61"/>
      <c r="BM279" s="61"/>
      <c r="BN279" s="61"/>
      <c r="BO279" s="61"/>
    </row>
    <row r="280" spans="1:67" ht="15.75" customHeight="1" x14ac:dyDescent="0.2">
      <c r="A280" s="570"/>
      <c r="B280" s="573"/>
      <c r="C280" s="607"/>
      <c r="D280" s="541"/>
      <c r="E280" s="1068"/>
      <c r="F280" s="564"/>
      <c r="G280" s="576"/>
      <c r="H280" s="557"/>
      <c r="I280" s="695"/>
      <c r="J280" s="491" t="s">
        <v>342</v>
      </c>
      <c r="K280" s="201">
        <f>+L280+N280</f>
        <v>0</v>
      </c>
      <c r="L280" s="308">
        <v>0</v>
      </c>
      <c r="M280" s="97">
        <v>0</v>
      </c>
      <c r="N280" s="362">
        <v>0</v>
      </c>
      <c r="O280" s="195">
        <f>+P280+R280</f>
        <v>0</v>
      </c>
      <c r="P280" s="202">
        <v>0</v>
      </c>
      <c r="Q280" s="297">
        <v>0</v>
      </c>
      <c r="R280" s="203">
        <v>0</v>
      </c>
      <c r="S280" s="201">
        <f>+T280+V280</f>
        <v>0</v>
      </c>
      <c r="T280" s="308">
        <v>0</v>
      </c>
      <c r="U280" s="97">
        <v>0</v>
      </c>
      <c r="V280" s="362">
        <v>0</v>
      </c>
      <c r="W280" s="201">
        <f>+X280+Z280</f>
        <v>0</v>
      </c>
      <c r="X280" s="204">
        <v>0</v>
      </c>
      <c r="Y280" s="204">
        <v>0</v>
      </c>
      <c r="Z280" s="203">
        <v>0</v>
      </c>
      <c r="AA280" s="313">
        <v>0</v>
      </c>
      <c r="AB280" s="313">
        <v>0</v>
      </c>
      <c r="AC280" s="832"/>
      <c r="AD280" s="725"/>
      <c r="AE280" s="725"/>
      <c r="AF280" s="938"/>
      <c r="AQ280" s="71"/>
      <c r="AR280" s="71"/>
      <c r="AS280" s="71"/>
      <c r="AT280" s="71"/>
      <c r="AU280" s="71"/>
      <c r="AV280" s="71"/>
      <c r="AW280" s="71"/>
      <c r="AX280" s="71"/>
      <c r="AY280" s="71"/>
      <c r="AZ280" s="71"/>
      <c r="BA280" s="71"/>
      <c r="BB280" s="71"/>
      <c r="BC280" s="71"/>
      <c r="BD280" s="71"/>
      <c r="BE280" s="71"/>
      <c r="BF280" s="71"/>
      <c r="BG280" s="72"/>
      <c r="BH280" s="61"/>
      <c r="BI280" s="61"/>
      <c r="BJ280" s="61"/>
      <c r="BK280" s="61"/>
      <c r="BL280" s="61"/>
      <c r="BM280" s="61"/>
      <c r="BN280" s="61"/>
      <c r="BO280" s="61"/>
    </row>
    <row r="281" spans="1:67" ht="19.5" customHeight="1" thickBot="1" x14ac:dyDescent="0.25">
      <c r="A281" s="570"/>
      <c r="B281" s="573"/>
      <c r="C281" s="607"/>
      <c r="D281" s="541"/>
      <c r="E281" s="1068"/>
      <c r="F281" s="564"/>
      <c r="G281" s="576"/>
      <c r="H281" s="557"/>
      <c r="I281" s="695"/>
      <c r="J281" s="326" t="s">
        <v>25</v>
      </c>
      <c r="K281" s="319">
        <f>+L281+N281</f>
        <v>0</v>
      </c>
      <c r="L281" s="328">
        <v>0</v>
      </c>
      <c r="M281" s="328">
        <v>0</v>
      </c>
      <c r="N281" s="396">
        <v>0</v>
      </c>
      <c r="O281" s="196">
        <f>+P281+R281</f>
        <v>0</v>
      </c>
      <c r="P281" s="187">
        <v>0</v>
      </c>
      <c r="Q281" s="331">
        <v>0</v>
      </c>
      <c r="R281" s="330">
        <v>0</v>
      </c>
      <c r="S281" s="319">
        <f>+T281+V281</f>
        <v>0</v>
      </c>
      <c r="T281" s="328">
        <v>0</v>
      </c>
      <c r="U281" s="328">
        <v>0</v>
      </c>
      <c r="V281" s="396">
        <v>0</v>
      </c>
      <c r="W281" s="319">
        <f>+X281+Z281</f>
        <v>0</v>
      </c>
      <c r="X281" s="329">
        <v>0</v>
      </c>
      <c r="Y281" s="329">
        <v>0</v>
      </c>
      <c r="Z281" s="330">
        <v>0</v>
      </c>
      <c r="AA281" s="332">
        <v>0</v>
      </c>
      <c r="AB281" s="332">
        <v>0</v>
      </c>
      <c r="AC281" s="832"/>
      <c r="AD281" s="725"/>
      <c r="AE281" s="725"/>
      <c r="AF281" s="938"/>
      <c r="AQ281" s="71"/>
      <c r="AR281" s="71"/>
      <c r="AS281" s="71"/>
      <c r="AT281" s="71"/>
      <c r="AU281" s="71"/>
      <c r="AV281" s="71"/>
      <c r="AW281" s="71"/>
      <c r="AX281" s="71"/>
      <c r="AY281" s="71"/>
      <c r="AZ281" s="71"/>
      <c r="BA281" s="71"/>
      <c r="BB281" s="71"/>
      <c r="BC281" s="71"/>
      <c r="BD281" s="71"/>
      <c r="BE281" s="71"/>
      <c r="BF281" s="71"/>
      <c r="BG281" s="72"/>
      <c r="BH281" s="61"/>
      <c r="BI281" s="61"/>
      <c r="BJ281" s="61"/>
      <c r="BK281" s="61"/>
      <c r="BL281" s="61"/>
      <c r="BM281" s="61"/>
      <c r="BN281" s="61"/>
      <c r="BO281" s="61"/>
    </row>
    <row r="282" spans="1:67" ht="20.25" customHeight="1" thickBot="1" x14ac:dyDescent="0.25">
      <c r="A282" s="571"/>
      <c r="B282" s="574"/>
      <c r="C282" s="608"/>
      <c r="D282" s="542"/>
      <c r="E282" s="1064"/>
      <c r="F282" s="565"/>
      <c r="G282" s="577"/>
      <c r="H282" s="558"/>
      <c r="I282" s="696"/>
      <c r="J282" s="136" t="s">
        <v>27</v>
      </c>
      <c r="K282" s="7">
        <f t="shared" ref="K282:N282" si="110">SUM(K279:K281)</f>
        <v>0</v>
      </c>
      <c r="L282" s="6">
        <f t="shared" si="110"/>
        <v>0</v>
      </c>
      <c r="M282" s="6">
        <f t="shared" si="110"/>
        <v>0</v>
      </c>
      <c r="N282" s="8">
        <f t="shared" si="110"/>
        <v>0</v>
      </c>
      <c r="O282" s="115">
        <f t="shared" ref="O282:AB282" si="111">SUM(O279:O281)</f>
        <v>0</v>
      </c>
      <c r="P282" s="4">
        <f t="shared" si="111"/>
        <v>0</v>
      </c>
      <c r="Q282" s="4">
        <f t="shared" si="111"/>
        <v>0</v>
      </c>
      <c r="R282" s="22">
        <f t="shared" si="111"/>
        <v>0</v>
      </c>
      <c r="S282" s="7">
        <f t="shared" si="111"/>
        <v>0</v>
      </c>
      <c r="T282" s="6">
        <f t="shared" si="111"/>
        <v>0</v>
      </c>
      <c r="U282" s="6">
        <f t="shared" si="111"/>
        <v>0</v>
      </c>
      <c r="V282" s="8">
        <f t="shared" si="111"/>
        <v>0</v>
      </c>
      <c r="W282" s="9">
        <f t="shared" si="111"/>
        <v>0</v>
      </c>
      <c r="X282" s="3">
        <f t="shared" si="111"/>
        <v>0</v>
      </c>
      <c r="Y282" s="3">
        <f t="shared" si="111"/>
        <v>0</v>
      </c>
      <c r="Z282" s="8">
        <f t="shared" si="111"/>
        <v>0</v>
      </c>
      <c r="AA282" s="24">
        <f t="shared" si="111"/>
        <v>0</v>
      </c>
      <c r="AB282" s="24">
        <f t="shared" si="111"/>
        <v>0</v>
      </c>
      <c r="AC282" s="581"/>
      <c r="AD282" s="551"/>
      <c r="AE282" s="551"/>
      <c r="AF282" s="545"/>
      <c r="AQ282" s="71"/>
      <c r="AR282" s="71"/>
      <c r="AS282" s="71"/>
      <c r="AT282" s="71"/>
      <c r="AU282" s="71"/>
      <c r="AV282" s="71"/>
      <c r="AW282" s="71"/>
      <c r="AX282" s="71"/>
      <c r="AY282" s="71"/>
      <c r="AZ282" s="71"/>
      <c r="BA282" s="71"/>
      <c r="BB282" s="71"/>
      <c r="BC282" s="71"/>
      <c r="BD282" s="71"/>
      <c r="BE282" s="71"/>
      <c r="BF282" s="71"/>
      <c r="BG282" s="72"/>
      <c r="BH282" s="61"/>
      <c r="BI282" s="61"/>
      <c r="BJ282" s="61"/>
      <c r="BK282" s="61"/>
      <c r="BL282" s="61"/>
      <c r="BM282" s="61"/>
      <c r="BN282" s="61"/>
      <c r="BO282" s="61"/>
    </row>
    <row r="283" spans="1:67" ht="15.75" customHeight="1" x14ac:dyDescent="0.2">
      <c r="A283" s="604" t="s">
        <v>17</v>
      </c>
      <c r="B283" s="572" t="s">
        <v>18</v>
      </c>
      <c r="C283" s="591" t="s">
        <v>28</v>
      </c>
      <c r="D283" s="609" t="s">
        <v>64</v>
      </c>
      <c r="E283" s="735" t="s">
        <v>112</v>
      </c>
      <c r="F283" s="996"/>
      <c r="G283" s="925" t="s">
        <v>90</v>
      </c>
      <c r="H283" s="556" t="s">
        <v>22</v>
      </c>
      <c r="I283" s="694" t="s">
        <v>37</v>
      </c>
      <c r="J283" s="300" t="s">
        <v>98</v>
      </c>
      <c r="K283" s="162">
        <f>+L283+N283</f>
        <v>0</v>
      </c>
      <c r="L283" s="13">
        <v>0</v>
      </c>
      <c r="M283" s="13">
        <v>0</v>
      </c>
      <c r="N283" s="118">
        <v>0</v>
      </c>
      <c r="O283" s="162">
        <f>+P283+R283</f>
        <v>0</v>
      </c>
      <c r="P283" s="13">
        <v>0</v>
      </c>
      <c r="Q283" s="13">
        <v>0</v>
      </c>
      <c r="R283" s="118">
        <v>0</v>
      </c>
      <c r="S283" s="162">
        <f>+T283+V283</f>
        <v>0</v>
      </c>
      <c r="T283" s="13">
        <v>0</v>
      </c>
      <c r="U283" s="13">
        <v>0</v>
      </c>
      <c r="V283" s="118">
        <v>0</v>
      </c>
      <c r="W283" s="165">
        <f>+X283+Z283</f>
        <v>0</v>
      </c>
      <c r="X283" s="13">
        <v>0</v>
      </c>
      <c r="Y283" s="13">
        <v>0</v>
      </c>
      <c r="Z283" s="118">
        <v>0</v>
      </c>
      <c r="AA283" s="311">
        <v>0</v>
      </c>
      <c r="AB283" s="311">
        <v>0</v>
      </c>
      <c r="AC283" s="900" t="s">
        <v>240</v>
      </c>
      <c r="AD283" s="909">
        <v>0</v>
      </c>
      <c r="AE283" s="909">
        <v>0</v>
      </c>
      <c r="AF283" s="934">
        <v>0</v>
      </c>
      <c r="AQ283" s="71"/>
      <c r="AR283" s="71"/>
      <c r="AS283" s="71"/>
      <c r="AT283" s="71"/>
      <c r="AU283" s="71"/>
      <c r="AV283" s="71"/>
      <c r="AW283" s="71"/>
      <c r="AX283" s="71"/>
      <c r="AY283" s="71"/>
      <c r="AZ283" s="71"/>
      <c r="BA283" s="71"/>
      <c r="BB283" s="71"/>
      <c r="BC283" s="71"/>
      <c r="BD283" s="71"/>
      <c r="BE283" s="71"/>
      <c r="BF283" s="71"/>
      <c r="BG283" s="72"/>
      <c r="BH283" s="61"/>
      <c r="BI283" s="61"/>
      <c r="BJ283" s="61"/>
      <c r="BK283" s="61"/>
      <c r="BL283" s="61"/>
      <c r="BM283" s="61"/>
      <c r="BN283" s="61"/>
      <c r="BO283" s="61"/>
    </row>
    <row r="284" spans="1:67" ht="16.5" customHeight="1" x14ac:dyDescent="0.2">
      <c r="A284" s="605"/>
      <c r="B284" s="573"/>
      <c r="C284" s="592"/>
      <c r="D284" s="610"/>
      <c r="E284" s="1065"/>
      <c r="F284" s="997"/>
      <c r="G284" s="926"/>
      <c r="H284" s="708"/>
      <c r="I284" s="695"/>
      <c r="J284" s="392" t="s">
        <v>29</v>
      </c>
      <c r="K284" s="195">
        <f>+L284+N284</f>
        <v>0</v>
      </c>
      <c r="L284" s="98">
        <v>0</v>
      </c>
      <c r="M284" s="98">
        <v>0</v>
      </c>
      <c r="N284" s="305">
        <v>0</v>
      </c>
      <c r="O284" s="195">
        <f>+P284+R284</f>
        <v>0</v>
      </c>
      <c r="P284" s="98">
        <v>0</v>
      </c>
      <c r="Q284" s="98">
        <v>0</v>
      </c>
      <c r="R284" s="305">
        <v>0</v>
      </c>
      <c r="S284" s="195">
        <f>+T284+V284</f>
        <v>0</v>
      </c>
      <c r="T284" s="98">
        <v>0</v>
      </c>
      <c r="U284" s="98">
        <v>0</v>
      </c>
      <c r="V284" s="305">
        <v>0</v>
      </c>
      <c r="W284" s="201">
        <f>+X284+Z284</f>
        <v>0</v>
      </c>
      <c r="X284" s="98">
        <v>0</v>
      </c>
      <c r="Y284" s="98">
        <v>0</v>
      </c>
      <c r="Z284" s="305">
        <v>0</v>
      </c>
      <c r="AA284" s="315">
        <v>0</v>
      </c>
      <c r="AB284" s="315">
        <v>0</v>
      </c>
      <c r="AC284" s="902"/>
      <c r="AD284" s="733"/>
      <c r="AE284" s="733"/>
      <c r="AF284" s="935"/>
      <c r="AQ284" s="71"/>
      <c r="AR284" s="71"/>
      <c r="AS284" s="71"/>
      <c r="AT284" s="71"/>
      <c r="AU284" s="71"/>
      <c r="AV284" s="71"/>
      <c r="AW284" s="71"/>
      <c r="AX284" s="71"/>
      <c r="AY284" s="71"/>
      <c r="AZ284" s="71"/>
      <c r="BA284" s="71"/>
      <c r="BB284" s="71"/>
      <c r="BC284" s="71"/>
      <c r="BD284" s="71"/>
      <c r="BE284" s="71"/>
      <c r="BF284" s="71"/>
      <c r="BG284" s="72"/>
      <c r="BH284" s="61"/>
      <c r="BI284" s="61"/>
      <c r="BJ284" s="61"/>
      <c r="BK284" s="61"/>
      <c r="BL284" s="61"/>
      <c r="BM284" s="61"/>
      <c r="BN284" s="61"/>
      <c r="BO284" s="61"/>
    </row>
    <row r="285" spans="1:67" ht="19.5" customHeight="1" thickBot="1" x14ac:dyDescent="0.25">
      <c r="A285" s="605"/>
      <c r="B285" s="573"/>
      <c r="C285" s="592"/>
      <c r="D285" s="610"/>
      <c r="E285" s="1065"/>
      <c r="F285" s="997"/>
      <c r="G285" s="926"/>
      <c r="H285" s="708"/>
      <c r="I285" s="695"/>
      <c r="J285" s="130" t="s">
        <v>25</v>
      </c>
      <c r="K285" s="198">
        <f>+L285+N285</f>
        <v>0</v>
      </c>
      <c r="L285" s="111">
        <v>0</v>
      </c>
      <c r="M285" s="111">
        <v>0</v>
      </c>
      <c r="N285" s="310">
        <v>0</v>
      </c>
      <c r="O285" s="134">
        <f>+P285+R285</f>
        <v>0</v>
      </c>
      <c r="P285" s="99">
        <v>0</v>
      </c>
      <c r="Q285" s="99">
        <v>0</v>
      </c>
      <c r="R285" s="251">
        <v>0</v>
      </c>
      <c r="S285" s="198">
        <f>+T285+V285</f>
        <v>0</v>
      </c>
      <c r="T285" s="111">
        <v>0</v>
      </c>
      <c r="U285" s="111">
        <v>0</v>
      </c>
      <c r="V285" s="310">
        <v>0</v>
      </c>
      <c r="W285" s="198">
        <f>+X285+Z285</f>
        <v>0</v>
      </c>
      <c r="X285" s="99">
        <v>0</v>
      </c>
      <c r="Y285" s="99">
        <v>0</v>
      </c>
      <c r="Z285" s="251">
        <v>0</v>
      </c>
      <c r="AA285" s="314">
        <v>0</v>
      </c>
      <c r="AB285" s="314">
        <v>0</v>
      </c>
      <c r="AC285" s="902"/>
      <c r="AD285" s="733"/>
      <c r="AE285" s="733"/>
      <c r="AF285" s="935"/>
      <c r="AQ285" s="71"/>
      <c r="AR285" s="71"/>
      <c r="AS285" s="71"/>
      <c r="AT285" s="71"/>
      <c r="AU285" s="71"/>
      <c r="AV285" s="71"/>
      <c r="AW285" s="71"/>
      <c r="AX285" s="71"/>
      <c r="AY285" s="71"/>
      <c r="AZ285" s="71"/>
      <c r="BA285" s="71"/>
      <c r="BB285" s="71"/>
      <c r="BC285" s="71"/>
      <c r="BD285" s="71"/>
      <c r="BE285" s="71"/>
      <c r="BF285" s="71"/>
      <c r="BG285" s="72"/>
      <c r="BH285" s="61"/>
      <c r="BI285" s="61"/>
      <c r="BJ285" s="61"/>
      <c r="BK285" s="61"/>
      <c r="BL285" s="61"/>
      <c r="BM285" s="61"/>
      <c r="BN285" s="61"/>
      <c r="BO285" s="61"/>
    </row>
    <row r="286" spans="1:67" ht="20.25" customHeight="1" thickBot="1" x14ac:dyDescent="0.25">
      <c r="A286" s="594"/>
      <c r="B286" s="574"/>
      <c r="C286" s="593"/>
      <c r="D286" s="611"/>
      <c r="E286" s="1066"/>
      <c r="F286" s="998"/>
      <c r="G286" s="927"/>
      <c r="H286" s="709"/>
      <c r="I286" s="696"/>
      <c r="J286" s="136" t="s">
        <v>27</v>
      </c>
      <c r="K286" s="9">
        <f t="shared" ref="K286:N286" si="112">SUM(K283:K285)</f>
        <v>0</v>
      </c>
      <c r="L286" s="3">
        <f t="shared" si="112"/>
        <v>0</v>
      </c>
      <c r="M286" s="3">
        <f t="shared" si="112"/>
        <v>0</v>
      </c>
      <c r="N286" s="12">
        <f t="shared" si="112"/>
        <v>0</v>
      </c>
      <c r="O286" s="21">
        <f t="shared" ref="O286:P286" si="113">SUM(O283:O285)</f>
        <v>0</v>
      </c>
      <c r="P286" s="4">
        <f t="shared" si="113"/>
        <v>0</v>
      </c>
      <c r="Q286" s="4">
        <f>SUM(Q283)</f>
        <v>0</v>
      </c>
      <c r="R286" s="22">
        <f t="shared" ref="R286:Z286" si="114">SUM(R283:R285)</f>
        <v>0</v>
      </c>
      <c r="S286" s="9">
        <f t="shared" si="114"/>
        <v>0</v>
      </c>
      <c r="T286" s="3">
        <f t="shared" si="114"/>
        <v>0</v>
      </c>
      <c r="U286" s="3">
        <f t="shared" si="114"/>
        <v>0</v>
      </c>
      <c r="V286" s="12">
        <f t="shared" si="114"/>
        <v>0</v>
      </c>
      <c r="W286" s="9">
        <f t="shared" si="114"/>
        <v>0</v>
      </c>
      <c r="X286" s="3">
        <f t="shared" si="114"/>
        <v>0</v>
      </c>
      <c r="Y286" s="3">
        <f t="shared" si="114"/>
        <v>0</v>
      </c>
      <c r="Z286" s="12">
        <f t="shared" si="114"/>
        <v>0</v>
      </c>
      <c r="AA286" s="24">
        <f>+AA283+AA284+AA285</f>
        <v>0</v>
      </c>
      <c r="AB286" s="24">
        <f>+AB285+AB284</f>
        <v>0</v>
      </c>
      <c r="AC286" s="903"/>
      <c r="AD286" s="734"/>
      <c r="AE286" s="734"/>
      <c r="AF286" s="936"/>
      <c r="AQ286" s="71"/>
      <c r="AR286" s="71"/>
      <c r="AS286" s="71"/>
      <c r="AT286" s="71"/>
      <c r="AU286" s="71"/>
      <c r="AV286" s="71"/>
      <c r="AW286" s="71"/>
      <c r="AX286" s="71"/>
      <c r="AY286" s="71"/>
      <c r="AZ286" s="71"/>
      <c r="BA286" s="71"/>
      <c r="BB286" s="71"/>
      <c r="BC286" s="71"/>
      <c r="BD286" s="71"/>
      <c r="BE286" s="71"/>
      <c r="BF286" s="71"/>
      <c r="BG286" s="72"/>
      <c r="BH286" s="61"/>
      <c r="BI286" s="61"/>
      <c r="BJ286" s="61"/>
      <c r="BK286" s="61"/>
      <c r="BL286" s="61"/>
      <c r="BM286" s="61"/>
      <c r="BN286" s="61"/>
      <c r="BO286" s="61"/>
    </row>
    <row r="287" spans="1:67" ht="19.5" customHeight="1" x14ac:dyDescent="0.2">
      <c r="A287" s="569" t="s">
        <v>17</v>
      </c>
      <c r="B287" s="572" t="s">
        <v>18</v>
      </c>
      <c r="C287" s="591" t="s">
        <v>28</v>
      </c>
      <c r="D287" s="540" t="s">
        <v>67</v>
      </c>
      <c r="E287" s="612" t="s">
        <v>113</v>
      </c>
      <c r="F287" s="563"/>
      <c r="G287" s="553" t="s">
        <v>86</v>
      </c>
      <c r="H287" s="556" t="s">
        <v>22</v>
      </c>
      <c r="I287" s="534" t="s">
        <v>37</v>
      </c>
      <c r="J287" s="300" t="s">
        <v>29</v>
      </c>
      <c r="K287" s="165">
        <f>+L287+N287</f>
        <v>50</v>
      </c>
      <c r="L287" s="358">
        <v>50</v>
      </c>
      <c r="M287" s="408">
        <v>0</v>
      </c>
      <c r="N287" s="249">
        <v>0</v>
      </c>
      <c r="O287" s="162">
        <f>+P287+R287</f>
        <v>450</v>
      </c>
      <c r="P287" s="13">
        <v>450</v>
      </c>
      <c r="Q287" s="250">
        <v>0</v>
      </c>
      <c r="R287" s="118">
        <v>0</v>
      </c>
      <c r="S287" s="165">
        <f>+T287+V287</f>
        <v>0</v>
      </c>
      <c r="T287" s="358">
        <v>0</v>
      </c>
      <c r="U287" s="408">
        <v>0</v>
      </c>
      <c r="V287" s="249">
        <v>0</v>
      </c>
      <c r="W287" s="165">
        <f>+X287+Z287</f>
        <v>0</v>
      </c>
      <c r="X287" s="248">
        <v>0</v>
      </c>
      <c r="Y287" s="248">
        <v>0</v>
      </c>
      <c r="Z287" s="118">
        <v>0</v>
      </c>
      <c r="AA287" s="311">
        <v>50</v>
      </c>
      <c r="AB287" s="311">
        <v>50</v>
      </c>
      <c r="AC287" s="579" t="s">
        <v>341</v>
      </c>
      <c r="AD287" s="549" t="s">
        <v>184</v>
      </c>
      <c r="AE287" s="549" t="s">
        <v>184</v>
      </c>
      <c r="AF287" s="543" t="s">
        <v>184</v>
      </c>
      <c r="AQ287" s="71"/>
      <c r="AR287" s="71"/>
      <c r="AS287" s="71"/>
      <c r="AT287" s="71"/>
      <c r="AU287" s="71"/>
      <c r="AV287" s="71"/>
      <c r="AW287" s="71"/>
      <c r="AX287" s="71"/>
      <c r="AY287" s="71"/>
      <c r="AZ287" s="71"/>
      <c r="BA287" s="71"/>
      <c r="BB287" s="71"/>
      <c r="BC287" s="71"/>
      <c r="BD287" s="71"/>
      <c r="BE287" s="71"/>
      <c r="BF287" s="71"/>
      <c r="BG287" s="72"/>
      <c r="BH287" s="61"/>
      <c r="BI287" s="61"/>
      <c r="BJ287" s="61"/>
      <c r="BK287" s="61"/>
      <c r="BL287" s="61"/>
      <c r="BM287" s="61"/>
      <c r="BN287" s="61"/>
      <c r="BO287" s="61"/>
    </row>
    <row r="288" spans="1:67" ht="21" customHeight="1" thickBot="1" x14ac:dyDescent="0.25">
      <c r="A288" s="570"/>
      <c r="B288" s="573"/>
      <c r="C288" s="607"/>
      <c r="D288" s="541"/>
      <c r="E288" s="613"/>
      <c r="F288" s="564"/>
      <c r="G288" s="554"/>
      <c r="H288" s="557"/>
      <c r="I288" s="535"/>
      <c r="J288" s="326" t="s">
        <v>25</v>
      </c>
      <c r="K288" s="319">
        <f>+L288+N288</f>
        <v>0</v>
      </c>
      <c r="L288" s="329">
        <v>0</v>
      </c>
      <c r="M288" s="329">
        <v>0</v>
      </c>
      <c r="N288" s="330">
        <v>0</v>
      </c>
      <c r="O288" s="196">
        <f>+P288+R288</f>
        <v>0</v>
      </c>
      <c r="P288" s="187">
        <v>0</v>
      </c>
      <c r="Q288" s="331">
        <v>0</v>
      </c>
      <c r="R288" s="330">
        <v>0</v>
      </c>
      <c r="S288" s="319">
        <f>+T288+V288</f>
        <v>0</v>
      </c>
      <c r="T288" s="329">
        <v>0</v>
      </c>
      <c r="U288" s="329">
        <v>0</v>
      </c>
      <c r="V288" s="330">
        <v>0</v>
      </c>
      <c r="W288" s="319">
        <f>+X288+Z288</f>
        <v>0</v>
      </c>
      <c r="X288" s="329">
        <v>0</v>
      </c>
      <c r="Y288" s="329">
        <v>0</v>
      </c>
      <c r="Z288" s="330">
        <v>0</v>
      </c>
      <c r="AA288" s="332">
        <v>0</v>
      </c>
      <c r="AB288" s="332">
        <v>0</v>
      </c>
      <c r="AC288" s="580"/>
      <c r="AD288" s="550"/>
      <c r="AE288" s="550"/>
      <c r="AF288" s="544"/>
      <c r="AQ288" s="71"/>
      <c r="AR288" s="71"/>
      <c r="AS288" s="71"/>
      <c r="AT288" s="71"/>
      <c r="AU288" s="71"/>
      <c r="AV288" s="71"/>
      <c r="AW288" s="71"/>
      <c r="AX288" s="71"/>
      <c r="AY288" s="71"/>
      <c r="AZ288" s="71"/>
      <c r="BA288" s="71"/>
      <c r="BB288" s="71"/>
      <c r="BC288" s="71"/>
      <c r="BD288" s="71"/>
      <c r="BE288" s="71"/>
      <c r="BF288" s="71"/>
      <c r="BG288" s="72"/>
      <c r="BH288" s="61"/>
      <c r="BI288" s="61"/>
      <c r="BJ288" s="61"/>
      <c r="BK288" s="61"/>
      <c r="BL288" s="61"/>
      <c r="BM288" s="61"/>
      <c r="BN288" s="61"/>
      <c r="BO288" s="61"/>
    </row>
    <row r="289" spans="1:67" ht="23.25" customHeight="1" thickBot="1" x14ac:dyDescent="0.25">
      <c r="A289" s="571"/>
      <c r="B289" s="574"/>
      <c r="C289" s="608"/>
      <c r="D289" s="542"/>
      <c r="E289" s="614"/>
      <c r="F289" s="565"/>
      <c r="G289" s="555"/>
      <c r="H289" s="558"/>
      <c r="I289" s="536"/>
      <c r="J289" s="136" t="s">
        <v>27</v>
      </c>
      <c r="K289" s="7">
        <f t="shared" ref="K289:N289" si="115">SUM(K287:K288)</f>
        <v>50</v>
      </c>
      <c r="L289" s="6">
        <f t="shared" si="115"/>
        <v>50</v>
      </c>
      <c r="M289" s="6">
        <f t="shared" si="115"/>
        <v>0</v>
      </c>
      <c r="N289" s="8">
        <f t="shared" si="115"/>
        <v>0</v>
      </c>
      <c r="O289" s="115">
        <f t="shared" ref="O289:AB289" si="116">SUM(O287:O288)</f>
        <v>450</v>
      </c>
      <c r="P289" s="4">
        <f t="shared" si="116"/>
        <v>450</v>
      </c>
      <c r="Q289" s="4">
        <f t="shared" si="116"/>
        <v>0</v>
      </c>
      <c r="R289" s="22">
        <f t="shared" si="116"/>
        <v>0</v>
      </c>
      <c r="S289" s="7">
        <f t="shared" si="116"/>
        <v>0</v>
      </c>
      <c r="T289" s="6">
        <f t="shared" si="116"/>
        <v>0</v>
      </c>
      <c r="U289" s="6">
        <f t="shared" si="116"/>
        <v>0</v>
      </c>
      <c r="V289" s="8">
        <f t="shared" si="116"/>
        <v>0</v>
      </c>
      <c r="W289" s="9">
        <f t="shared" si="116"/>
        <v>0</v>
      </c>
      <c r="X289" s="3">
        <f t="shared" si="116"/>
        <v>0</v>
      </c>
      <c r="Y289" s="3">
        <f t="shared" si="116"/>
        <v>0</v>
      </c>
      <c r="Z289" s="8">
        <f t="shared" si="116"/>
        <v>0</v>
      </c>
      <c r="AA289" s="24">
        <f t="shared" si="116"/>
        <v>50</v>
      </c>
      <c r="AB289" s="24">
        <f t="shared" si="116"/>
        <v>50</v>
      </c>
      <c r="AC289" s="581"/>
      <c r="AD289" s="551"/>
      <c r="AE289" s="551"/>
      <c r="AF289" s="545"/>
      <c r="AQ289" s="71"/>
      <c r="AR289" s="71"/>
      <c r="AS289" s="71"/>
      <c r="AT289" s="71"/>
      <c r="AU289" s="71"/>
      <c r="AV289" s="71"/>
      <c r="AW289" s="71"/>
      <c r="AX289" s="71"/>
      <c r="AY289" s="71"/>
      <c r="AZ289" s="71"/>
      <c r="BA289" s="71"/>
      <c r="BB289" s="71"/>
      <c r="BC289" s="71"/>
      <c r="BD289" s="71"/>
      <c r="BE289" s="71"/>
      <c r="BF289" s="71"/>
      <c r="BG289" s="72"/>
      <c r="BH289" s="61"/>
      <c r="BI289" s="61"/>
      <c r="BJ289" s="61"/>
      <c r="BK289" s="61"/>
      <c r="BL289" s="61"/>
      <c r="BM289" s="61"/>
      <c r="BN289" s="61"/>
      <c r="BO289" s="61"/>
    </row>
    <row r="290" spans="1:67" ht="17.25" customHeight="1" x14ac:dyDescent="0.2">
      <c r="A290" s="569" t="s">
        <v>17</v>
      </c>
      <c r="B290" s="572" t="s">
        <v>18</v>
      </c>
      <c r="C290" s="591" t="s">
        <v>28</v>
      </c>
      <c r="D290" s="540" t="s">
        <v>69</v>
      </c>
      <c r="E290" s="712" t="s">
        <v>143</v>
      </c>
      <c r="F290" s="563"/>
      <c r="G290" s="553" t="s">
        <v>141</v>
      </c>
      <c r="H290" s="556" t="s">
        <v>22</v>
      </c>
      <c r="I290" s="694" t="s">
        <v>23</v>
      </c>
      <c r="J290" s="300" t="s">
        <v>29</v>
      </c>
      <c r="K290" s="165">
        <f>+L290+N290</f>
        <v>26</v>
      </c>
      <c r="L290" s="358">
        <v>0</v>
      </c>
      <c r="M290" s="408">
        <v>0</v>
      </c>
      <c r="N290" s="249">
        <v>26</v>
      </c>
      <c r="O290" s="162">
        <f>+P290+R290</f>
        <v>30</v>
      </c>
      <c r="P290" s="13">
        <v>0</v>
      </c>
      <c r="Q290" s="250">
        <v>0</v>
      </c>
      <c r="R290" s="118">
        <v>30</v>
      </c>
      <c r="S290" s="165">
        <f>+T290+V290</f>
        <v>0</v>
      </c>
      <c r="T290" s="358">
        <v>0</v>
      </c>
      <c r="U290" s="408">
        <v>0</v>
      </c>
      <c r="V290" s="249">
        <v>0</v>
      </c>
      <c r="W290" s="165">
        <f>+X290+Z290</f>
        <v>0</v>
      </c>
      <c r="X290" s="248">
        <v>0</v>
      </c>
      <c r="Y290" s="248">
        <v>0</v>
      </c>
      <c r="Z290" s="118">
        <v>0</v>
      </c>
      <c r="AA290" s="311">
        <v>0</v>
      </c>
      <c r="AB290" s="311">
        <v>0</v>
      </c>
      <c r="AC290" s="579" t="s">
        <v>241</v>
      </c>
      <c r="AD290" s="549" t="s">
        <v>184</v>
      </c>
      <c r="AE290" s="549" t="s">
        <v>40</v>
      </c>
      <c r="AF290" s="543" t="s">
        <v>40</v>
      </c>
      <c r="AQ290" s="71"/>
      <c r="AR290" s="71"/>
      <c r="AS290" s="71"/>
      <c r="AT290" s="71"/>
      <c r="AU290" s="71"/>
      <c r="AV290" s="71"/>
      <c r="AW290" s="71"/>
      <c r="AX290" s="71"/>
      <c r="AY290" s="71"/>
      <c r="AZ290" s="71"/>
      <c r="BA290" s="71"/>
      <c r="BB290" s="71"/>
      <c r="BC290" s="71"/>
      <c r="BD290" s="71"/>
      <c r="BE290" s="71"/>
      <c r="BF290" s="71"/>
      <c r="BG290" s="72"/>
      <c r="BH290" s="61"/>
      <c r="BI290" s="61"/>
      <c r="BJ290" s="61"/>
      <c r="BK290" s="61"/>
      <c r="BL290" s="61"/>
      <c r="BM290" s="61"/>
      <c r="BN290" s="61"/>
      <c r="BO290" s="61"/>
    </row>
    <row r="291" spans="1:67" ht="17.25" customHeight="1" x14ac:dyDescent="0.2">
      <c r="A291" s="570"/>
      <c r="B291" s="573"/>
      <c r="C291" s="607"/>
      <c r="D291" s="541"/>
      <c r="E291" s="713"/>
      <c r="F291" s="564"/>
      <c r="G291" s="554"/>
      <c r="H291" s="557"/>
      <c r="I291" s="695"/>
      <c r="J291" s="392" t="s">
        <v>25</v>
      </c>
      <c r="K291" s="201">
        <f>L291+N291</f>
        <v>0</v>
      </c>
      <c r="L291" s="265">
        <v>0</v>
      </c>
      <c r="M291" s="97">
        <v>0</v>
      </c>
      <c r="N291" s="307">
        <v>0</v>
      </c>
      <c r="O291" s="195">
        <f>P291+R291</f>
        <v>0</v>
      </c>
      <c r="P291" s="98">
        <v>0</v>
      </c>
      <c r="Q291" s="255">
        <v>0</v>
      </c>
      <c r="R291" s="305">
        <v>0</v>
      </c>
      <c r="S291" s="201">
        <f>T291+V291</f>
        <v>0</v>
      </c>
      <c r="T291" s="265">
        <v>0</v>
      </c>
      <c r="U291" s="97">
        <v>0</v>
      </c>
      <c r="V291" s="307">
        <v>0</v>
      </c>
      <c r="W291" s="201">
        <f>X291+Z291</f>
        <v>0</v>
      </c>
      <c r="X291" s="254">
        <v>0</v>
      </c>
      <c r="Y291" s="254">
        <v>0</v>
      </c>
      <c r="Z291" s="305">
        <v>0</v>
      </c>
      <c r="AA291" s="315">
        <v>0</v>
      </c>
      <c r="AB291" s="315">
        <v>0</v>
      </c>
      <c r="AC291" s="580"/>
      <c r="AD291" s="550"/>
      <c r="AE291" s="550"/>
      <c r="AF291" s="544"/>
      <c r="AQ291" s="71"/>
      <c r="AR291" s="71"/>
      <c r="AS291" s="71"/>
      <c r="AT291" s="71"/>
      <c r="AU291" s="71"/>
      <c r="AV291" s="71"/>
      <c r="AW291" s="71"/>
      <c r="AX291" s="71"/>
      <c r="AY291" s="71"/>
      <c r="AZ291" s="71"/>
      <c r="BA291" s="71"/>
      <c r="BB291" s="71"/>
      <c r="BC291" s="71"/>
      <c r="BD291" s="71"/>
      <c r="BE291" s="71"/>
      <c r="BF291" s="71"/>
      <c r="BG291" s="72"/>
      <c r="BH291" s="61"/>
      <c r="BI291" s="61"/>
      <c r="BJ291" s="61"/>
      <c r="BK291" s="61"/>
      <c r="BL291" s="61"/>
      <c r="BM291" s="61"/>
      <c r="BN291" s="61"/>
      <c r="BO291" s="61"/>
    </row>
    <row r="292" spans="1:67" ht="17.25" customHeight="1" thickBot="1" x14ac:dyDescent="0.25">
      <c r="A292" s="570"/>
      <c r="B292" s="573"/>
      <c r="C292" s="607"/>
      <c r="D292" s="541"/>
      <c r="E292" s="713"/>
      <c r="F292" s="564"/>
      <c r="G292" s="554"/>
      <c r="H292" s="557"/>
      <c r="I292" s="695"/>
      <c r="J292" s="326" t="s">
        <v>26</v>
      </c>
      <c r="K292" s="173">
        <f>+L292+N292</f>
        <v>50</v>
      </c>
      <c r="L292" s="329">
        <v>0</v>
      </c>
      <c r="M292" s="329">
        <v>0</v>
      </c>
      <c r="N292" s="330">
        <v>50</v>
      </c>
      <c r="O292" s="170">
        <f>+P292+R292</f>
        <v>50</v>
      </c>
      <c r="P292" s="187">
        <v>0</v>
      </c>
      <c r="Q292" s="331">
        <v>0</v>
      </c>
      <c r="R292" s="330">
        <v>50</v>
      </c>
      <c r="S292" s="173">
        <f>+T292+V292</f>
        <v>0</v>
      </c>
      <c r="T292" s="329">
        <v>0</v>
      </c>
      <c r="U292" s="329">
        <v>0</v>
      </c>
      <c r="V292" s="330">
        <v>0</v>
      </c>
      <c r="W292" s="173">
        <f>+X292+Z292</f>
        <v>0</v>
      </c>
      <c r="X292" s="329">
        <v>0</v>
      </c>
      <c r="Y292" s="329">
        <v>0</v>
      </c>
      <c r="Z292" s="330">
        <v>0</v>
      </c>
      <c r="AA292" s="332">
        <v>0</v>
      </c>
      <c r="AB292" s="332">
        <v>0</v>
      </c>
      <c r="AC292" s="580"/>
      <c r="AD292" s="550"/>
      <c r="AE292" s="550"/>
      <c r="AF292" s="544"/>
      <c r="AQ292" s="71"/>
      <c r="AR292" s="71"/>
      <c r="AS292" s="71"/>
      <c r="AT292" s="71"/>
      <c r="AU292" s="71"/>
      <c r="AV292" s="71"/>
      <c r="AW292" s="71"/>
      <c r="AX292" s="71"/>
      <c r="AY292" s="71"/>
      <c r="AZ292" s="71"/>
      <c r="BA292" s="71"/>
      <c r="BB292" s="71"/>
      <c r="BC292" s="71"/>
      <c r="BD292" s="71"/>
      <c r="BE292" s="71"/>
      <c r="BF292" s="71"/>
      <c r="BG292" s="72"/>
      <c r="BH292" s="61"/>
      <c r="BI292" s="61"/>
      <c r="BJ292" s="61"/>
      <c r="BK292" s="61"/>
      <c r="BL292" s="61"/>
      <c r="BM292" s="61"/>
      <c r="BN292" s="61"/>
      <c r="BO292" s="61"/>
    </row>
    <row r="293" spans="1:67" ht="20.25" customHeight="1" thickBot="1" x14ac:dyDescent="0.25">
      <c r="A293" s="571"/>
      <c r="B293" s="574"/>
      <c r="C293" s="608"/>
      <c r="D293" s="542"/>
      <c r="E293" s="714"/>
      <c r="F293" s="565"/>
      <c r="G293" s="555"/>
      <c r="H293" s="558"/>
      <c r="I293" s="696"/>
      <c r="J293" s="136" t="s">
        <v>27</v>
      </c>
      <c r="K293" s="7">
        <f t="shared" ref="K293:N293" si="117">SUM(K290:K292)</f>
        <v>76</v>
      </c>
      <c r="L293" s="6">
        <f t="shared" si="117"/>
        <v>0</v>
      </c>
      <c r="M293" s="6">
        <f t="shared" si="117"/>
        <v>0</v>
      </c>
      <c r="N293" s="8">
        <f t="shared" si="117"/>
        <v>76</v>
      </c>
      <c r="O293" s="115">
        <f t="shared" ref="O293:AB293" si="118">SUM(O290:O292)</f>
        <v>80</v>
      </c>
      <c r="P293" s="4">
        <f t="shared" si="118"/>
        <v>0</v>
      </c>
      <c r="Q293" s="4">
        <f t="shared" si="118"/>
        <v>0</v>
      </c>
      <c r="R293" s="22">
        <f t="shared" si="118"/>
        <v>80</v>
      </c>
      <c r="S293" s="7">
        <f t="shared" si="118"/>
        <v>0</v>
      </c>
      <c r="T293" s="6">
        <f t="shared" si="118"/>
        <v>0</v>
      </c>
      <c r="U293" s="6">
        <f t="shared" si="118"/>
        <v>0</v>
      </c>
      <c r="V293" s="8">
        <f t="shared" si="118"/>
        <v>0</v>
      </c>
      <c r="W293" s="9">
        <f t="shared" si="118"/>
        <v>0</v>
      </c>
      <c r="X293" s="3">
        <f t="shared" si="118"/>
        <v>0</v>
      </c>
      <c r="Y293" s="3">
        <f t="shared" si="118"/>
        <v>0</v>
      </c>
      <c r="Z293" s="8">
        <f t="shared" si="118"/>
        <v>0</v>
      </c>
      <c r="AA293" s="24">
        <f t="shared" si="118"/>
        <v>0</v>
      </c>
      <c r="AB293" s="24">
        <f t="shared" si="118"/>
        <v>0</v>
      </c>
      <c r="AC293" s="581"/>
      <c r="AD293" s="551"/>
      <c r="AE293" s="551"/>
      <c r="AF293" s="545"/>
      <c r="AQ293" s="71"/>
      <c r="AR293" s="71"/>
      <c r="AS293" s="71"/>
      <c r="AT293" s="71"/>
      <c r="AU293" s="71"/>
      <c r="AV293" s="71"/>
      <c r="AW293" s="71"/>
      <c r="AX293" s="71"/>
      <c r="AY293" s="71"/>
      <c r="AZ293" s="71"/>
      <c r="BA293" s="71"/>
      <c r="BB293" s="71"/>
      <c r="BC293" s="71"/>
      <c r="BD293" s="71"/>
      <c r="BE293" s="71"/>
      <c r="BF293" s="71"/>
      <c r="BG293" s="72"/>
      <c r="BH293" s="61"/>
      <c r="BI293" s="61"/>
      <c r="BJ293" s="61"/>
      <c r="BK293" s="61"/>
      <c r="BL293" s="61"/>
      <c r="BM293" s="61"/>
      <c r="BN293" s="61"/>
      <c r="BO293" s="61"/>
    </row>
    <row r="294" spans="1:67" ht="17.25" customHeight="1" x14ac:dyDescent="0.2">
      <c r="A294" s="569" t="s">
        <v>17</v>
      </c>
      <c r="B294" s="572" t="s">
        <v>18</v>
      </c>
      <c r="C294" s="591" t="s">
        <v>28</v>
      </c>
      <c r="D294" s="540" t="s">
        <v>70</v>
      </c>
      <c r="E294" s="612" t="s">
        <v>114</v>
      </c>
      <c r="F294" s="563"/>
      <c r="G294" s="553" t="s">
        <v>107</v>
      </c>
      <c r="H294" s="556" t="s">
        <v>22</v>
      </c>
      <c r="I294" s="694" t="s">
        <v>37</v>
      </c>
      <c r="J294" s="484" t="s">
        <v>29</v>
      </c>
      <c r="K294" s="165">
        <f>+L294+N294</f>
        <v>0</v>
      </c>
      <c r="L294" s="358">
        <v>0</v>
      </c>
      <c r="M294" s="408">
        <v>0</v>
      </c>
      <c r="N294" s="249">
        <v>0</v>
      </c>
      <c r="O294" s="163">
        <f>+P294+R294</f>
        <v>0</v>
      </c>
      <c r="P294" s="13">
        <v>0</v>
      </c>
      <c r="Q294" s="250">
        <v>0</v>
      </c>
      <c r="R294" s="248">
        <v>0</v>
      </c>
      <c r="S294" s="165">
        <f>+T294+V294</f>
        <v>0</v>
      </c>
      <c r="T294" s="358">
        <v>0</v>
      </c>
      <c r="U294" s="408">
        <v>0</v>
      </c>
      <c r="V294" s="249">
        <v>0</v>
      </c>
      <c r="W294" s="165">
        <f>+X294+Z294</f>
        <v>0</v>
      </c>
      <c r="X294" s="248">
        <v>0</v>
      </c>
      <c r="Y294" s="248">
        <v>0</v>
      </c>
      <c r="Z294" s="118">
        <v>0</v>
      </c>
      <c r="AA294" s="250">
        <v>0</v>
      </c>
      <c r="AB294" s="311">
        <v>0</v>
      </c>
      <c r="AC294" s="704" t="s">
        <v>242</v>
      </c>
      <c r="AD294" s="549" t="s">
        <v>40</v>
      </c>
      <c r="AE294" s="549" t="s">
        <v>40</v>
      </c>
      <c r="AF294" s="543" t="s">
        <v>40</v>
      </c>
      <c r="AQ294" s="71"/>
      <c r="AR294" s="71"/>
      <c r="AS294" s="71"/>
      <c r="AT294" s="71"/>
      <c r="AU294" s="71"/>
      <c r="AV294" s="71"/>
      <c r="AW294" s="71"/>
      <c r="AX294" s="71"/>
      <c r="AY294" s="71"/>
      <c r="AZ294" s="71"/>
      <c r="BA294" s="71"/>
      <c r="BB294" s="71"/>
      <c r="BC294" s="71"/>
      <c r="BD294" s="71"/>
      <c r="BE294" s="71"/>
      <c r="BF294" s="71"/>
      <c r="BG294" s="72"/>
      <c r="BH294" s="61"/>
      <c r="BI294" s="61"/>
      <c r="BJ294" s="61"/>
      <c r="BK294" s="61"/>
      <c r="BL294" s="61"/>
      <c r="BM294" s="61"/>
      <c r="BN294" s="61"/>
      <c r="BO294" s="61"/>
    </row>
    <row r="295" spans="1:67" ht="17.25" customHeight="1" x14ac:dyDescent="0.2">
      <c r="A295" s="570"/>
      <c r="B295" s="573"/>
      <c r="C295" s="607"/>
      <c r="D295" s="541"/>
      <c r="E295" s="613"/>
      <c r="F295" s="564"/>
      <c r="G295" s="554"/>
      <c r="H295" s="557"/>
      <c r="I295" s="695"/>
      <c r="J295" s="485" t="s">
        <v>25</v>
      </c>
      <c r="K295" s="201">
        <f>L295+N295</f>
        <v>1000</v>
      </c>
      <c r="L295" s="265">
        <v>0</v>
      </c>
      <c r="M295" s="97">
        <v>0</v>
      </c>
      <c r="N295" s="307">
        <v>1000</v>
      </c>
      <c r="O295" s="147">
        <f>P295+R295</f>
        <v>0</v>
      </c>
      <c r="P295" s="98">
        <v>0</v>
      </c>
      <c r="Q295" s="255">
        <v>0</v>
      </c>
      <c r="R295" s="254">
        <v>0</v>
      </c>
      <c r="S295" s="201">
        <f>T295+V295</f>
        <v>0</v>
      </c>
      <c r="T295" s="265">
        <v>0</v>
      </c>
      <c r="U295" s="97">
        <v>0</v>
      </c>
      <c r="V295" s="307">
        <v>0</v>
      </c>
      <c r="W295" s="201">
        <f>X295+Z295</f>
        <v>0</v>
      </c>
      <c r="X295" s="254">
        <v>0</v>
      </c>
      <c r="Y295" s="254">
        <v>0</v>
      </c>
      <c r="Z295" s="305">
        <v>0</v>
      </c>
      <c r="AA295" s="255">
        <v>0</v>
      </c>
      <c r="AB295" s="315">
        <v>0</v>
      </c>
      <c r="AC295" s="705"/>
      <c r="AD295" s="550"/>
      <c r="AE295" s="550"/>
      <c r="AF295" s="544"/>
      <c r="AQ295" s="71"/>
      <c r="AR295" s="71"/>
      <c r="AS295" s="71"/>
      <c r="AT295" s="71"/>
      <c r="AU295" s="71"/>
      <c r="AV295" s="71"/>
      <c r="AW295" s="71"/>
      <c r="AX295" s="71"/>
      <c r="AY295" s="71"/>
      <c r="AZ295" s="71"/>
      <c r="BA295" s="71"/>
      <c r="BB295" s="71"/>
      <c r="BC295" s="71"/>
      <c r="BD295" s="71"/>
      <c r="BE295" s="71"/>
      <c r="BF295" s="71"/>
      <c r="BG295" s="72"/>
      <c r="BH295" s="61"/>
      <c r="BI295" s="61"/>
      <c r="BJ295" s="61"/>
      <c r="BK295" s="61"/>
      <c r="BL295" s="61"/>
      <c r="BM295" s="61"/>
      <c r="BN295" s="61"/>
      <c r="BO295" s="61"/>
    </row>
    <row r="296" spans="1:67" ht="19.5" customHeight="1" thickBot="1" x14ac:dyDescent="0.25">
      <c r="A296" s="570"/>
      <c r="B296" s="573"/>
      <c r="C296" s="607"/>
      <c r="D296" s="541"/>
      <c r="E296" s="613"/>
      <c r="F296" s="564"/>
      <c r="G296" s="554"/>
      <c r="H296" s="557"/>
      <c r="I296" s="695"/>
      <c r="J296" s="486" t="s">
        <v>98</v>
      </c>
      <c r="K296" s="173">
        <f>+L296+N296</f>
        <v>0</v>
      </c>
      <c r="L296" s="329">
        <v>0</v>
      </c>
      <c r="M296" s="329">
        <v>0</v>
      </c>
      <c r="N296" s="330">
        <v>0</v>
      </c>
      <c r="O296" s="171">
        <f>+P296+R296</f>
        <v>0</v>
      </c>
      <c r="P296" s="187">
        <v>0</v>
      </c>
      <c r="Q296" s="331">
        <v>0</v>
      </c>
      <c r="R296" s="329">
        <v>0</v>
      </c>
      <c r="S296" s="173">
        <f>+T296+V296</f>
        <v>0</v>
      </c>
      <c r="T296" s="329">
        <v>0</v>
      </c>
      <c r="U296" s="329">
        <v>0</v>
      </c>
      <c r="V296" s="330">
        <v>0</v>
      </c>
      <c r="W296" s="173">
        <f>+X296+Z296</f>
        <v>0</v>
      </c>
      <c r="X296" s="329">
        <v>0</v>
      </c>
      <c r="Y296" s="329">
        <v>0</v>
      </c>
      <c r="Z296" s="330">
        <v>0</v>
      </c>
      <c r="AA296" s="331">
        <v>0</v>
      </c>
      <c r="AB296" s="332">
        <v>0</v>
      </c>
      <c r="AC296" s="705"/>
      <c r="AD296" s="550"/>
      <c r="AE296" s="550"/>
      <c r="AF296" s="544"/>
      <c r="AQ296" s="71"/>
      <c r="AR296" s="71"/>
      <c r="AS296" s="71"/>
      <c r="AT296" s="71"/>
      <c r="AU296" s="71"/>
      <c r="AV296" s="71"/>
      <c r="AW296" s="71"/>
      <c r="AX296" s="71"/>
      <c r="AY296" s="71"/>
      <c r="AZ296" s="71"/>
      <c r="BA296" s="71"/>
      <c r="BB296" s="71"/>
      <c r="BC296" s="71"/>
      <c r="BD296" s="71"/>
      <c r="BE296" s="71"/>
      <c r="BF296" s="71"/>
      <c r="BG296" s="72"/>
      <c r="BH296" s="61"/>
      <c r="BI296" s="61"/>
      <c r="BJ296" s="61"/>
      <c r="BK296" s="61"/>
      <c r="BL296" s="61"/>
      <c r="BM296" s="61"/>
      <c r="BN296" s="61"/>
      <c r="BO296" s="61"/>
    </row>
    <row r="297" spans="1:67" ht="23.25" customHeight="1" thickBot="1" x14ac:dyDescent="0.25">
      <c r="A297" s="571"/>
      <c r="B297" s="574"/>
      <c r="C297" s="608"/>
      <c r="D297" s="542"/>
      <c r="E297" s="614"/>
      <c r="F297" s="565"/>
      <c r="G297" s="555"/>
      <c r="H297" s="558"/>
      <c r="I297" s="696"/>
      <c r="J297" s="136" t="s">
        <v>27</v>
      </c>
      <c r="K297" s="7">
        <f t="shared" ref="K297:AB297" si="119">SUM(K294:K296)</f>
        <v>1000</v>
      </c>
      <c r="L297" s="6">
        <f t="shared" si="119"/>
        <v>0</v>
      </c>
      <c r="M297" s="6">
        <f t="shared" si="119"/>
        <v>0</v>
      </c>
      <c r="N297" s="8">
        <f t="shared" si="119"/>
        <v>1000</v>
      </c>
      <c r="O297" s="115">
        <f t="shared" si="119"/>
        <v>0</v>
      </c>
      <c r="P297" s="4">
        <f t="shared" si="119"/>
        <v>0</v>
      </c>
      <c r="Q297" s="4">
        <f t="shared" si="119"/>
        <v>0</v>
      </c>
      <c r="R297" s="22">
        <f t="shared" si="119"/>
        <v>0</v>
      </c>
      <c r="S297" s="7">
        <f t="shared" si="119"/>
        <v>0</v>
      </c>
      <c r="T297" s="6">
        <f t="shared" si="119"/>
        <v>0</v>
      </c>
      <c r="U297" s="6">
        <f t="shared" si="119"/>
        <v>0</v>
      </c>
      <c r="V297" s="8">
        <f t="shared" si="119"/>
        <v>0</v>
      </c>
      <c r="W297" s="9">
        <f t="shared" si="119"/>
        <v>0</v>
      </c>
      <c r="X297" s="3">
        <f t="shared" si="119"/>
        <v>0</v>
      </c>
      <c r="Y297" s="3">
        <f t="shared" si="119"/>
        <v>0</v>
      </c>
      <c r="Z297" s="8">
        <f t="shared" si="119"/>
        <v>0</v>
      </c>
      <c r="AA297" s="24">
        <f t="shared" si="119"/>
        <v>0</v>
      </c>
      <c r="AB297" s="24">
        <f t="shared" si="119"/>
        <v>0</v>
      </c>
      <c r="AC297" s="581"/>
      <c r="AD297" s="551"/>
      <c r="AE297" s="551"/>
      <c r="AF297" s="545"/>
      <c r="AQ297" s="71"/>
      <c r="AR297" s="71"/>
      <c r="AS297" s="71"/>
      <c r="AT297" s="71"/>
      <c r="AU297" s="71"/>
      <c r="AV297" s="71"/>
      <c r="AW297" s="71"/>
      <c r="AX297" s="71"/>
      <c r="AY297" s="71"/>
      <c r="AZ297" s="71"/>
      <c r="BA297" s="71"/>
      <c r="BB297" s="71"/>
      <c r="BC297" s="71"/>
      <c r="BD297" s="71"/>
      <c r="BE297" s="71"/>
      <c r="BF297" s="71"/>
      <c r="BG297" s="72"/>
      <c r="BH297" s="61"/>
      <c r="BI297" s="61"/>
      <c r="BJ297" s="61"/>
      <c r="BK297" s="61"/>
      <c r="BL297" s="61"/>
      <c r="BM297" s="61"/>
      <c r="BN297" s="61"/>
      <c r="BO297" s="61"/>
    </row>
    <row r="298" spans="1:67" ht="20.25" customHeight="1" x14ac:dyDescent="0.2">
      <c r="A298" s="569" t="s">
        <v>17</v>
      </c>
      <c r="B298" s="572" t="s">
        <v>18</v>
      </c>
      <c r="C298" s="591" t="s">
        <v>28</v>
      </c>
      <c r="D298" s="540" t="s">
        <v>71</v>
      </c>
      <c r="E298" s="612" t="s">
        <v>115</v>
      </c>
      <c r="F298" s="563"/>
      <c r="G298" s="553" t="s">
        <v>139</v>
      </c>
      <c r="H298" s="556" t="s">
        <v>22</v>
      </c>
      <c r="I298" s="534" t="s">
        <v>37</v>
      </c>
      <c r="J298" s="300" t="s">
        <v>29</v>
      </c>
      <c r="K298" s="165">
        <f>+L298+N298</f>
        <v>0</v>
      </c>
      <c r="L298" s="358">
        <v>0</v>
      </c>
      <c r="M298" s="408">
        <v>0</v>
      </c>
      <c r="N298" s="249">
        <v>0</v>
      </c>
      <c r="O298" s="162">
        <f>+P298+R298</f>
        <v>0</v>
      </c>
      <c r="P298" s="13">
        <v>0</v>
      </c>
      <c r="Q298" s="250">
        <v>0</v>
      </c>
      <c r="R298" s="118">
        <v>0</v>
      </c>
      <c r="S298" s="165">
        <f>+T298+V298</f>
        <v>0</v>
      </c>
      <c r="T298" s="358">
        <v>0</v>
      </c>
      <c r="U298" s="408">
        <v>0</v>
      </c>
      <c r="V298" s="249">
        <v>0</v>
      </c>
      <c r="W298" s="165">
        <f>+X298+Z298</f>
        <v>0</v>
      </c>
      <c r="X298" s="248">
        <v>0</v>
      </c>
      <c r="Y298" s="248">
        <v>0</v>
      </c>
      <c r="Z298" s="118">
        <v>0</v>
      </c>
      <c r="AA298" s="311">
        <v>0</v>
      </c>
      <c r="AB298" s="311">
        <v>0</v>
      </c>
      <c r="AC298" s="579" t="s">
        <v>243</v>
      </c>
      <c r="AD298" s="549" t="s">
        <v>40</v>
      </c>
      <c r="AE298" s="549" t="s">
        <v>40</v>
      </c>
      <c r="AF298" s="543" t="s">
        <v>40</v>
      </c>
      <c r="AQ298" s="71"/>
      <c r="AR298" s="71"/>
      <c r="AS298" s="71"/>
      <c r="AT298" s="71"/>
      <c r="AU298" s="71"/>
      <c r="AV298" s="71"/>
      <c r="AW298" s="71"/>
      <c r="AX298" s="71"/>
      <c r="AY298" s="71"/>
      <c r="AZ298" s="71"/>
      <c r="BA298" s="71"/>
      <c r="BB298" s="71"/>
      <c r="BC298" s="71"/>
      <c r="BD298" s="71"/>
      <c r="BE298" s="71"/>
      <c r="BF298" s="71"/>
      <c r="BG298" s="72"/>
      <c r="BH298" s="61"/>
      <c r="BI298" s="61"/>
      <c r="BJ298" s="61"/>
      <c r="BK298" s="61"/>
      <c r="BL298" s="61"/>
      <c r="BM298" s="61"/>
      <c r="BN298" s="61"/>
      <c r="BO298" s="61"/>
    </row>
    <row r="299" spans="1:67" ht="23.25" customHeight="1" thickBot="1" x14ac:dyDescent="0.25">
      <c r="A299" s="570"/>
      <c r="B299" s="573"/>
      <c r="C299" s="607"/>
      <c r="D299" s="541"/>
      <c r="E299" s="613"/>
      <c r="F299" s="564"/>
      <c r="G299" s="554"/>
      <c r="H299" s="557"/>
      <c r="I299" s="535"/>
      <c r="J299" s="303" t="s">
        <v>25</v>
      </c>
      <c r="K299" s="198">
        <f>L299+N299</f>
        <v>0</v>
      </c>
      <c r="L299" s="14">
        <v>0</v>
      </c>
      <c r="M299" s="14">
        <v>0</v>
      </c>
      <c r="N299" s="114">
        <v>0</v>
      </c>
      <c r="O299" s="134">
        <f>+P299+R299</f>
        <v>0</v>
      </c>
      <c r="P299" s="15">
        <v>0</v>
      </c>
      <c r="Q299" s="16">
        <v>0</v>
      </c>
      <c r="R299" s="114">
        <v>0</v>
      </c>
      <c r="S299" s="198">
        <f>T299+V299</f>
        <v>0</v>
      </c>
      <c r="T299" s="14">
        <v>0</v>
      </c>
      <c r="U299" s="14">
        <v>0</v>
      </c>
      <c r="V299" s="114">
        <v>0</v>
      </c>
      <c r="W299" s="198">
        <f>+X299+Z299</f>
        <v>0</v>
      </c>
      <c r="X299" s="14">
        <v>0</v>
      </c>
      <c r="Y299" s="14">
        <v>0</v>
      </c>
      <c r="Z299" s="114">
        <v>0</v>
      </c>
      <c r="AA299" s="312">
        <v>0</v>
      </c>
      <c r="AB299" s="312">
        <v>0</v>
      </c>
      <c r="AC299" s="580"/>
      <c r="AD299" s="550"/>
      <c r="AE299" s="550"/>
      <c r="AF299" s="544"/>
      <c r="AQ299" s="71"/>
      <c r="AR299" s="71"/>
      <c r="AS299" s="71"/>
      <c r="AT299" s="71"/>
      <c r="AU299" s="71"/>
      <c r="AV299" s="71"/>
      <c r="AW299" s="71"/>
      <c r="AX299" s="71"/>
      <c r="AY299" s="71"/>
      <c r="AZ299" s="71"/>
      <c r="BA299" s="71"/>
      <c r="BB299" s="71"/>
      <c r="BC299" s="71"/>
      <c r="BD299" s="71"/>
      <c r="BE299" s="71"/>
      <c r="BF299" s="71"/>
      <c r="BG299" s="72"/>
      <c r="BH299" s="61"/>
      <c r="BI299" s="61"/>
      <c r="BJ299" s="61"/>
      <c r="BK299" s="61"/>
      <c r="BL299" s="61"/>
      <c r="BM299" s="61"/>
      <c r="BN299" s="61"/>
      <c r="BO299" s="61"/>
    </row>
    <row r="300" spans="1:67" ht="23.25" customHeight="1" thickBot="1" x14ac:dyDescent="0.25">
      <c r="A300" s="571"/>
      <c r="B300" s="574"/>
      <c r="C300" s="608"/>
      <c r="D300" s="542"/>
      <c r="E300" s="614"/>
      <c r="F300" s="565"/>
      <c r="G300" s="555"/>
      <c r="H300" s="558"/>
      <c r="I300" s="536"/>
      <c r="J300" s="136" t="s">
        <v>27</v>
      </c>
      <c r="K300" s="7">
        <f t="shared" ref="K300:AB300" si="120">SUM(K298:K299)</f>
        <v>0</v>
      </c>
      <c r="L300" s="6">
        <f t="shared" si="120"/>
        <v>0</v>
      </c>
      <c r="M300" s="6">
        <f t="shared" si="120"/>
        <v>0</v>
      </c>
      <c r="N300" s="8">
        <f t="shared" si="120"/>
        <v>0</v>
      </c>
      <c r="O300" s="115">
        <f t="shared" si="120"/>
        <v>0</v>
      </c>
      <c r="P300" s="4">
        <f t="shared" si="120"/>
        <v>0</v>
      </c>
      <c r="Q300" s="4">
        <f t="shared" si="120"/>
        <v>0</v>
      </c>
      <c r="R300" s="22">
        <f t="shared" si="120"/>
        <v>0</v>
      </c>
      <c r="S300" s="7">
        <f t="shared" si="120"/>
        <v>0</v>
      </c>
      <c r="T300" s="6">
        <f t="shared" si="120"/>
        <v>0</v>
      </c>
      <c r="U300" s="6">
        <f t="shared" si="120"/>
        <v>0</v>
      </c>
      <c r="V300" s="8">
        <f t="shared" si="120"/>
        <v>0</v>
      </c>
      <c r="W300" s="9">
        <f t="shared" si="120"/>
        <v>0</v>
      </c>
      <c r="X300" s="3">
        <f t="shared" si="120"/>
        <v>0</v>
      </c>
      <c r="Y300" s="3">
        <f t="shared" si="120"/>
        <v>0</v>
      </c>
      <c r="Z300" s="8">
        <f t="shared" si="120"/>
        <v>0</v>
      </c>
      <c r="AA300" s="24">
        <f t="shared" si="120"/>
        <v>0</v>
      </c>
      <c r="AB300" s="24">
        <f t="shared" si="120"/>
        <v>0</v>
      </c>
      <c r="AC300" s="581"/>
      <c r="AD300" s="551"/>
      <c r="AE300" s="551"/>
      <c r="AF300" s="545"/>
      <c r="AQ300" s="71"/>
      <c r="AR300" s="71"/>
      <c r="AS300" s="71"/>
      <c r="AT300" s="71"/>
      <c r="AU300" s="71"/>
      <c r="AV300" s="71"/>
      <c r="AW300" s="71"/>
      <c r="AX300" s="71"/>
      <c r="AY300" s="71"/>
      <c r="AZ300" s="71"/>
      <c r="BA300" s="71"/>
      <c r="BB300" s="71"/>
      <c r="BC300" s="71"/>
      <c r="BD300" s="71"/>
      <c r="BE300" s="71"/>
      <c r="BF300" s="71"/>
      <c r="BG300" s="72"/>
      <c r="BH300" s="61"/>
      <c r="BI300" s="61"/>
      <c r="BJ300" s="61"/>
      <c r="BK300" s="61"/>
      <c r="BL300" s="61"/>
      <c r="BM300" s="61"/>
      <c r="BN300" s="61"/>
      <c r="BO300" s="61"/>
    </row>
    <row r="301" spans="1:67" ht="19.5" customHeight="1" x14ac:dyDescent="0.2">
      <c r="A301" s="569" t="s">
        <v>17</v>
      </c>
      <c r="B301" s="572" t="s">
        <v>18</v>
      </c>
      <c r="C301" s="591" t="s">
        <v>28</v>
      </c>
      <c r="D301" s="540" t="s">
        <v>72</v>
      </c>
      <c r="E301" s="612" t="s">
        <v>175</v>
      </c>
      <c r="F301" s="563"/>
      <c r="G301" s="553" t="s">
        <v>176</v>
      </c>
      <c r="H301" s="556" t="s">
        <v>22</v>
      </c>
      <c r="I301" s="534" t="s">
        <v>37</v>
      </c>
      <c r="J301" s="300" t="s">
        <v>29</v>
      </c>
      <c r="K301" s="165">
        <f>+L301+N301</f>
        <v>0</v>
      </c>
      <c r="L301" s="358">
        <v>0</v>
      </c>
      <c r="M301" s="408">
        <v>0</v>
      </c>
      <c r="N301" s="249">
        <v>0</v>
      </c>
      <c r="O301" s="162">
        <f>+P301+R301</f>
        <v>0</v>
      </c>
      <c r="P301" s="13">
        <v>0</v>
      </c>
      <c r="Q301" s="250">
        <v>0</v>
      </c>
      <c r="R301" s="118">
        <v>0</v>
      </c>
      <c r="S301" s="165">
        <f>+T301+V301</f>
        <v>0</v>
      </c>
      <c r="T301" s="358">
        <v>0</v>
      </c>
      <c r="U301" s="408">
        <v>0</v>
      </c>
      <c r="V301" s="249">
        <v>0</v>
      </c>
      <c r="W301" s="165">
        <f>+X301+Z301</f>
        <v>0</v>
      </c>
      <c r="X301" s="248">
        <v>0</v>
      </c>
      <c r="Y301" s="248">
        <v>0</v>
      </c>
      <c r="Z301" s="118">
        <v>0</v>
      </c>
      <c r="AA301" s="311">
        <v>0</v>
      </c>
      <c r="AB301" s="311">
        <v>0</v>
      </c>
      <c r="AC301" s="579" t="s">
        <v>214</v>
      </c>
      <c r="AD301" s="549" t="s">
        <v>40</v>
      </c>
      <c r="AE301" s="549" t="s">
        <v>40</v>
      </c>
      <c r="AF301" s="543" t="s">
        <v>40</v>
      </c>
      <c r="AQ301" s="71"/>
      <c r="AR301" s="71"/>
      <c r="AS301" s="71"/>
      <c r="AT301" s="71"/>
      <c r="AU301" s="71"/>
      <c r="AV301" s="71"/>
      <c r="AW301" s="71"/>
      <c r="AX301" s="71"/>
      <c r="AY301" s="71"/>
      <c r="AZ301" s="71"/>
      <c r="BA301" s="71"/>
      <c r="BB301" s="71"/>
      <c r="BC301" s="71"/>
      <c r="BD301" s="71"/>
      <c r="BE301" s="71"/>
      <c r="BF301" s="71"/>
      <c r="BG301" s="72"/>
      <c r="BH301" s="61"/>
      <c r="BI301" s="61"/>
      <c r="BJ301" s="61"/>
      <c r="BK301" s="61"/>
      <c r="BL301" s="61"/>
      <c r="BM301" s="61"/>
      <c r="BN301" s="61"/>
      <c r="BO301" s="61"/>
    </row>
    <row r="302" spans="1:67" ht="19.5" customHeight="1" thickBot="1" x14ac:dyDescent="0.25">
      <c r="A302" s="570"/>
      <c r="B302" s="573"/>
      <c r="C302" s="607"/>
      <c r="D302" s="541"/>
      <c r="E302" s="613"/>
      <c r="F302" s="564"/>
      <c r="G302" s="554"/>
      <c r="H302" s="557"/>
      <c r="I302" s="535"/>
      <c r="J302" s="326" t="s">
        <v>25</v>
      </c>
      <c r="K302" s="319">
        <v>0</v>
      </c>
      <c r="L302" s="329">
        <v>0</v>
      </c>
      <c r="M302" s="329">
        <v>0</v>
      </c>
      <c r="N302" s="330">
        <v>0</v>
      </c>
      <c r="O302" s="196">
        <f>+P302+R302</f>
        <v>0</v>
      </c>
      <c r="P302" s="187">
        <v>0</v>
      </c>
      <c r="Q302" s="331">
        <v>0</v>
      </c>
      <c r="R302" s="330">
        <v>0</v>
      </c>
      <c r="S302" s="319">
        <f>T302+V302</f>
        <v>0</v>
      </c>
      <c r="T302" s="329">
        <v>0</v>
      </c>
      <c r="U302" s="329">
        <v>0</v>
      </c>
      <c r="V302" s="330">
        <v>0</v>
      </c>
      <c r="W302" s="319">
        <f>+X302+Z302</f>
        <v>0</v>
      </c>
      <c r="X302" s="329">
        <v>0</v>
      </c>
      <c r="Y302" s="329">
        <v>0</v>
      </c>
      <c r="Z302" s="330">
        <v>0</v>
      </c>
      <c r="AA302" s="332">
        <v>0</v>
      </c>
      <c r="AB302" s="332">
        <v>0</v>
      </c>
      <c r="AC302" s="580"/>
      <c r="AD302" s="550"/>
      <c r="AE302" s="550"/>
      <c r="AF302" s="544"/>
      <c r="AQ302" s="71"/>
      <c r="AR302" s="71"/>
      <c r="AS302" s="71"/>
      <c r="AT302" s="71"/>
      <c r="AU302" s="71"/>
      <c r="AV302" s="71"/>
      <c r="AW302" s="71"/>
      <c r="AX302" s="71"/>
      <c r="AY302" s="71"/>
      <c r="AZ302" s="71"/>
      <c r="BA302" s="71"/>
      <c r="BB302" s="71"/>
      <c r="BC302" s="71"/>
      <c r="BD302" s="71"/>
      <c r="BE302" s="71"/>
      <c r="BF302" s="71"/>
      <c r="BG302" s="72"/>
      <c r="BH302" s="61"/>
      <c r="BI302" s="61"/>
      <c r="BJ302" s="61"/>
      <c r="BK302" s="61"/>
      <c r="BL302" s="61"/>
      <c r="BM302" s="61"/>
      <c r="BN302" s="61"/>
      <c r="BO302" s="61"/>
    </row>
    <row r="303" spans="1:67" ht="23.25" customHeight="1" thickBot="1" x14ac:dyDescent="0.25">
      <c r="A303" s="571"/>
      <c r="B303" s="574"/>
      <c r="C303" s="608"/>
      <c r="D303" s="542"/>
      <c r="E303" s="614"/>
      <c r="F303" s="565"/>
      <c r="G303" s="555"/>
      <c r="H303" s="558"/>
      <c r="I303" s="536"/>
      <c r="J303" s="136" t="s">
        <v>27</v>
      </c>
      <c r="K303" s="7">
        <f t="shared" ref="K303:AB303" si="121">SUM(K301:K302)</f>
        <v>0</v>
      </c>
      <c r="L303" s="6">
        <f t="shared" si="121"/>
        <v>0</v>
      </c>
      <c r="M303" s="6">
        <f t="shared" si="121"/>
        <v>0</v>
      </c>
      <c r="N303" s="8">
        <f t="shared" si="121"/>
        <v>0</v>
      </c>
      <c r="O303" s="115">
        <f t="shared" si="121"/>
        <v>0</v>
      </c>
      <c r="P303" s="4">
        <f t="shared" si="121"/>
        <v>0</v>
      </c>
      <c r="Q303" s="4">
        <f t="shared" si="121"/>
        <v>0</v>
      </c>
      <c r="R303" s="22">
        <f t="shared" si="121"/>
        <v>0</v>
      </c>
      <c r="S303" s="7">
        <f t="shared" si="121"/>
        <v>0</v>
      </c>
      <c r="T303" s="6">
        <f t="shared" si="121"/>
        <v>0</v>
      </c>
      <c r="U303" s="6">
        <f t="shared" si="121"/>
        <v>0</v>
      </c>
      <c r="V303" s="8">
        <f t="shared" si="121"/>
        <v>0</v>
      </c>
      <c r="W303" s="9">
        <f t="shared" si="121"/>
        <v>0</v>
      </c>
      <c r="X303" s="3">
        <f t="shared" si="121"/>
        <v>0</v>
      </c>
      <c r="Y303" s="3">
        <f t="shared" si="121"/>
        <v>0</v>
      </c>
      <c r="Z303" s="8">
        <f t="shared" si="121"/>
        <v>0</v>
      </c>
      <c r="AA303" s="24">
        <f t="shared" si="121"/>
        <v>0</v>
      </c>
      <c r="AB303" s="24">
        <f t="shared" si="121"/>
        <v>0</v>
      </c>
      <c r="AC303" s="581"/>
      <c r="AD303" s="551"/>
      <c r="AE303" s="551"/>
      <c r="AF303" s="545"/>
      <c r="AQ303" s="71"/>
      <c r="AR303" s="71"/>
      <c r="AS303" s="71"/>
      <c r="AT303" s="71"/>
      <c r="AU303" s="71"/>
      <c r="AV303" s="71"/>
      <c r="AW303" s="71"/>
      <c r="AX303" s="71"/>
      <c r="AY303" s="71"/>
      <c r="AZ303" s="71"/>
      <c r="BA303" s="71"/>
      <c r="BB303" s="71"/>
      <c r="BC303" s="71"/>
      <c r="BD303" s="71"/>
      <c r="BE303" s="71"/>
      <c r="BF303" s="71"/>
      <c r="BG303" s="72"/>
      <c r="BH303" s="61"/>
      <c r="BI303" s="61"/>
      <c r="BJ303" s="61"/>
      <c r="BK303" s="61"/>
      <c r="BL303" s="61"/>
      <c r="BM303" s="61"/>
      <c r="BN303" s="61"/>
      <c r="BO303" s="61"/>
    </row>
    <row r="304" spans="1:67" ht="27" customHeight="1" thickBot="1" x14ac:dyDescent="0.25">
      <c r="A304" s="569" t="s">
        <v>17</v>
      </c>
      <c r="B304" s="572" t="s">
        <v>18</v>
      </c>
      <c r="C304" s="591" t="s">
        <v>28</v>
      </c>
      <c r="D304" s="540" t="s">
        <v>73</v>
      </c>
      <c r="E304" s="612" t="s">
        <v>183</v>
      </c>
      <c r="F304" s="563"/>
      <c r="G304" s="553" t="s">
        <v>105</v>
      </c>
      <c r="H304" s="556" t="s">
        <v>22</v>
      </c>
      <c r="I304" s="534" t="s">
        <v>37</v>
      </c>
      <c r="J304" s="397" t="s">
        <v>29</v>
      </c>
      <c r="K304" s="398">
        <f>+L304+N304</f>
        <v>40</v>
      </c>
      <c r="L304" s="410">
        <v>0</v>
      </c>
      <c r="M304" s="411">
        <v>0</v>
      </c>
      <c r="N304" s="412">
        <v>40</v>
      </c>
      <c r="O304" s="403">
        <f>+P304+R304</f>
        <v>1150</v>
      </c>
      <c r="P304" s="413">
        <v>0</v>
      </c>
      <c r="Q304" s="414">
        <v>0</v>
      </c>
      <c r="R304" s="415">
        <v>1150</v>
      </c>
      <c r="S304" s="398">
        <f>+T304+V304</f>
        <v>0</v>
      </c>
      <c r="T304" s="410">
        <v>0</v>
      </c>
      <c r="U304" s="411">
        <v>0</v>
      </c>
      <c r="V304" s="412">
        <v>0</v>
      </c>
      <c r="W304" s="398">
        <f>+X304+Z304</f>
        <v>0</v>
      </c>
      <c r="X304" s="416">
        <v>0</v>
      </c>
      <c r="Y304" s="416">
        <v>0</v>
      </c>
      <c r="Z304" s="415">
        <v>0</v>
      </c>
      <c r="AA304" s="417">
        <v>50</v>
      </c>
      <c r="AB304" s="417">
        <v>50</v>
      </c>
      <c r="AC304" s="579" t="s">
        <v>214</v>
      </c>
      <c r="AD304" s="549" t="s">
        <v>34</v>
      </c>
      <c r="AE304" s="549" t="s">
        <v>40</v>
      </c>
      <c r="AF304" s="543" t="s">
        <v>40</v>
      </c>
      <c r="AQ304" s="71"/>
      <c r="AR304" s="71"/>
      <c r="AS304" s="71"/>
      <c r="AT304" s="71"/>
      <c r="AU304" s="71"/>
      <c r="AV304" s="71"/>
      <c r="AW304" s="71"/>
      <c r="AX304" s="71"/>
      <c r="AY304" s="71"/>
      <c r="AZ304" s="71"/>
      <c r="BA304" s="71"/>
      <c r="BB304" s="71"/>
      <c r="BC304" s="71"/>
      <c r="BD304" s="71"/>
      <c r="BE304" s="71"/>
      <c r="BF304" s="71"/>
      <c r="BG304" s="72"/>
      <c r="BH304" s="61"/>
      <c r="BI304" s="61"/>
      <c r="BJ304" s="61"/>
      <c r="BK304" s="61"/>
      <c r="BL304" s="61"/>
      <c r="BM304" s="61"/>
      <c r="BN304" s="61"/>
      <c r="BO304" s="61"/>
    </row>
    <row r="305" spans="1:67" ht="31.5" customHeight="1" thickBot="1" x14ac:dyDescent="0.25">
      <c r="A305" s="571"/>
      <c r="B305" s="574"/>
      <c r="C305" s="608"/>
      <c r="D305" s="542"/>
      <c r="E305" s="614"/>
      <c r="F305" s="565"/>
      <c r="G305" s="555"/>
      <c r="H305" s="558"/>
      <c r="I305" s="536"/>
      <c r="J305" s="136" t="s">
        <v>27</v>
      </c>
      <c r="K305" s="7">
        <f t="shared" ref="K305:AB305" si="122">SUM(K304:K304)</f>
        <v>40</v>
      </c>
      <c r="L305" s="6">
        <f t="shared" si="122"/>
        <v>0</v>
      </c>
      <c r="M305" s="6">
        <f t="shared" si="122"/>
        <v>0</v>
      </c>
      <c r="N305" s="8">
        <f t="shared" si="122"/>
        <v>40</v>
      </c>
      <c r="O305" s="115">
        <f t="shared" si="122"/>
        <v>1150</v>
      </c>
      <c r="P305" s="4">
        <f t="shared" si="122"/>
        <v>0</v>
      </c>
      <c r="Q305" s="4">
        <f t="shared" si="122"/>
        <v>0</v>
      </c>
      <c r="R305" s="22">
        <f t="shared" si="122"/>
        <v>1150</v>
      </c>
      <c r="S305" s="7">
        <f t="shared" si="122"/>
        <v>0</v>
      </c>
      <c r="T305" s="6">
        <f t="shared" si="122"/>
        <v>0</v>
      </c>
      <c r="U305" s="6">
        <f t="shared" si="122"/>
        <v>0</v>
      </c>
      <c r="V305" s="8">
        <f t="shared" si="122"/>
        <v>0</v>
      </c>
      <c r="W305" s="9">
        <f t="shared" si="122"/>
        <v>0</v>
      </c>
      <c r="X305" s="3">
        <f t="shared" si="122"/>
        <v>0</v>
      </c>
      <c r="Y305" s="3">
        <f t="shared" si="122"/>
        <v>0</v>
      </c>
      <c r="Z305" s="8">
        <f t="shared" si="122"/>
        <v>0</v>
      </c>
      <c r="AA305" s="24">
        <f t="shared" si="122"/>
        <v>50</v>
      </c>
      <c r="AB305" s="24">
        <f t="shared" si="122"/>
        <v>50</v>
      </c>
      <c r="AC305" s="581"/>
      <c r="AD305" s="551"/>
      <c r="AE305" s="551"/>
      <c r="AF305" s="545"/>
      <c r="AQ305" s="71"/>
      <c r="AR305" s="71"/>
      <c r="AS305" s="71"/>
      <c r="AT305" s="71"/>
      <c r="AU305" s="71"/>
      <c r="AV305" s="71"/>
      <c r="AW305" s="71"/>
      <c r="AX305" s="71"/>
      <c r="AY305" s="71"/>
      <c r="AZ305" s="71"/>
      <c r="BA305" s="71"/>
      <c r="BB305" s="71"/>
      <c r="BC305" s="71"/>
      <c r="BD305" s="71"/>
      <c r="BE305" s="71"/>
      <c r="BF305" s="71"/>
      <c r="BG305" s="72"/>
      <c r="BH305" s="61"/>
      <c r="BI305" s="61"/>
      <c r="BJ305" s="61"/>
      <c r="BK305" s="61"/>
      <c r="BL305" s="61"/>
      <c r="BM305" s="61"/>
      <c r="BN305" s="61"/>
      <c r="BO305" s="61"/>
    </row>
    <row r="306" spans="1:67" ht="31.5" customHeight="1" thickBot="1" x14ac:dyDescent="0.25">
      <c r="A306" s="569" t="s">
        <v>17</v>
      </c>
      <c r="B306" s="572" t="s">
        <v>18</v>
      </c>
      <c r="C306" s="591" t="s">
        <v>28</v>
      </c>
      <c r="D306" s="939" t="s">
        <v>74</v>
      </c>
      <c r="E306" s="948" t="s">
        <v>196</v>
      </c>
      <c r="F306" s="634"/>
      <c r="G306" s="952" t="s">
        <v>187</v>
      </c>
      <c r="H306" s="918" t="s">
        <v>22</v>
      </c>
      <c r="I306" s="921" t="s">
        <v>37</v>
      </c>
      <c r="J306" s="418" t="s">
        <v>29</v>
      </c>
      <c r="K306" s="419">
        <f>+L306+N306</f>
        <v>50</v>
      </c>
      <c r="L306" s="420">
        <v>0</v>
      </c>
      <c r="M306" s="421">
        <v>0</v>
      </c>
      <c r="N306" s="422">
        <v>50</v>
      </c>
      <c r="O306" s="419">
        <f>+P306+R306</f>
        <v>0</v>
      </c>
      <c r="P306" s="420">
        <v>0</v>
      </c>
      <c r="Q306" s="421">
        <v>0</v>
      </c>
      <c r="R306" s="422">
        <v>0</v>
      </c>
      <c r="S306" s="419">
        <f>+T306+V306</f>
        <v>0</v>
      </c>
      <c r="T306" s="420">
        <v>0</v>
      </c>
      <c r="U306" s="421">
        <v>0</v>
      </c>
      <c r="V306" s="422">
        <v>0</v>
      </c>
      <c r="W306" s="419">
        <f>+X306+Z306</f>
        <v>0</v>
      </c>
      <c r="X306" s="423">
        <v>0</v>
      </c>
      <c r="Y306" s="423">
        <v>0</v>
      </c>
      <c r="Z306" s="422">
        <v>0</v>
      </c>
      <c r="AA306" s="424">
        <v>0</v>
      </c>
      <c r="AB306" s="424">
        <v>0</v>
      </c>
      <c r="AC306" s="579" t="s">
        <v>214</v>
      </c>
      <c r="AD306" s="549" t="s">
        <v>40</v>
      </c>
      <c r="AE306" s="549" t="s">
        <v>40</v>
      </c>
      <c r="AF306" s="543" t="s">
        <v>40</v>
      </c>
      <c r="AQ306" s="71"/>
      <c r="AR306" s="71"/>
      <c r="AS306" s="71"/>
      <c r="AT306" s="71"/>
      <c r="AU306" s="71"/>
      <c r="AV306" s="71"/>
      <c r="AW306" s="71"/>
      <c r="AX306" s="71"/>
      <c r="AY306" s="71"/>
      <c r="AZ306" s="71"/>
      <c r="BA306" s="71"/>
      <c r="BB306" s="71"/>
      <c r="BC306" s="71"/>
      <c r="BD306" s="71"/>
      <c r="BE306" s="71"/>
      <c r="BF306" s="71"/>
      <c r="BG306" s="72"/>
      <c r="BH306" s="61"/>
      <c r="BI306" s="61"/>
      <c r="BJ306" s="61"/>
      <c r="BK306" s="61"/>
      <c r="BL306" s="61"/>
      <c r="BM306" s="61"/>
      <c r="BN306" s="61"/>
      <c r="BO306" s="61"/>
    </row>
    <row r="307" spans="1:67" ht="31.5" customHeight="1" thickBot="1" x14ac:dyDescent="0.25">
      <c r="A307" s="571"/>
      <c r="B307" s="574"/>
      <c r="C307" s="608"/>
      <c r="D307" s="940"/>
      <c r="E307" s="950"/>
      <c r="F307" s="635"/>
      <c r="G307" s="954"/>
      <c r="H307" s="919"/>
      <c r="I307" s="923"/>
      <c r="J307" s="143" t="s">
        <v>27</v>
      </c>
      <c r="K307" s="115">
        <f t="shared" ref="K307:AB307" si="123">SUM(K306:K306)</f>
        <v>50</v>
      </c>
      <c r="L307" s="185">
        <f t="shared" si="123"/>
        <v>0</v>
      </c>
      <c r="M307" s="185">
        <f t="shared" si="123"/>
        <v>0</v>
      </c>
      <c r="N307" s="22">
        <f t="shared" si="123"/>
        <v>50</v>
      </c>
      <c r="O307" s="115">
        <f t="shared" si="123"/>
        <v>0</v>
      </c>
      <c r="P307" s="4">
        <f t="shared" si="123"/>
        <v>0</v>
      </c>
      <c r="Q307" s="4">
        <f t="shared" si="123"/>
        <v>0</v>
      </c>
      <c r="R307" s="22">
        <f t="shared" si="123"/>
        <v>0</v>
      </c>
      <c r="S307" s="115">
        <f t="shared" si="123"/>
        <v>0</v>
      </c>
      <c r="T307" s="185">
        <f t="shared" si="123"/>
        <v>0</v>
      </c>
      <c r="U307" s="185">
        <f t="shared" si="123"/>
        <v>0</v>
      </c>
      <c r="V307" s="22">
        <f t="shared" si="123"/>
        <v>0</v>
      </c>
      <c r="W307" s="21">
        <f t="shared" si="123"/>
        <v>0</v>
      </c>
      <c r="X307" s="4">
        <f t="shared" si="123"/>
        <v>0</v>
      </c>
      <c r="Y307" s="4">
        <f t="shared" si="123"/>
        <v>0</v>
      </c>
      <c r="Z307" s="22">
        <f t="shared" si="123"/>
        <v>0</v>
      </c>
      <c r="AA307" s="24">
        <f t="shared" si="123"/>
        <v>0</v>
      </c>
      <c r="AB307" s="24">
        <f t="shared" si="123"/>
        <v>0</v>
      </c>
      <c r="AC307" s="581"/>
      <c r="AD307" s="551"/>
      <c r="AE307" s="551"/>
      <c r="AF307" s="545"/>
      <c r="AQ307" s="71"/>
      <c r="AR307" s="71"/>
      <c r="AS307" s="71"/>
      <c r="AT307" s="71"/>
      <c r="AU307" s="71"/>
      <c r="AV307" s="71"/>
      <c r="AW307" s="71"/>
      <c r="AX307" s="71"/>
      <c r="AY307" s="71"/>
      <c r="AZ307" s="71"/>
      <c r="BA307" s="71"/>
      <c r="BB307" s="71"/>
      <c r="BC307" s="71"/>
      <c r="BD307" s="71"/>
      <c r="BE307" s="71"/>
      <c r="BF307" s="71"/>
      <c r="BG307" s="72"/>
      <c r="BH307" s="61"/>
      <c r="BI307" s="61"/>
      <c r="BJ307" s="61"/>
      <c r="BK307" s="61"/>
      <c r="BL307" s="61"/>
      <c r="BM307" s="61"/>
      <c r="BN307" s="61"/>
      <c r="BO307" s="61"/>
    </row>
    <row r="308" spans="1:67" ht="24.75" customHeight="1" x14ac:dyDescent="0.2">
      <c r="A308" s="569" t="s">
        <v>17</v>
      </c>
      <c r="B308" s="572" t="s">
        <v>18</v>
      </c>
      <c r="C308" s="591" t="s">
        <v>28</v>
      </c>
      <c r="D308" s="939" t="s">
        <v>75</v>
      </c>
      <c r="E308" s="948" t="s">
        <v>268</v>
      </c>
      <c r="F308" s="634"/>
      <c r="G308" s="952" t="s">
        <v>273</v>
      </c>
      <c r="H308" s="918" t="s">
        <v>22</v>
      </c>
      <c r="I308" s="921" t="s">
        <v>37</v>
      </c>
      <c r="J308" s="237" t="s">
        <v>29</v>
      </c>
      <c r="K308" s="238">
        <f>+L308+N308</f>
        <v>0</v>
      </c>
      <c r="L308" s="239">
        <v>0</v>
      </c>
      <c r="M308" s="240">
        <v>0</v>
      </c>
      <c r="N308" s="241">
        <v>0</v>
      </c>
      <c r="O308" s="238">
        <f>+P308+R308</f>
        <v>0</v>
      </c>
      <c r="P308" s="239">
        <v>0</v>
      </c>
      <c r="Q308" s="240">
        <v>0</v>
      </c>
      <c r="R308" s="241">
        <v>0</v>
      </c>
      <c r="S308" s="238">
        <f>+T308+V308</f>
        <v>0</v>
      </c>
      <c r="T308" s="239">
        <v>0</v>
      </c>
      <c r="U308" s="240">
        <v>0</v>
      </c>
      <c r="V308" s="241">
        <v>0</v>
      </c>
      <c r="W308" s="238">
        <f>+X308+Z308</f>
        <v>0</v>
      </c>
      <c r="X308" s="245">
        <v>0</v>
      </c>
      <c r="Y308" s="245">
        <v>0</v>
      </c>
      <c r="Z308" s="241">
        <v>0</v>
      </c>
      <c r="AA308" s="246">
        <v>0</v>
      </c>
      <c r="AB308" s="246">
        <v>0</v>
      </c>
      <c r="AC308" s="526" t="s">
        <v>269</v>
      </c>
      <c r="AD308" s="518" t="s">
        <v>40</v>
      </c>
      <c r="AE308" s="518" t="s">
        <v>40</v>
      </c>
      <c r="AF308" s="519" t="s">
        <v>40</v>
      </c>
      <c r="AQ308" s="71"/>
      <c r="AR308" s="71"/>
      <c r="AS308" s="71"/>
      <c r="AT308" s="71"/>
      <c r="AU308" s="71"/>
      <c r="AV308" s="71"/>
      <c r="AW308" s="71"/>
      <c r="AX308" s="71"/>
      <c r="AY308" s="71"/>
      <c r="AZ308" s="71"/>
      <c r="BA308" s="71"/>
      <c r="BB308" s="71"/>
      <c r="BC308" s="71"/>
      <c r="BD308" s="71"/>
      <c r="BE308" s="71"/>
      <c r="BF308" s="71"/>
      <c r="BG308" s="72"/>
      <c r="BH308" s="61"/>
      <c r="BI308" s="61"/>
      <c r="BJ308" s="61"/>
      <c r="BK308" s="61"/>
      <c r="BL308" s="61"/>
      <c r="BM308" s="61"/>
      <c r="BN308" s="61"/>
      <c r="BO308" s="61"/>
    </row>
    <row r="309" spans="1:67" ht="21" customHeight="1" thickBot="1" x14ac:dyDescent="0.25">
      <c r="A309" s="570"/>
      <c r="B309" s="573"/>
      <c r="C309" s="607"/>
      <c r="D309" s="947"/>
      <c r="E309" s="949"/>
      <c r="F309" s="951"/>
      <c r="G309" s="953"/>
      <c r="H309" s="920"/>
      <c r="I309" s="922"/>
      <c r="J309" s="425" t="s">
        <v>98</v>
      </c>
      <c r="K309" s="242">
        <f>L309+N309</f>
        <v>0</v>
      </c>
      <c r="L309" s="243">
        <v>0</v>
      </c>
      <c r="M309" s="243">
        <v>0</v>
      </c>
      <c r="N309" s="244">
        <v>0</v>
      </c>
      <c r="O309" s="242">
        <f>P309+R309</f>
        <v>0</v>
      </c>
      <c r="P309" s="243">
        <v>0</v>
      </c>
      <c r="Q309" s="243">
        <v>0</v>
      </c>
      <c r="R309" s="244">
        <v>0</v>
      </c>
      <c r="S309" s="242">
        <f>T309+V309</f>
        <v>0</v>
      </c>
      <c r="T309" s="243">
        <v>0</v>
      </c>
      <c r="U309" s="243">
        <v>0</v>
      </c>
      <c r="V309" s="244">
        <v>0</v>
      </c>
      <c r="W309" s="242">
        <f>X309+Z309</f>
        <v>0</v>
      </c>
      <c r="X309" s="243">
        <v>0</v>
      </c>
      <c r="Y309" s="243">
        <v>0</v>
      </c>
      <c r="Z309" s="244">
        <v>0</v>
      </c>
      <c r="AA309" s="247">
        <v>0</v>
      </c>
      <c r="AB309" s="247">
        <v>0</v>
      </c>
      <c r="AC309" s="924" t="s">
        <v>270</v>
      </c>
      <c r="AD309" s="550" t="s">
        <v>40</v>
      </c>
      <c r="AE309" s="550" t="s">
        <v>40</v>
      </c>
      <c r="AF309" s="544" t="s">
        <v>40</v>
      </c>
      <c r="AQ309" s="71"/>
      <c r="AR309" s="71"/>
      <c r="AS309" s="71"/>
      <c r="AT309" s="71"/>
      <c r="AU309" s="71"/>
      <c r="AV309" s="71"/>
      <c r="AW309" s="71"/>
      <c r="AX309" s="71"/>
      <c r="AY309" s="71"/>
      <c r="AZ309" s="71"/>
      <c r="BA309" s="71"/>
      <c r="BB309" s="71"/>
      <c r="BC309" s="71"/>
      <c r="BD309" s="71"/>
      <c r="BE309" s="71"/>
      <c r="BF309" s="71"/>
      <c r="BG309" s="72"/>
      <c r="BH309" s="61"/>
      <c r="BI309" s="61"/>
      <c r="BJ309" s="61"/>
      <c r="BK309" s="61"/>
      <c r="BL309" s="61"/>
      <c r="BM309" s="61"/>
      <c r="BN309" s="61"/>
      <c r="BO309" s="61"/>
    </row>
    <row r="310" spans="1:67" ht="24.75" customHeight="1" thickBot="1" x14ac:dyDescent="0.25">
      <c r="A310" s="571"/>
      <c r="B310" s="574"/>
      <c r="C310" s="608"/>
      <c r="D310" s="940"/>
      <c r="E310" s="950"/>
      <c r="F310" s="635"/>
      <c r="G310" s="954"/>
      <c r="H310" s="919"/>
      <c r="I310" s="923"/>
      <c r="J310" s="143" t="s">
        <v>27</v>
      </c>
      <c r="K310" s="409">
        <f t="shared" ref="K310:AB310" si="124">SUM(K308:K308)</f>
        <v>0</v>
      </c>
      <c r="L310" s="144">
        <f t="shared" si="124"/>
        <v>0</v>
      </c>
      <c r="M310" s="144">
        <f t="shared" si="124"/>
        <v>0</v>
      </c>
      <c r="N310" s="368">
        <f t="shared" si="124"/>
        <v>0</v>
      </c>
      <c r="O310" s="409">
        <f t="shared" si="124"/>
        <v>0</v>
      </c>
      <c r="P310" s="145">
        <f t="shared" si="124"/>
        <v>0</v>
      </c>
      <c r="Q310" s="145">
        <f t="shared" si="124"/>
        <v>0</v>
      </c>
      <c r="R310" s="368">
        <f t="shared" si="124"/>
        <v>0</v>
      </c>
      <c r="S310" s="409">
        <f t="shared" si="124"/>
        <v>0</v>
      </c>
      <c r="T310" s="144">
        <f t="shared" si="124"/>
        <v>0</v>
      </c>
      <c r="U310" s="144">
        <f t="shared" si="124"/>
        <v>0</v>
      </c>
      <c r="V310" s="368">
        <f t="shared" si="124"/>
        <v>0</v>
      </c>
      <c r="W310" s="367">
        <f t="shared" si="124"/>
        <v>0</v>
      </c>
      <c r="X310" s="145">
        <f t="shared" si="124"/>
        <v>0</v>
      </c>
      <c r="Y310" s="145">
        <f t="shared" si="124"/>
        <v>0</v>
      </c>
      <c r="Z310" s="368">
        <f t="shared" si="124"/>
        <v>0</v>
      </c>
      <c r="AA310" s="365">
        <f t="shared" si="124"/>
        <v>0</v>
      </c>
      <c r="AB310" s="365">
        <f t="shared" si="124"/>
        <v>0</v>
      </c>
      <c r="AC310" s="581"/>
      <c r="AD310" s="551"/>
      <c r="AE310" s="551"/>
      <c r="AF310" s="545"/>
      <c r="AQ310" s="71"/>
      <c r="AR310" s="71"/>
      <c r="AS310" s="71"/>
      <c r="AT310" s="71"/>
      <c r="AU310" s="71"/>
      <c r="AV310" s="71"/>
      <c r="AW310" s="71"/>
      <c r="AX310" s="71"/>
      <c r="AY310" s="71"/>
      <c r="AZ310" s="71"/>
      <c r="BA310" s="71"/>
      <c r="BB310" s="71"/>
      <c r="BC310" s="71"/>
      <c r="BD310" s="71"/>
      <c r="BE310" s="71"/>
      <c r="BF310" s="71"/>
      <c r="BG310" s="72"/>
      <c r="BH310" s="61"/>
      <c r="BI310" s="61"/>
      <c r="BJ310" s="61"/>
      <c r="BK310" s="61"/>
      <c r="BL310" s="61"/>
      <c r="BM310" s="61"/>
      <c r="BN310" s="61"/>
      <c r="BO310" s="61"/>
    </row>
    <row r="311" spans="1:67" ht="31.5" customHeight="1" thickBot="1" x14ac:dyDescent="0.25">
      <c r="A311" s="569" t="s">
        <v>17</v>
      </c>
      <c r="B311" s="572" t="s">
        <v>18</v>
      </c>
      <c r="C311" s="591" t="s">
        <v>28</v>
      </c>
      <c r="D311" s="941" t="s">
        <v>325</v>
      </c>
      <c r="E311" s="566" t="s">
        <v>326</v>
      </c>
      <c r="F311" s="894"/>
      <c r="G311" s="585" t="s">
        <v>327</v>
      </c>
      <c r="H311" s="587" t="s">
        <v>22</v>
      </c>
      <c r="I311" s="589" t="s">
        <v>37</v>
      </c>
      <c r="J311" s="347" t="s">
        <v>29</v>
      </c>
      <c r="K311" s="262">
        <f>+L311+N311</f>
        <v>125</v>
      </c>
      <c r="L311" s="100">
        <v>0</v>
      </c>
      <c r="M311" s="480">
        <v>0</v>
      </c>
      <c r="N311" s="101">
        <v>125</v>
      </c>
      <c r="O311" s="262">
        <f>+P311+R311</f>
        <v>195</v>
      </c>
      <c r="P311" s="100">
        <v>0</v>
      </c>
      <c r="Q311" s="480">
        <v>0</v>
      </c>
      <c r="R311" s="101">
        <v>195</v>
      </c>
      <c r="S311" s="262">
        <f>+T311+V311</f>
        <v>0</v>
      </c>
      <c r="T311" s="100">
        <v>0</v>
      </c>
      <c r="U311" s="480">
        <v>0</v>
      </c>
      <c r="V311" s="101">
        <v>0</v>
      </c>
      <c r="W311" s="262">
        <f>+X311+Z311</f>
        <v>0</v>
      </c>
      <c r="X311" s="348">
        <v>0</v>
      </c>
      <c r="Y311" s="348">
        <v>0</v>
      </c>
      <c r="Z311" s="101">
        <v>0</v>
      </c>
      <c r="AA311" s="102">
        <v>0</v>
      </c>
      <c r="AB311" s="102">
        <v>0</v>
      </c>
      <c r="AC311" s="579" t="s">
        <v>328</v>
      </c>
      <c r="AD311" s="549" t="s">
        <v>85</v>
      </c>
      <c r="AE311" s="549" t="s">
        <v>40</v>
      </c>
      <c r="AF311" s="543" t="s">
        <v>40</v>
      </c>
      <c r="AQ311" s="71"/>
      <c r="AR311" s="71"/>
      <c r="AS311" s="71"/>
      <c r="AT311" s="71"/>
      <c r="AU311" s="71"/>
      <c r="AV311" s="71"/>
      <c r="AW311" s="71"/>
      <c r="AX311" s="71"/>
      <c r="AY311" s="71"/>
      <c r="AZ311" s="71"/>
      <c r="BA311" s="71"/>
      <c r="BB311" s="71"/>
      <c r="BC311" s="71"/>
      <c r="BD311" s="71"/>
      <c r="BE311" s="71"/>
      <c r="BF311" s="71"/>
      <c r="BG311" s="72"/>
      <c r="BH311" s="61"/>
      <c r="BI311" s="61"/>
      <c r="BJ311" s="61"/>
      <c r="BK311" s="61"/>
      <c r="BL311" s="61"/>
      <c r="BM311" s="61"/>
      <c r="BN311" s="61"/>
      <c r="BO311" s="61"/>
    </row>
    <row r="312" spans="1:67" ht="28.5" customHeight="1" thickBot="1" x14ac:dyDescent="0.25">
      <c r="A312" s="571"/>
      <c r="B312" s="574"/>
      <c r="C312" s="608"/>
      <c r="D312" s="942"/>
      <c r="E312" s="568"/>
      <c r="F312" s="683"/>
      <c r="G312" s="586"/>
      <c r="H312" s="588"/>
      <c r="I312" s="590"/>
      <c r="J312" s="143" t="s">
        <v>27</v>
      </c>
      <c r="K312" s="409">
        <f t="shared" ref="K312:AB312" si="125">SUM(K311:K311)</f>
        <v>125</v>
      </c>
      <c r="L312" s="144">
        <f t="shared" si="125"/>
        <v>0</v>
      </c>
      <c r="M312" s="144">
        <f t="shared" si="125"/>
        <v>0</v>
      </c>
      <c r="N312" s="368">
        <f t="shared" si="125"/>
        <v>125</v>
      </c>
      <c r="O312" s="409">
        <f t="shared" si="125"/>
        <v>195</v>
      </c>
      <c r="P312" s="145">
        <f t="shared" si="125"/>
        <v>0</v>
      </c>
      <c r="Q312" s="145">
        <f t="shared" si="125"/>
        <v>0</v>
      </c>
      <c r="R312" s="368">
        <f t="shared" si="125"/>
        <v>195</v>
      </c>
      <c r="S312" s="409">
        <f t="shared" si="125"/>
        <v>0</v>
      </c>
      <c r="T312" s="144">
        <f t="shared" si="125"/>
        <v>0</v>
      </c>
      <c r="U312" s="144">
        <f t="shared" si="125"/>
        <v>0</v>
      </c>
      <c r="V312" s="368">
        <f t="shared" si="125"/>
        <v>0</v>
      </c>
      <c r="W312" s="367">
        <f t="shared" si="125"/>
        <v>0</v>
      </c>
      <c r="X312" s="145">
        <f t="shared" si="125"/>
        <v>0</v>
      </c>
      <c r="Y312" s="145">
        <f t="shared" si="125"/>
        <v>0</v>
      </c>
      <c r="Z312" s="368">
        <f t="shared" si="125"/>
        <v>0</v>
      </c>
      <c r="AA312" s="365">
        <f t="shared" si="125"/>
        <v>0</v>
      </c>
      <c r="AB312" s="365">
        <f t="shared" si="125"/>
        <v>0</v>
      </c>
      <c r="AC312" s="581"/>
      <c r="AD312" s="551"/>
      <c r="AE312" s="551"/>
      <c r="AF312" s="545"/>
      <c r="AQ312" s="71"/>
      <c r="AR312" s="71"/>
      <c r="AS312" s="71"/>
      <c r="AT312" s="71"/>
      <c r="AU312" s="71"/>
      <c r="AV312" s="71"/>
      <c r="AW312" s="71"/>
      <c r="AX312" s="71"/>
      <c r="AY312" s="71"/>
      <c r="AZ312" s="71"/>
      <c r="BA312" s="71"/>
      <c r="BB312" s="71"/>
      <c r="BC312" s="71"/>
      <c r="BD312" s="71"/>
      <c r="BE312" s="71"/>
      <c r="BF312" s="71"/>
      <c r="BG312" s="72"/>
      <c r="BH312" s="61"/>
      <c r="BI312" s="61"/>
      <c r="BJ312" s="61"/>
      <c r="BK312" s="61"/>
      <c r="BL312" s="61"/>
      <c r="BM312" s="61"/>
      <c r="BN312" s="61"/>
      <c r="BO312" s="61"/>
    </row>
    <row r="313" spans="1:67" ht="28.5" customHeight="1" thickBot="1" x14ac:dyDescent="0.25">
      <c r="A313" s="569" t="s">
        <v>17</v>
      </c>
      <c r="B313" s="572" t="s">
        <v>18</v>
      </c>
      <c r="C313" s="591" t="s">
        <v>28</v>
      </c>
      <c r="D313" s="941" t="s">
        <v>336</v>
      </c>
      <c r="E313" s="566" t="s">
        <v>337</v>
      </c>
      <c r="F313" s="894"/>
      <c r="G313" s="585" t="s">
        <v>105</v>
      </c>
      <c r="H313" s="587" t="s">
        <v>22</v>
      </c>
      <c r="I313" s="589" t="s">
        <v>37</v>
      </c>
      <c r="J313" s="347" t="s">
        <v>29</v>
      </c>
      <c r="K313" s="262">
        <f>+L313+N313</f>
        <v>230</v>
      </c>
      <c r="L313" s="100">
        <v>0</v>
      </c>
      <c r="M313" s="480">
        <v>0</v>
      </c>
      <c r="N313" s="101">
        <v>230</v>
      </c>
      <c r="O313" s="262">
        <f>+P313+R313</f>
        <v>0</v>
      </c>
      <c r="P313" s="100">
        <v>0</v>
      </c>
      <c r="Q313" s="480">
        <v>0</v>
      </c>
      <c r="R313" s="101">
        <v>0</v>
      </c>
      <c r="S313" s="262">
        <f>+T313+V313</f>
        <v>0</v>
      </c>
      <c r="T313" s="100">
        <v>0</v>
      </c>
      <c r="U313" s="480">
        <v>0</v>
      </c>
      <c r="V313" s="101">
        <v>0</v>
      </c>
      <c r="W313" s="262">
        <f>+X313+Z313</f>
        <v>0</v>
      </c>
      <c r="X313" s="348">
        <v>0</v>
      </c>
      <c r="Y313" s="348">
        <v>0</v>
      </c>
      <c r="Z313" s="101">
        <v>0</v>
      </c>
      <c r="AA313" s="102">
        <v>0</v>
      </c>
      <c r="AB313" s="102">
        <v>0</v>
      </c>
      <c r="AC313" s="579" t="s">
        <v>338</v>
      </c>
      <c r="AD313" s="549" t="s">
        <v>40</v>
      </c>
      <c r="AE313" s="549" t="s">
        <v>40</v>
      </c>
      <c r="AF313" s="543" t="s">
        <v>40</v>
      </c>
      <c r="AQ313" s="71"/>
      <c r="AR313" s="71"/>
      <c r="AS313" s="71"/>
      <c r="AT313" s="71"/>
      <c r="AU313" s="71"/>
      <c r="AV313" s="71"/>
      <c r="AW313" s="71"/>
      <c r="AX313" s="71"/>
      <c r="AY313" s="71"/>
      <c r="AZ313" s="71"/>
      <c r="BA313" s="71"/>
      <c r="BB313" s="71"/>
      <c r="BC313" s="71"/>
      <c r="BD313" s="71"/>
      <c r="BE313" s="71"/>
      <c r="BF313" s="71"/>
      <c r="BG313" s="72"/>
      <c r="BH313" s="61"/>
      <c r="BI313" s="61"/>
      <c r="BJ313" s="61"/>
      <c r="BK313" s="61"/>
      <c r="BL313" s="61"/>
      <c r="BM313" s="61"/>
      <c r="BN313" s="61"/>
      <c r="BO313" s="61"/>
    </row>
    <row r="314" spans="1:67" ht="34.5" customHeight="1" thickBot="1" x14ac:dyDescent="0.25">
      <c r="A314" s="571"/>
      <c r="B314" s="574"/>
      <c r="C314" s="608"/>
      <c r="D314" s="942"/>
      <c r="E314" s="568"/>
      <c r="F314" s="683"/>
      <c r="G314" s="586"/>
      <c r="H314" s="588"/>
      <c r="I314" s="590"/>
      <c r="J314" s="143" t="s">
        <v>27</v>
      </c>
      <c r="K314" s="409">
        <f t="shared" ref="K314:AB314" si="126">SUM(K313:K313)</f>
        <v>230</v>
      </c>
      <c r="L314" s="144">
        <f t="shared" si="126"/>
        <v>0</v>
      </c>
      <c r="M314" s="144">
        <f t="shared" si="126"/>
        <v>0</v>
      </c>
      <c r="N314" s="368">
        <f t="shared" si="126"/>
        <v>230</v>
      </c>
      <c r="O314" s="409">
        <f t="shared" si="126"/>
        <v>0</v>
      </c>
      <c r="P314" s="145">
        <f t="shared" si="126"/>
        <v>0</v>
      </c>
      <c r="Q314" s="145">
        <f t="shared" si="126"/>
        <v>0</v>
      </c>
      <c r="R314" s="368">
        <f t="shared" si="126"/>
        <v>0</v>
      </c>
      <c r="S314" s="409">
        <f t="shared" si="126"/>
        <v>0</v>
      </c>
      <c r="T314" s="144">
        <f t="shared" si="126"/>
        <v>0</v>
      </c>
      <c r="U314" s="144">
        <f t="shared" si="126"/>
        <v>0</v>
      </c>
      <c r="V314" s="368">
        <f t="shared" si="126"/>
        <v>0</v>
      </c>
      <c r="W314" s="367">
        <f t="shared" si="126"/>
        <v>0</v>
      </c>
      <c r="X314" s="145">
        <f t="shared" si="126"/>
        <v>0</v>
      </c>
      <c r="Y314" s="145">
        <f t="shared" si="126"/>
        <v>0</v>
      </c>
      <c r="Z314" s="368">
        <f t="shared" si="126"/>
        <v>0</v>
      </c>
      <c r="AA314" s="365">
        <f t="shared" si="126"/>
        <v>0</v>
      </c>
      <c r="AB314" s="365">
        <f t="shared" si="126"/>
        <v>0</v>
      </c>
      <c r="AC314" s="581"/>
      <c r="AD314" s="551"/>
      <c r="AE314" s="551"/>
      <c r="AF314" s="545"/>
      <c r="AQ314" s="71"/>
      <c r="AR314" s="71"/>
      <c r="AS314" s="71"/>
      <c r="AT314" s="71"/>
      <c r="AU314" s="71"/>
      <c r="AV314" s="71"/>
      <c r="AW314" s="71"/>
      <c r="AX314" s="71"/>
      <c r="AY314" s="71"/>
      <c r="AZ314" s="71"/>
      <c r="BA314" s="71"/>
      <c r="BB314" s="71"/>
      <c r="BC314" s="71"/>
      <c r="BD314" s="71"/>
      <c r="BE314" s="71"/>
      <c r="BF314" s="71"/>
      <c r="BG314" s="72"/>
      <c r="BH314" s="61"/>
      <c r="BI314" s="61"/>
      <c r="BJ314" s="61"/>
      <c r="BK314" s="61"/>
      <c r="BL314" s="61"/>
      <c r="BM314" s="61"/>
      <c r="BN314" s="61"/>
      <c r="BO314" s="61"/>
    </row>
    <row r="315" spans="1:67" ht="21.75" customHeight="1" thickBot="1" x14ac:dyDescent="0.25">
      <c r="A315" s="1" t="s">
        <v>17</v>
      </c>
      <c r="B315" s="33" t="s">
        <v>18</v>
      </c>
      <c r="C315" s="38" t="s">
        <v>28</v>
      </c>
      <c r="D315" s="32"/>
      <c r="E315" s="943" t="s">
        <v>87</v>
      </c>
      <c r="F315" s="943"/>
      <c r="G315" s="943"/>
      <c r="H315" s="943"/>
      <c r="I315" s="943"/>
      <c r="J315" s="944"/>
      <c r="K315" s="34">
        <f>K229+K233+K235+K238+K241+K244+K247+K251+K254+K257+K260+K262+K265+K268+K271+K275+K278+K282+K286+K289+K293+K297+K300+K303+K305+K307+K314+K310+K312</f>
        <v>3205.3</v>
      </c>
      <c r="L315" s="35">
        <f t="shared" ref="L315:AB315" si="127">L229+L233+L235+L238+L241+L244+L247+L251+L254+L257+L260+L262+L265+L268+L271+L275+L278+L282+L286+L289+L293+L297+L300+L303+L305+L307+L314+L310+L312</f>
        <v>217</v>
      </c>
      <c r="M315" s="35">
        <f t="shared" si="127"/>
        <v>0</v>
      </c>
      <c r="N315" s="36">
        <f t="shared" si="127"/>
        <v>2988.3</v>
      </c>
      <c r="O315" s="34">
        <f t="shared" si="127"/>
        <v>2943.9</v>
      </c>
      <c r="P315" s="35">
        <f t="shared" si="127"/>
        <v>638.9</v>
      </c>
      <c r="Q315" s="35">
        <f t="shared" si="127"/>
        <v>0</v>
      </c>
      <c r="R315" s="36">
        <f t="shared" si="127"/>
        <v>2305</v>
      </c>
      <c r="S315" s="34">
        <f t="shared" si="127"/>
        <v>0</v>
      </c>
      <c r="T315" s="35">
        <f t="shared" si="127"/>
        <v>0</v>
      </c>
      <c r="U315" s="35">
        <f t="shared" si="127"/>
        <v>0</v>
      </c>
      <c r="V315" s="36">
        <f t="shared" si="127"/>
        <v>0</v>
      </c>
      <c r="W315" s="34">
        <f t="shared" si="127"/>
        <v>0</v>
      </c>
      <c r="X315" s="35">
        <f t="shared" si="127"/>
        <v>0</v>
      </c>
      <c r="Y315" s="35">
        <f t="shared" si="127"/>
        <v>0</v>
      </c>
      <c r="Z315" s="36">
        <f t="shared" si="127"/>
        <v>0</v>
      </c>
      <c r="AA315" s="37">
        <f t="shared" si="127"/>
        <v>638.9</v>
      </c>
      <c r="AB315" s="37">
        <f t="shared" si="127"/>
        <v>658.9</v>
      </c>
      <c r="AC315" s="945"/>
      <c r="AD315" s="945"/>
      <c r="AE315" s="945"/>
      <c r="AF315" s="946"/>
      <c r="AQ315" s="71"/>
      <c r="AR315" s="71"/>
      <c r="AS315" s="71"/>
      <c r="AT315" s="71"/>
      <c r="AU315" s="71"/>
      <c r="AV315" s="71"/>
      <c r="AW315" s="71"/>
      <c r="AX315" s="71"/>
      <c r="AY315" s="71"/>
      <c r="AZ315" s="71"/>
      <c r="BA315" s="71"/>
      <c r="BB315" s="71"/>
      <c r="BC315" s="71"/>
      <c r="BD315" s="71"/>
      <c r="BE315" s="71"/>
      <c r="BF315" s="71"/>
      <c r="BG315" s="72"/>
      <c r="BH315" s="61"/>
      <c r="BI315" s="61"/>
      <c r="BJ315" s="61"/>
      <c r="BK315" s="61"/>
      <c r="BL315" s="61"/>
      <c r="BM315" s="61"/>
      <c r="BN315" s="61"/>
      <c r="BO315" s="61"/>
    </row>
    <row r="316" spans="1:67" ht="21" customHeight="1" thickBot="1" x14ac:dyDescent="0.25">
      <c r="A316" s="284" t="s">
        <v>17</v>
      </c>
      <c r="B316" s="33" t="s">
        <v>18</v>
      </c>
      <c r="C316" s="38" t="s">
        <v>32</v>
      </c>
      <c r="D316" s="905" t="s">
        <v>116</v>
      </c>
      <c r="E316" s="906"/>
      <c r="F316" s="906"/>
      <c r="G316" s="906"/>
      <c r="H316" s="906"/>
      <c r="I316" s="906"/>
      <c r="J316" s="906"/>
      <c r="K316" s="907"/>
      <c r="L316" s="907"/>
      <c r="M316" s="907"/>
      <c r="N316" s="907"/>
      <c r="O316" s="907"/>
      <c r="P316" s="907"/>
      <c r="Q316" s="907"/>
      <c r="R316" s="907"/>
      <c r="S316" s="907"/>
      <c r="T316" s="907"/>
      <c r="U316" s="907"/>
      <c r="V316" s="907"/>
      <c r="W316" s="907"/>
      <c r="X316" s="907"/>
      <c r="Y316" s="907"/>
      <c r="Z316" s="907"/>
      <c r="AA316" s="907"/>
      <c r="AB316" s="907"/>
      <c r="AC316" s="906"/>
      <c r="AD316" s="906"/>
      <c r="AE316" s="906"/>
      <c r="AF316" s="908"/>
      <c r="AQ316" s="71"/>
      <c r="AR316" s="71"/>
      <c r="AS316" s="71"/>
      <c r="AT316" s="71"/>
      <c r="AU316" s="71"/>
      <c r="AV316" s="71"/>
      <c r="AW316" s="71"/>
      <c r="AX316" s="71"/>
      <c r="AY316" s="71"/>
      <c r="AZ316" s="71"/>
      <c r="BA316" s="71"/>
      <c r="BB316" s="71"/>
      <c r="BC316" s="71"/>
      <c r="BD316" s="71"/>
      <c r="BE316" s="71"/>
      <c r="BF316" s="71"/>
      <c r="BG316" s="72"/>
      <c r="BH316" s="61"/>
      <c r="BI316" s="61"/>
      <c r="BJ316" s="61"/>
      <c r="BK316" s="61"/>
      <c r="BL316" s="61"/>
      <c r="BM316" s="61"/>
      <c r="BN316" s="61"/>
      <c r="BO316" s="61"/>
    </row>
    <row r="317" spans="1:67" ht="16.5" customHeight="1" x14ac:dyDescent="0.2">
      <c r="A317" s="604" t="s">
        <v>17</v>
      </c>
      <c r="B317" s="572" t="s">
        <v>18</v>
      </c>
      <c r="C317" s="591" t="s">
        <v>32</v>
      </c>
      <c r="D317" s="609" t="s">
        <v>28</v>
      </c>
      <c r="E317" s="673" t="s">
        <v>117</v>
      </c>
      <c r="F317" s="996"/>
      <c r="G317" s="553" t="s">
        <v>118</v>
      </c>
      <c r="H317" s="556" t="s">
        <v>22</v>
      </c>
      <c r="I317" s="694" t="s">
        <v>37</v>
      </c>
      <c r="J317" s="300" t="s">
        <v>343</v>
      </c>
      <c r="K317" s="165">
        <f>+L317+N317</f>
        <v>0</v>
      </c>
      <c r="L317" s="126">
        <v>0</v>
      </c>
      <c r="M317" s="178">
        <v>0</v>
      </c>
      <c r="N317" s="164">
        <v>0</v>
      </c>
      <c r="O317" s="162">
        <f>+P317+R317</f>
        <v>0</v>
      </c>
      <c r="P317" s="178">
        <v>0</v>
      </c>
      <c r="Q317" s="178">
        <v>0</v>
      </c>
      <c r="R317" s="164">
        <v>0</v>
      </c>
      <c r="S317" s="162">
        <f>+T317+V317</f>
        <v>0</v>
      </c>
      <c r="T317" s="178">
        <v>0</v>
      </c>
      <c r="U317" s="178">
        <v>0</v>
      </c>
      <c r="V317" s="181">
        <v>0</v>
      </c>
      <c r="W317" s="197">
        <f>+X317+Z317</f>
        <v>0</v>
      </c>
      <c r="X317" s="178">
        <v>0</v>
      </c>
      <c r="Y317" s="178">
        <v>0</v>
      </c>
      <c r="Z317" s="164">
        <v>0</v>
      </c>
      <c r="AA317" s="167">
        <v>0</v>
      </c>
      <c r="AB317" s="167">
        <v>0</v>
      </c>
      <c r="AC317" s="915" t="s">
        <v>302</v>
      </c>
      <c r="AD317" s="909">
        <v>100</v>
      </c>
      <c r="AE317" s="909">
        <v>0</v>
      </c>
      <c r="AF317" s="934">
        <v>0</v>
      </c>
      <c r="AQ317" s="71"/>
      <c r="AR317" s="71"/>
      <c r="AS317" s="71"/>
      <c r="AT317" s="71"/>
      <c r="AU317" s="71"/>
      <c r="AV317" s="71"/>
      <c r="AW317" s="71"/>
      <c r="AX317" s="71"/>
      <c r="AY317" s="71"/>
      <c r="AZ317" s="71"/>
      <c r="BA317" s="71"/>
      <c r="BB317" s="71"/>
      <c r="BC317" s="71"/>
      <c r="BD317" s="71"/>
      <c r="BE317" s="71"/>
      <c r="BF317" s="71"/>
      <c r="BG317" s="72"/>
      <c r="BH317" s="61"/>
      <c r="BI317" s="61"/>
      <c r="BJ317" s="61"/>
      <c r="BK317" s="61"/>
      <c r="BL317" s="61"/>
      <c r="BM317" s="61"/>
      <c r="BN317" s="61"/>
      <c r="BO317" s="61"/>
    </row>
    <row r="318" spans="1:67" ht="17.25" customHeight="1" x14ac:dyDescent="0.2">
      <c r="A318" s="605"/>
      <c r="B318" s="573"/>
      <c r="C318" s="592"/>
      <c r="D318" s="610"/>
      <c r="E318" s="674"/>
      <c r="F318" s="997"/>
      <c r="G318" s="554"/>
      <c r="H318" s="557"/>
      <c r="I318" s="695"/>
      <c r="J318" s="301" t="s">
        <v>29</v>
      </c>
      <c r="K318" s="201">
        <f>+L318+N318</f>
        <v>2003.9</v>
      </c>
      <c r="L318" s="146">
        <v>0</v>
      </c>
      <c r="M318" s="147">
        <v>0</v>
      </c>
      <c r="N318" s="210">
        <v>2003.9</v>
      </c>
      <c r="O318" s="195">
        <f>+P318+R318</f>
        <v>100</v>
      </c>
      <c r="P318" s="146">
        <v>0</v>
      </c>
      <c r="Q318" s="146">
        <v>0</v>
      </c>
      <c r="R318" s="210">
        <v>100</v>
      </c>
      <c r="S318" s="195">
        <f>+T318+V318</f>
        <v>0</v>
      </c>
      <c r="T318" s="147">
        <v>0</v>
      </c>
      <c r="U318" s="364">
        <v>0</v>
      </c>
      <c r="V318" s="210">
        <v>0</v>
      </c>
      <c r="W318" s="198">
        <f>+X318+Z318</f>
        <v>0</v>
      </c>
      <c r="X318" s="147">
        <v>0</v>
      </c>
      <c r="Y318" s="147">
        <v>0</v>
      </c>
      <c r="Z318" s="210">
        <v>0</v>
      </c>
      <c r="AA318" s="260">
        <v>0</v>
      </c>
      <c r="AB318" s="260">
        <v>0</v>
      </c>
      <c r="AC318" s="916"/>
      <c r="AD318" s="733"/>
      <c r="AE318" s="733"/>
      <c r="AF318" s="935"/>
      <c r="AQ318" s="71"/>
      <c r="AR318" s="71"/>
      <c r="AS318" s="71"/>
      <c r="AT318" s="71"/>
      <c r="AU318" s="71"/>
      <c r="AV318" s="71"/>
      <c r="AW318" s="71"/>
      <c r="AX318" s="71"/>
      <c r="AY318" s="71"/>
      <c r="AZ318" s="71"/>
      <c r="BA318" s="71"/>
      <c r="BB318" s="71"/>
      <c r="BC318" s="71"/>
      <c r="BD318" s="71"/>
      <c r="BE318" s="71"/>
      <c r="BF318" s="71"/>
      <c r="BG318" s="72"/>
      <c r="BH318" s="61"/>
      <c r="BI318" s="61"/>
      <c r="BJ318" s="61"/>
      <c r="BK318" s="61"/>
      <c r="BL318" s="61"/>
      <c r="BM318" s="61"/>
      <c r="BN318" s="61"/>
      <c r="BO318" s="61"/>
    </row>
    <row r="319" spans="1:67" ht="17.25" customHeight="1" thickBot="1" x14ac:dyDescent="0.25">
      <c r="A319" s="605"/>
      <c r="B319" s="573"/>
      <c r="C319" s="592"/>
      <c r="D319" s="610"/>
      <c r="E319" s="674"/>
      <c r="F319" s="997"/>
      <c r="G319" s="554"/>
      <c r="H319" s="557"/>
      <c r="I319" s="695"/>
      <c r="J319" s="303" t="s">
        <v>25</v>
      </c>
      <c r="K319" s="198">
        <f>+L319+N319</f>
        <v>645</v>
      </c>
      <c r="L319" s="132">
        <v>0</v>
      </c>
      <c r="M319" s="148">
        <v>0</v>
      </c>
      <c r="N319" s="133">
        <v>645</v>
      </c>
      <c r="O319" s="134">
        <f>+P319+R319</f>
        <v>0</v>
      </c>
      <c r="P319" s="132">
        <v>0</v>
      </c>
      <c r="Q319" s="132">
        <v>0</v>
      </c>
      <c r="R319" s="133">
        <v>0</v>
      </c>
      <c r="S319" s="134">
        <f>+T319+V319</f>
        <v>0</v>
      </c>
      <c r="T319" s="148">
        <v>0</v>
      </c>
      <c r="U319" s="304">
        <v>0</v>
      </c>
      <c r="V319" s="133">
        <v>0</v>
      </c>
      <c r="W319" s="198">
        <f>+X319+Z319</f>
        <v>0</v>
      </c>
      <c r="X319" s="148">
        <v>0</v>
      </c>
      <c r="Y319" s="148">
        <v>0</v>
      </c>
      <c r="Z319" s="133">
        <v>0</v>
      </c>
      <c r="AA319" s="135">
        <v>0</v>
      </c>
      <c r="AB319" s="135">
        <v>0</v>
      </c>
      <c r="AC319" s="916"/>
      <c r="AD319" s="733"/>
      <c r="AE319" s="733"/>
      <c r="AF319" s="935"/>
      <c r="AQ319" s="71"/>
      <c r="AR319" s="71"/>
      <c r="AS319" s="71"/>
      <c r="AT319" s="71"/>
      <c r="AU319" s="71"/>
      <c r="AV319" s="71"/>
      <c r="AW319" s="71"/>
      <c r="AX319" s="71"/>
      <c r="AY319" s="71"/>
      <c r="AZ319" s="71"/>
      <c r="BA319" s="71"/>
      <c r="BB319" s="71"/>
      <c r="BC319" s="71"/>
      <c r="BD319" s="71"/>
      <c r="BE319" s="71"/>
      <c r="BF319" s="71"/>
      <c r="BG319" s="72"/>
      <c r="BH319" s="61"/>
      <c r="BI319" s="61"/>
      <c r="BJ319" s="61"/>
      <c r="BK319" s="61"/>
      <c r="BL319" s="61"/>
      <c r="BM319" s="61"/>
      <c r="BN319" s="61"/>
      <c r="BO319" s="61"/>
    </row>
    <row r="320" spans="1:67" ht="21" customHeight="1" thickBot="1" x14ac:dyDescent="0.25">
      <c r="A320" s="594"/>
      <c r="B320" s="574"/>
      <c r="C320" s="593"/>
      <c r="D320" s="611"/>
      <c r="E320" s="675"/>
      <c r="F320" s="998"/>
      <c r="G320" s="555"/>
      <c r="H320" s="558"/>
      <c r="I320" s="696"/>
      <c r="J320" s="136" t="s">
        <v>27</v>
      </c>
      <c r="K320" s="9">
        <f>SUM(K317:K319)</f>
        <v>2648.9</v>
      </c>
      <c r="L320" s="2">
        <f t="shared" ref="L320:AB320" si="128">L317+L318+L319</f>
        <v>0</v>
      </c>
      <c r="M320" s="2">
        <f t="shared" si="128"/>
        <v>0</v>
      </c>
      <c r="N320" s="8">
        <f t="shared" si="128"/>
        <v>2648.9</v>
      </c>
      <c r="O320" s="21">
        <f t="shared" si="128"/>
        <v>100</v>
      </c>
      <c r="P320" s="23">
        <f t="shared" si="128"/>
        <v>0</v>
      </c>
      <c r="Q320" s="23">
        <f t="shared" si="128"/>
        <v>0</v>
      </c>
      <c r="R320" s="22">
        <f t="shared" si="128"/>
        <v>100</v>
      </c>
      <c r="S320" s="9">
        <f t="shared" si="128"/>
        <v>0</v>
      </c>
      <c r="T320" s="2">
        <f t="shared" si="128"/>
        <v>0</v>
      </c>
      <c r="U320" s="2">
        <f t="shared" si="128"/>
        <v>0</v>
      </c>
      <c r="V320" s="12">
        <f t="shared" si="128"/>
        <v>0</v>
      </c>
      <c r="W320" s="9">
        <f t="shared" si="128"/>
        <v>0</v>
      </c>
      <c r="X320" s="2">
        <f t="shared" si="128"/>
        <v>0</v>
      </c>
      <c r="Y320" s="2">
        <f t="shared" si="128"/>
        <v>0</v>
      </c>
      <c r="Z320" s="8">
        <f t="shared" si="128"/>
        <v>0</v>
      </c>
      <c r="AA320" s="24">
        <f t="shared" si="128"/>
        <v>0</v>
      </c>
      <c r="AB320" s="24">
        <f t="shared" si="128"/>
        <v>0</v>
      </c>
      <c r="AC320" s="917"/>
      <c r="AD320" s="734"/>
      <c r="AE320" s="734"/>
      <c r="AF320" s="936"/>
      <c r="AP320" s="61"/>
      <c r="AQ320" s="71"/>
      <c r="AR320" s="71"/>
      <c r="AS320" s="71"/>
      <c r="AT320" s="71"/>
      <c r="AU320" s="71"/>
      <c r="AV320" s="71"/>
      <c r="AW320" s="71"/>
      <c r="AX320" s="71"/>
      <c r="AY320" s="71"/>
      <c r="AZ320" s="71"/>
      <c r="BA320" s="71"/>
      <c r="BB320" s="71"/>
      <c r="BC320" s="71"/>
      <c r="BD320" s="71"/>
      <c r="BE320" s="71"/>
      <c r="BF320" s="71"/>
      <c r="BG320" s="72"/>
      <c r="BH320" s="61"/>
      <c r="BI320" s="61"/>
      <c r="BJ320" s="61"/>
      <c r="BK320" s="61"/>
      <c r="BL320" s="61"/>
      <c r="BM320" s="61"/>
      <c r="BN320" s="61"/>
      <c r="BO320" s="61"/>
    </row>
    <row r="321" spans="1:1019" ht="20.25" customHeight="1" thickBot="1" x14ac:dyDescent="0.25">
      <c r="A321" s="604" t="s">
        <v>17</v>
      </c>
      <c r="B321" s="572" t="s">
        <v>18</v>
      </c>
      <c r="C321" s="591" t="s">
        <v>32</v>
      </c>
      <c r="D321" s="657" t="s">
        <v>31</v>
      </c>
      <c r="E321" s="679" t="s">
        <v>271</v>
      </c>
      <c r="F321" s="996"/>
      <c r="G321" s="553" t="s">
        <v>118</v>
      </c>
      <c r="H321" s="556" t="s">
        <v>22</v>
      </c>
      <c r="I321" s="626" t="s">
        <v>37</v>
      </c>
      <c r="J321" s="301" t="s">
        <v>41</v>
      </c>
      <c r="K321" s="199">
        <f>+L321+N321</f>
        <v>0</v>
      </c>
      <c r="L321" s="153">
        <v>0</v>
      </c>
      <c r="M321" s="153">
        <v>0</v>
      </c>
      <c r="N321" s="154">
        <v>0</v>
      </c>
      <c r="O321" s="193">
        <f>+P321+R321</f>
        <v>0</v>
      </c>
      <c r="P321" s="153">
        <v>0</v>
      </c>
      <c r="Q321" s="153">
        <v>0</v>
      </c>
      <c r="R321" s="154">
        <v>0</v>
      </c>
      <c r="S321" s="193">
        <f>+T321+V321</f>
        <v>0</v>
      </c>
      <c r="T321" s="153">
        <v>0</v>
      </c>
      <c r="U321" s="153">
        <v>0</v>
      </c>
      <c r="V321" s="154">
        <v>0</v>
      </c>
      <c r="W321" s="199">
        <f>+X321+Z321</f>
        <v>0</v>
      </c>
      <c r="X321" s="153">
        <v>0</v>
      </c>
      <c r="Y321" s="153">
        <v>0</v>
      </c>
      <c r="Z321" s="154">
        <v>0</v>
      </c>
      <c r="AA321" s="155">
        <v>0</v>
      </c>
      <c r="AB321" s="155">
        <v>0</v>
      </c>
      <c r="AC321" s="533" t="s">
        <v>244</v>
      </c>
      <c r="AD321" s="684">
        <v>0</v>
      </c>
      <c r="AE321" s="684">
        <v>0</v>
      </c>
      <c r="AF321" s="686">
        <v>0</v>
      </c>
      <c r="AP321" s="61"/>
      <c r="AQ321" s="71"/>
      <c r="AR321" s="71"/>
      <c r="AS321" s="71"/>
      <c r="AT321" s="71"/>
      <c r="AU321" s="71"/>
      <c r="AV321" s="71"/>
      <c r="AW321" s="71"/>
      <c r="AX321" s="71"/>
      <c r="AY321" s="71"/>
      <c r="AZ321" s="71"/>
      <c r="BA321" s="71"/>
      <c r="BB321" s="71"/>
      <c r="BC321" s="71"/>
      <c r="BD321" s="71"/>
      <c r="BE321" s="71"/>
      <c r="BF321" s="71"/>
      <c r="BG321" s="72"/>
      <c r="BH321" s="61"/>
      <c r="BI321" s="61"/>
      <c r="BJ321" s="61"/>
      <c r="BK321" s="61"/>
      <c r="BL321" s="61"/>
      <c r="BM321" s="61"/>
      <c r="BN321" s="61"/>
      <c r="BO321" s="61"/>
    </row>
    <row r="322" spans="1:1019" s="67" customFormat="1" ht="18.75" customHeight="1" thickBot="1" x14ac:dyDescent="0.25">
      <c r="A322" s="605"/>
      <c r="B322" s="573"/>
      <c r="C322" s="592"/>
      <c r="D322" s="658"/>
      <c r="E322" s="680"/>
      <c r="F322" s="997"/>
      <c r="G322" s="554"/>
      <c r="H322" s="557"/>
      <c r="I322" s="627"/>
      <c r="J322" s="303" t="s">
        <v>29</v>
      </c>
      <c r="K322" s="198">
        <f>+L322+N322</f>
        <v>0</v>
      </c>
      <c r="L322" s="148">
        <v>0</v>
      </c>
      <c r="M322" s="148">
        <v>0</v>
      </c>
      <c r="N322" s="133">
        <v>0</v>
      </c>
      <c r="O322" s="134">
        <f>+P322+R322</f>
        <v>0</v>
      </c>
      <c r="P322" s="132">
        <v>0</v>
      </c>
      <c r="Q322" s="132">
        <v>0</v>
      </c>
      <c r="R322" s="133">
        <v>0</v>
      </c>
      <c r="S322" s="198">
        <f>+T322+V322</f>
        <v>0</v>
      </c>
      <c r="T322" s="131">
        <v>0</v>
      </c>
      <c r="U322" s="121">
        <v>0</v>
      </c>
      <c r="V322" s="138">
        <v>0</v>
      </c>
      <c r="W322" s="198">
        <f>+X322+Z322</f>
        <v>0</v>
      </c>
      <c r="X322" s="132">
        <v>0</v>
      </c>
      <c r="Y322" s="148">
        <v>0</v>
      </c>
      <c r="Z322" s="133">
        <v>0</v>
      </c>
      <c r="AA322" s="135">
        <v>0</v>
      </c>
      <c r="AB322" s="135">
        <v>0</v>
      </c>
      <c r="AC322" s="533"/>
      <c r="AD322" s="904"/>
      <c r="AE322" s="904"/>
      <c r="AF322" s="911"/>
      <c r="AN322" s="62"/>
      <c r="AO322" s="62"/>
      <c r="AP322" s="62"/>
      <c r="AQ322" s="63"/>
      <c r="AR322" s="63"/>
      <c r="AS322" s="63"/>
      <c r="AT322" s="63"/>
      <c r="AU322" s="63"/>
      <c r="AV322" s="63"/>
      <c r="AW322" s="63"/>
      <c r="AX322" s="63"/>
      <c r="AY322" s="63"/>
      <c r="AZ322" s="63"/>
      <c r="BA322" s="63"/>
      <c r="BB322" s="63"/>
      <c r="BC322" s="63"/>
      <c r="BD322" s="63"/>
      <c r="BE322" s="63"/>
      <c r="BF322" s="63"/>
      <c r="BG322" s="64"/>
      <c r="BH322" s="62"/>
      <c r="BI322" s="62"/>
      <c r="BJ322" s="62"/>
      <c r="BK322" s="62"/>
      <c r="BL322" s="62"/>
      <c r="BM322" s="62"/>
      <c r="BN322" s="62"/>
      <c r="BO322" s="62"/>
    </row>
    <row r="323" spans="1:1019" s="75" customFormat="1" ht="22.5" customHeight="1" thickBot="1" x14ac:dyDescent="0.25">
      <c r="A323" s="594"/>
      <c r="B323" s="574"/>
      <c r="C323" s="593"/>
      <c r="D323" s="659"/>
      <c r="E323" s="681"/>
      <c r="F323" s="998"/>
      <c r="G323" s="555"/>
      <c r="H323" s="558"/>
      <c r="I323" s="628"/>
      <c r="J323" s="136" t="s">
        <v>27</v>
      </c>
      <c r="K323" s="9">
        <f t="shared" ref="K323:AB323" si="129">K321+K322</f>
        <v>0</v>
      </c>
      <c r="L323" s="2">
        <f t="shared" si="129"/>
        <v>0</v>
      </c>
      <c r="M323" s="2">
        <f t="shared" si="129"/>
        <v>0</v>
      </c>
      <c r="N323" s="8">
        <f t="shared" si="129"/>
        <v>0</v>
      </c>
      <c r="O323" s="21">
        <f t="shared" si="129"/>
        <v>0</v>
      </c>
      <c r="P323" s="23">
        <f t="shared" si="129"/>
        <v>0</v>
      </c>
      <c r="Q323" s="23">
        <f t="shared" si="129"/>
        <v>0</v>
      </c>
      <c r="R323" s="22">
        <f t="shared" si="129"/>
        <v>0</v>
      </c>
      <c r="S323" s="9">
        <f t="shared" si="129"/>
        <v>0</v>
      </c>
      <c r="T323" s="2">
        <f t="shared" si="129"/>
        <v>0</v>
      </c>
      <c r="U323" s="2">
        <f t="shared" si="129"/>
        <v>0</v>
      </c>
      <c r="V323" s="12">
        <f t="shared" si="129"/>
        <v>0</v>
      </c>
      <c r="W323" s="9">
        <f t="shared" si="129"/>
        <v>0</v>
      </c>
      <c r="X323" s="2">
        <f t="shared" si="129"/>
        <v>0</v>
      </c>
      <c r="Y323" s="2">
        <f t="shared" si="129"/>
        <v>0</v>
      </c>
      <c r="Z323" s="8">
        <f t="shared" si="129"/>
        <v>0</v>
      </c>
      <c r="AA323" s="24">
        <f t="shared" si="129"/>
        <v>0</v>
      </c>
      <c r="AB323" s="24">
        <f t="shared" si="129"/>
        <v>0</v>
      </c>
      <c r="AC323" s="533"/>
      <c r="AD323" s="685"/>
      <c r="AE323" s="685"/>
      <c r="AF323" s="687"/>
      <c r="AN323" s="76"/>
      <c r="AO323" s="76"/>
      <c r="AP323" s="77"/>
      <c r="AQ323" s="77"/>
      <c r="AR323" s="77"/>
      <c r="AS323" s="77"/>
      <c r="AT323" s="77"/>
      <c r="AU323" s="77"/>
      <c r="AV323" s="77"/>
      <c r="AW323" s="77"/>
      <c r="AX323" s="77"/>
      <c r="AY323" s="77"/>
      <c r="AZ323" s="77"/>
      <c r="BA323" s="77"/>
      <c r="BB323" s="77"/>
      <c r="BC323" s="77"/>
      <c r="BD323" s="77"/>
      <c r="BE323" s="77"/>
      <c r="BF323" s="77"/>
      <c r="BG323" s="78"/>
      <c r="BH323" s="76"/>
      <c r="BI323" s="76"/>
      <c r="BJ323" s="76"/>
      <c r="BK323" s="76"/>
      <c r="BL323" s="76"/>
      <c r="BM323" s="76"/>
      <c r="BN323" s="76"/>
      <c r="BO323" s="76"/>
    </row>
    <row r="324" spans="1:1019" s="75" customFormat="1" ht="22.5" customHeight="1" thickBot="1" x14ac:dyDescent="0.25">
      <c r="A324" s="604" t="s">
        <v>17</v>
      </c>
      <c r="B324" s="591" t="s">
        <v>18</v>
      </c>
      <c r="C324" s="591" t="s">
        <v>32</v>
      </c>
      <c r="D324" s="688" t="s">
        <v>17</v>
      </c>
      <c r="E324" s="676" t="s">
        <v>145</v>
      </c>
      <c r="F324" s="700"/>
      <c r="G324" s="585" t="s">
        <v>118</v>
      </c>
      <c r="H324" s="587" t="s">
        <v>22</v>
      </c>
      <c r="I324" s="760" t="s">
        <v>37</v>
      </c>
      <c r="J324" s="336" t="s">
        <v>25</v>
      </c>
      <c r="K324" s="372">
        <f>+L324+N324</f>
        <v>0</v>
      </c>
      <c r="L324" s="373">
        <v>0</v>
      </c>
      <c r="M324" s="373">
        <v>0</v>
      </c>
      <c r="N324" s="374">
        <v>0</v>
      </c>
      <c r="O324" s="345">
        <f>+P324+R324</f>
        <v>0</v>
      </c>
      <c r="P324" s="373">
        <v>0</v>
      </c>
      <c r="Q324" s="373">
        <v>0</v>
      </c>
      <c r="R324" s="374">
        <v>0</v>
      </c>
      <c r="S324" s="345">
        <f>+T324+V324</f>
        <v>0</v>
      </c>
      <c r="T324" s="373">
        <v>0</v>
      </c>
      <c r="U324" s="373">
        <v>0</v>
      </c>
      <c r="V324" s="374">
        <v>0</v>
      </c>
      <c r="W324" s="372">
        <f>+X324+Z324</f>
        <v>0</v>
      </c>
      <c r="X324" s="373">
        <v>0</v>
      </c>
      <c r="Y324" s="373">
        <v>0</v>
      </c>
      <c r="Z324" s="374">
        <v>0</v>
      </c>
      <c r="AA324" s="376">
        <v>0</v>
      </c>
      <c r="AB324" s="376">
        <v>0</v>
      </c>
      <c r="AC324" s="533" t="s">
        <v>245</v>
      </c>
      <c r="AD324" s="684">
        <v>1</v>
      </c>
      <c r="AE324" s="684">
        <v>0</v>
      </c>
      <c r="AF324" s="686">
        <v>0</v>
      </c>
      <c r="AP324" s="77"/>
      <c r="AQ324" s="77"/>
      <c r="AR324" s="77"/>
      <c r="AS324" s="77"/>
      <c r="AT324" s="77"/>
      <c r="AU324" s="77"/>
      <c r="AV324" s="77"/>
      <c r="AW324" s="77"/>
      <c r="AX324" s="77"/>
      <c r="AY324" s="77"/>
      <c r="AZ324" s="77"/>
      <c r="BA324" s="77"/>
      <c r="BB324" s="77"/>
      <c r="BC324" s="77"/>
      <c r="BD324" s="77"/>
      <c r="BE324" s="77"/>
      <c r="BF324" s="77"/>
      <c r="BG324" s="78"/>
      <c r="BH324" s="76"/>
      <c r="BI324" s="76"/>
      <c r="BJ324" s="76"/>
      <c r="BK324" s="76"/>
      <c r="BL324" s="76"/>
      <c r="BM324" s="76"/>
      <c r="BN324" s="76"/>
      <c r="BO324" s="76"/>
    </row>
    <row r="325" spans="1:1019" s="75" customFormat="1" ht="22.5" customHeight="1" thickBot="1" x14ac:dyDescent="0.25">
      <c r="A325" s="605"/>
      <c r="B325" s="592"/>
      <c r="C325" s="592"/>
      <c r="D325" s="1008"/>
      <c r="E325" s="677"/>
      <c r="F325" s="1009"/>
      <c r="G325" s="848"/>
      <c r="H325" s="849"/>
      <c r="I325" s="761"/>
      <c r="J325" s="388" t="s">
        <v>29</v>
      </c>
      <c r="K325" s="190">
        <f>+L325+N325</f>
        <v>135</v>
      </c>
      <c r="L325" s="149">
        <v>0</v>
      </c>
      <c r="M325" s="149">
        <v>0</v>
      </c>
      <c r="N325" s="217">
        <v>135</v>
      </c>
      <c r="O325" s="189">
        <f>+P325+R325</f>
        <v>550</v>
      </c>
      <c r="P325" s="150">
        <v>0</v>
      </c>
      <c r="Q325" s="150">
        <v>0</v>
      </c>
      <c r="R325" s="217">
        <v>550</v>
      </c>
      <c r="S325" s="190">
        <f>+T325+V325</f>
        <v>0</v>
      </c>
      <c r="T325" s="151">
        <v>0</v>
      </c>
      <c r="U325" s="152">
        <v>0</v>
      </c>
      <c r="V325" s="426">
        <v>0</v>
      </c>
      <c r="W325" s="190">
        <f>+X325+Z325</f>
        <v>0</v>
      </c>
      <c r="X325" s="150">
        <v>0</v>
      </c>
      <c r="Y325" s="149">
        <v>0</v>
      </c>
      <c r="Z325" s="217">
        <v>0</v>
      </c>
      <c r="AA325" s="218">
        <v>0</v>
      </c>
      <c r="AB325" s="218">
        <v>0</v>
      </c>
      <c r="AC325" s="533"/>
      <c r="AD325" s="904"/>
      <c r="AE325" s="904"/>
      <c r="AF325" s="911"/>
      <c r="AP325" s="77"/>
      <c r="AQ325" s="77"/>
      <c r="AR325" s="77"/>
      <c r="AS325" s="77"/>
      <c r="AT325" s="77"/>
      <c r="AU325" s="77"/>
      <c r="AV325" s="77"/>
      <c r="AW325" s="77"/>
      <c r="AX325" s="77"/>
      <c r="AY325" s="77"/>
      <c r="AZ325" s="77"/>
      <c r="BA325" s="77"/>
      <c r="BB325" s="77"/>
      <c r="BC325" s="77"/>
      <c r="BD325" s="77"/>
      <c r="BE325" s="77"/>
      <c r="BF325" s="77"/>
      <c r="BG325" s="78"/>
      <c r="BH325" s="76"/>
      <c r="BI325" s="76"/>
      <c r="BJ325" s="76"/>
      <c r="BK325" s="76"/>
      <c r="BL325" s="76"/>
      <c r="BM325" s="76"/>
      <c r="BN325" s="76"/>
      <c r="BO325" s="76"/>
    </row>
    <row r="326" spans="1:1019" s="75" customFormat="1" ht="22.5" customHeight="1" thickBot="1" x14ac:dyDescent="0.25">
      <c r="A326" s="594"/>
      <c r="B326" s="593"/>
      <c r="C326" s="593"/>
      <c r="D326" s="689"/>
      <c r="E326" s="678"/>
      <c r="F326" s="701"/>
      <c r="G326" s="586"/>
      <c r="H326" s="588"/>
      <c r="I326" s="762"/>
      <c r="J326" s="136" t="s">
        <v>27</v>
      </c>
      <c r="K326" s="9">
        <f t="shared" ref="K326:AB326" si="130">K324+K325</f>
        <v>135</v>
      </c>
      <c r="L326" s="2">
        <f t="shared" si="130"/>
        <v>0</v>
      </c>
      <c r="M326" s="2">
        <f t="shared" si="130"/>
        <v>0</v>
      </c>
      <c r="N326" s="8">
        <f t="shared" si="130"/>
        <v>135</v>
      </c>
      <c r="O326" s="21">
        <f t="shared" si="130"/>
        <v>550</v>
      </c>
      <c r="P326" s="23">
        <f t="shared" si="130"/>
        <v>0</v>
      </c>
      <c r="Q326" s="23">
        <f t="shared" si="130"/>
        <v>0</v>
      </c>
      <c r="R326" s="22">
        <f t="shared" si="130"/>
        <v>550</v>
      </c>
      <c r="S326" s="9">
        <f t="shared" si="130"/>
        <v>0</v>
      </c>
      <c r="T326" s="2">
        <f t="shared" si="130"/>
        <v>0</v>
      </c>
      <c r="U326" s="2">
        <f t="shared" si="130"/>
        <v>0</v>
      </c>
      <c r="V326" s="12">
        <f t="shared" si="130"/>
        <v>0</v>
      </c>
      <c r="W326" s="9">
        <f t="shared" si="130"/>
        <v>0</v>
      </c>
      <c r="X326" s="2">
        <f t="shared" si="130"/>
        <v>0</v>
      </c>
      <c r="Y326" s="2">
        <f t="shared" si="130"/>
        <v>0</v>
      </c>
      <c r="Z326" s="8">
        <f t="shared" si="130"/>
        <v>0</v>
      </c>
      <c r="AA326" s="24">
        <f t="shared" si="130"/>
        <v>0</v>
      </c>
      <c r="AB326" s="24">
        <f t="shared" si="130"/>
        <v>0</v>
      </c>
      <c r="AC326" s="533"/>
      <c r="AD326" s="685"/>
      <c r="AE326" s="685"/>
      <c r="AF326" s="687"/>
      <c r="AP326" s="77"/>
      <c r="AQ326" s="77"/>
      <c r="AR326" s="77"/>
      <c r="AS326" s="77"/>
      <c r="AT326" s="77"/>
      <c r="AU326" s="77"/>
      <c r="AV326" s="77"/>
      <c r="AW326" s="77"/>
      <c r="AX326" s="77"/>
      <c r="AY326" s="77"/>
      <c r="AZ326" s="77"/>
      <c r="BA326" s="77"/>
      <c r="BB326" s="77"/>
      <c r="BC326" s="77"/>
      <c r="BD326" s="77"/>
      <c r="BE326" s="77"/>
      <c r="BF326" s="77"/>
      <c r="BG326" s="78"/>
      <c r="BH326" s="76"/>
      <c r="BI326" s="76"/>
      <c r="BJ326" s="76"/>
      <c r="BK326" s="76"/>
      <c r="BL326" s="76"/>
      <c r="BM326" s="76"/>
      <c r="BN326" s="76"/>
      <c r="BO326" s="76"/>
    </row>
    <row r="327" spans="1:1019" s="75" customFormat="1" ht="30.75" customHeight="1" thickBot="1" x14ac:dyDescent="0.25">
      <c r="A327" s="604" t="s">
        <v>17</v>
      </c>
      <c r="B327" s="591" t="s">
        <v>18</v>
      </c>
      <c r="C327" s="591" t="s">
        <v>32</v>
      </c>
      <c r="D327" s="688" t="s">
        <v>36</v>
      </c>
      <c r="E327" s="676" t="s">
        <v>182</v>
      </c>
      <c r="F327" s="700"/>
      <c r="G327" s="585" t="s">
        <v>118</v>
      </c>
      <c r="H327" s="587" t="s">
        <v>22</v>
      </c>
      <c r="I327" s="760" t="s">
        <v>37</v>
      </c>
      <c r="J327" s="336" t="s">
        <v>29</v>
      </c>
      <c r="K327" s="372">
        <f>+L327+N327</f>
        <v>0</v>
      </c>
      <c r="L327" s="373">
        <v>0</v>
      </c>
      <c r="M327" s="373">
        <v>0</v>
      </c>
      <c r="N327" s="374">
        <v>0</v>
      </c>
      <c r="O327" s="345">
        <f>+P327+R327</f>
        <v>0</v>
      </c>
      <c r="P327" s="373">
        <v>0</v>
      </c>
      <c r="Q327" s="373">
        <v>0</v>
      </c>
      <c r="R327" s="374">
        <v>0</v>
      </c>
      <c r="S327" s="345">
        <f>+T327+V327</f>
        <v>0</v>
      </c>
      <c r="T327" s="373">
        <v>0</v>
      </c>
      <c r="U327" s="373">
        <v>0</v>
      </c>
      <c r="V327" s="374">
        <v>0</v>
      </c>
      <c r="W327" s="372">
        <f>+X327+Z327</f>
        <v>0</v>
      </c>
      <c r="X327" s="373">
        <v>0</v>
      </c>
      <c r="Y327" s="373">
        <v>0</v>
      </c>
      <c r="Z327" s="374">
        <v>0</v>
      </c>
      <c r="AA327" s="376">
        <v>0</v>
      </c>
      <c r="AB327" s="376">
        <v>0</v>
      </c>
      <c r="AC327" s="533" t="s">
        <v>246</v>
      </c>
      <c r="AD327" s="684">
        <v>0</v>
      </c>
      <c r="AE327" s="684">
        <v>0</v>
      </c>
      <c r="AF327" s="686">
        <v>0</v>
      </c>
      <c r="AP327" s="77"/>
      <c r="AQ327" s="77"/>
      <c r="AR327" s="77"/>
      <c r="AS327" s="77"/>
      <c r="AT327" s="77"/>
      <c r="AU327" s="77"/>
      <c r="AV327" s="77"/>
      <c r="AW327" s="77"/>
      <c r="AX327" s="77"/>
      <c r="AY327" s="77"/>
      <c r="AZ327" s="77"/>
      <c r="BA327" s="77"/>
      <c r="BB327" s="77"/>
      <c r="BC327" s="77"/>
      <c r="BD327" s="77"/>
      <c r="BE327" s="77"/>
      <c r="BF327" s="77"/>
      <c r="BG327" s="78"/>
      <c r="BH327" s="76"/>
      <c r="BI327" s="76"/>
      <c r="BJ327" s="76"/>
      <c r="BK327" s="76"/>
      <c r="BL327" s="76"/>
      <c r="BM327" s="76"/>
      <c r="BN327" s="76"/>
      <c r="BO327" s="76"/>
    </row>
    <row r="328" spans="1:1019" ht="31.5" customHeight="1" thickBot="1" x14ac:dyDescent="0.25">
      <c r="A328" s="594"/>
      <c r="B328" s="593"/>
      <c r="C328" s="593"/>
      <c r="D328" s="689"/>
      <c r="E328" s="678"/>
      <c r="F328" s="701"/>
      <c r="G328" s="586"/>
      <c r="H328" s="588"/>
      <c r="I328" s="762"/>
      <c r="J328" s="136" t="s">
        <v>27</v>
      </c>
      <c r="K328" s="9">
        <f>SUM(K327)</f>
        <v>0</v>
      </c>
      <c r="L328" s="2">
        <f t="shared" ref="L328:AB328" si="131">SUM(L327)</f>
        <v>0</v>
      </c>
      <c r="M328" s="2">
        <f t="shared" si="131"/>
        <v>0</v>
      </c>
      <c r="N328" s="12">
        <f t="shared" si="131"/>
        <v>0</v>
      </c>
      <c r="O328" s="9">
        <f t="shared" si="131"/>
        <v>0</v>
      </c>
      <c r="P328" s="2">
        <f t="shared" si="131"/>
        <v>0</v>
      </c>
      <c r="Q328" s="2">
        <f t="shared" si="131"/>
        <v>0</v>
      </c>
      <c r="R328" s="12">
        <f t="shared" si="131"/>
        <v>0</v>
      </c>
      <c r="S328" s="9">
        <f t="shared" si="131"/>
        <v>0</v>
      </c>
      <c r="T328" s="2">
        <f t="shared" si="131"/>
        <v>0</v>
      </c>
      <c r="U328" s="2">
        <f t="shared" si="131"/>
        <v>0</v>
      </c>
      <c r="V328" s="12">
        <f t="shared" si="131"/>
        <v>0</v>
      </c>
      <c r="W328" s="9">
        <f t="shared" si="131"/>
        <v>0</v>
      </c>
      <c r="X328" s="2">
        <f t="shared" si="131"/>
        <v>0</v>
      </c>
      <c r="Y328" s="2">
        <f t="shared" si="131"/>
        <v>0</v>
      </c>
      <c r="Z328" s="12">
        <f t="shared" si="131"/>
        <v>0</v>
      </c>
      <c r="AA328" s="10">
        <f t="shared" si="131"/>
        <v>0</v>
      </c>
      <c r="AB328" s="10">
        <f t="shared" si="131"/>
        <v>0</v>
      </c>
      <c r="AC328" s="533"/>
      <c r="AD328" s="685"/>
      <c r="AE328" s="685"/>
      <c r="AF328" s="687"/>
      <c r="AG328" s="42"/>
      <c r="AH328" s="42"/>
      <c r="AI328" s="42"/>
      <c r="AJ328" s="42"/>
      <c r="AK328" s="42"/>
      <c r="AL328" s="42"/>
      <c r="AM328" s="42"/>
      <c r="AN328" s="42"/>
      <c r="AO328" s="42"/>
      <c r="AP328" s="68"/>
      <c r="AQ328" s="68"/>
      <c r="AR328" s="68"/>
      <c r="AS328" s="68"/>
      <c r="AT328" s="68"/>
      <c r="AU328" s="68"/>
      <c r="AV328" s="68"/>
      <c r="AW328" s="68"/>
      <c r="AX328" s="68"/>
      <c r="AY328" s="68"/>
      <c r="AZ328" s="68"/>
      <c r="BA328" s="68"/>
      <c r="BB328" s="68"/>
      <c r="BC328" s="68"/>
      <c r="BD328" s="68"/>
      <c r="BE328" s="68"/>
      <c r="BF328" s="68"/>
      <c r="BG328" s="68"/>
      <c r="BH328" s="68"/>
      <c r="BI328" s="68"/>
      <c r="BJ328" s="68"/>
      <c r="BK328" s="68"/>
      <c r="BL328" s="68"/>
      <c r="BM328" s="68"/>
      <c r="BN328" s="68"/>
      <c r="BO328" s="68"/>
      <c r="BP328" s="42"/>
      <c r="BQ328" s="42"/>
      <c r="BR328" s="42"/>
      <c r="BS328" s="42"/>
      <c r="BT328" s="42"/>
      <c r="BU328" s="42"/>
      <c r="BV328" s="42"/>
      <c r="BW328" s="42"/>
      <c r="BX328" s="42"/>
      <c r="BY328" s="42"/>
      <c r="BZ328" s="42"/>
      <c r="CA328" s="42"/>
      <c r="CB328" s="42"/>
      <c r="CC328" s="42"/>
      <c r="CD328" s="42"/>
      <c r="CE328" s="42"/>
      <c r="CF328" s="42"/>
      <c r="CG328" s="42"/>
      <c r="CH328" s="42"/>
      <c r="CI328" s="42"/>
      <c r="CJ328" s="42"/>
      <c r="CK328" s="42"/>
      <c r="CL328" s="42"/>
      <c r="CM328" s="42"/>
      <c r="CN328" s="42"/>
      <c r="CO328" s="42"/>
      <c r="CP328" s="42"/>
      <c r="CQ328" s="42"/>
      <c r="CR328" s="42"/>
      <c r="CS328" s="42"/>
      <c r="CT328" s="42"/>
      <c r="CU328" s="42"/>
      <c r="CV328" s="42"/>
      <c r="CW328" s="42"/>
      <c r="CX328" s="42"/>
      <c r="CY328" s="42"/>
      <c r="CZ328" s="42"/>
      <c r="DA328" s="42"/>
      <c r="DB328" s="42"/>
      <c r="DC328" s="42"/>
      <c r="DD328" s="42"/>
      <c r="DE328" s="42"/>
      <c r="DF328" s="42"/>
      <c r="DG328" s="42"/>
      <c r="DH328" s="42"/>
      <c r="DI328" s="42"/>
      <c r="DJ328" s="42"/>
      <c r="DK328" s="42"/>
      <c r="DL328" s="42"/>
      <c r="DM328" s="42"/>
      <c r="DN328" s="42"/>
      <c r="DO328" s="42"/>
      <c r="DP328" s="42"/>
      <c r="DQ328" s="42"/>
      <c r="DR328" s="42"/>
      <c r="DS328" s="42"/>
      <c r="DT328" s="42"/>
      <c r="DU328" s="42"/>
      <c r="DV328" s="42"/>
      <c r="DW328" s="42"/>
      <c r="DX328" s="42"/>
      <c r="DY328" s="42"/>
      <c r="DZ328" s="42"/>
      <c r="EA328" s="42"/>
      <c r="EB328" s="42"/>
      <c r="EC328" s="42"/>
      <c r="ED328" s="42"/>
      <c r="EE328" s="42"/>
      <c r="EF328" s="42"/>
      <c r="EG328" s="42"/>
      <c r="EH328" s="42"/>
      <c r="EI328" s="42"/>
      <c r="EJ328" s="42"/>
      <c r="EK328" s="42"/>
      <c r="EL328" s="42"/>
      <c r="EM328" s="42"/>
      <c r="EN328" s="42"/>
      <c r="EO328" s="42"/>
      <c r="EP328" s="42"/>
      <c r="EQ328" s="42"/>
      <c r="ER328" s="42"/>
      <c r="ES328" s="42"/>
      <c r="ET328" s="42"/>
      <c r="EU328" s="42"/>
      <c r="EV328" s="42"/>
      <c r="EW328" s="42"/>
      <c r="EX328" s="42"/>
      <c r="EY328" s="42"/>
      <c r="EZ328" s="42"/>
      <c r="FA328" s="42"/>
      <c r="FB328" s="42"/>
      <c r="FC328" s="42"/>
      <c r="FD328" s="42"/>
      <c r="FE328" s="42"/>
      <c r="FF328" s="42"/>
      <c r="FG328" s="42"/>
      <c r="FH328" s="42"/>
      <c r="FI328" s="42"/>
      <c r="FJ328" s="42"/>
      <c r="FK328" s="42"/>
      <c r="FL328" s="42"/>
      <c r="FM328" s="42"/>
      <c r="FN328" s="42"/>
      <c r="FO328" s="42"/>
      <c r="FP328" s="42"/>
      <c r="FQ328" s="42"/>
      <c r="FR328" s="42"/>
      <c r="FS328" s="42"/>
      <c r="FT328" s="42"/>
      <c r="FU328" s="42"/>
      <c r="FV328" s="42"/>
      <c r="FW328" s="42"/>
      <c r="FX328" s="42"/>
      <c r="FY328" s="42"/>
      <c r="FZ328" s="42"/>
      <c r="GA328" s="42"/>
      <c r="GB328" s="42"/>
      <c r="GC328" s="42"/>
      <c r="GD328" s="42"/>
      <c r="GE328" s="42"/>
      <c r="GF328" s="42"/>
      <c r="GG328" s="42"/>
      <c r="GH328" s="42"/>
      <c r="GI328" s="42"/>
      <c r="GJ328" s="42"/>
      <c r="GK328" s="42"/>
      <c r="GL328" s="42"/>
      <c r="GM328" s="42"/>
      <c r="GN328" s="42"/>
      <c r="GO328" s="42"/>
      <c r="GP328" s="42"/>
      <c r="GQ328" s="42"/>
      <c r="GR328" s="42"/>
      <c r="GS328" s="42"/>
      <c r="GT328" s="42"/>
      <c r="GU328" s="42"/>
      <c r="GV328" s="42"/>
      <c r="GW328" s="42"/>
      <c r="GX328" s="42"/>
      <c r="GY328" s="42"/>
      <c r="GZ328" s="42"/>
      <c r="HA328" s="42"/>
      <c r="HB328" s="42"/>
      <c r="HC328" s="42"/>
      <c r="HD328" s="42"/>
      <c r="HE328" s="42"/>
      <c r="HF328" s="42"/>
      <c r="HG328" s="42"/>
      <c r="HH328" s="42"/>
      <c r="HI328" s="42"/>
      <c r="HJ328" s="42"/>
      <c r="HK328" s="42"/>
      <c r="HL328" s="42"/>
      <c r="HM328" s="42"/>
      <c r="HN328" s="42"/>
      <c r="HO328" s="42"/>
      <c r="HP328" s="42"/>
      <c r="HQ328" s="42"/>
      <c r="HR328" s="42"/>
      <c r="HS328" s="42"/>
      <c r="HT328" s="42"/>
      <c r="HU328" s="42"/>
      <c r="HV328" s="42"/>
      <c r="HW328" s="42"/>
      <c r="HX328" s="42"/>
      <c r="HY328" s="42"/>
      <c r="HZ328" s="42"/>
      <c r="IA328" s="42"/>
      <c r="IB328" s="42"/>
      <c r="IC328" s="42"/>
      <c r="ID328" s="42"/>
      <c r="IE328" s="42"/>
      <c r="IF328" s="42"/>
      <c r="IG328" s="42"/>
      <c r="IH328" s="42"/>
      <c r="II328" s="42"/>
      <c r="IJ328" s="42"/>
      <c r="IK328" s="42"/>
      <c r="IL328" s="42"/>
      <c r="IM328" s="42"/>
      <c r="IN328" s="42"/>
      <c r="IO328" s="42"/>
      <c r="IP328" s="42"/>
      <c r="IQ328" s="42"/>
      <c r="IR328" s="42"/>
      <c r="IS328" s="42"/>
      <c r="IT328" s="42"/>
      <c r="IU328" s="42"/>
      <c r="IV328" s="42"/>
      <c r="IW328" s="42"/>
      <c r="IX328" s="42"/>
      <c r="IY328" s="42"/>
      <c r="IZ328" s="42"/>
      <c r="JA328" s="42"/>
      <c r="JB328" s="42"/>
      <c r="JC328" s="42"/>
      <c r="JD328" s="42"/>
      <c r="JE328" s="42"/>
      <c r="JF328" s="42"/>
      <c r="JG328" s="42"/>
      <c r="JH328" s="42"/>
      <c r="JI328" s="42"/>
      <c r="JJ328" s="42"/>
      <c r="JK328" s="42"/>
      <c r="JL328" s="42"/>
      <c r="JM328" s="42"/>
      <c r="JN328" s="42"/>
      <c r="JO328" s="42"/>
      <c r="JP328" s="42"/>
      <c r="JQ328" s="42"/>
      <c r="JR328" s="42"/>
      <c r="JS328" s="42"/>
      <c r="JT328" s="42"/>
      <c r="JU328" s="42"/>
      <c r="JV328" s="42"/>
      <c r="JW328" s="42"/>
      <c r="JX328" s="42"/>
      <c r="JY328" s="42"/>
      <c r="JZ328" s="42"/>
      <c r="KA328" s="42"/>
      <c r="KB328" s="42"/>
      <c r="KC328" s="42"/>
      <c r="KD328" s="42"/>
      <c r="KE328" s="42"/>
      <c r="KF328" s="42"/>
      <c r="KG328" s="42"/>
      <c r="KH328" s="42"/>
      <c r="KI328" s="42"/>
      <c r="KJ328" s="42"/>
      <c r="KK328" s="42"/>
      <c r="KL328" s="42"/>
      <c r="KM328" s="42"/>
      <c r="KN328" s="42"/>
      <c r="KO328" s="42"/>
      <c r="KP328" s="42"/>
      <c r="KQ328" s="42"/>
      <c r="KR328" s="42"/>
      <c r="KS328" s="42"/>
      <c r="KT328" s="42"/>
      <c r="KU328" s="42"/>
      <c r="KV328" s="42"/>
      <c r="KW328" s="42"/>
      <c r="KX328" s="42"/>
      <c r="KY328" s="42"/>
      <c r="KZ328" s="42"/>
      <c r="LA328" s="42"/>
      <c r="LB328" s="42"/>
      <c r="LC328" s="42"/>
      <c r="LD328" s="42"/>
      <c r="LE328" s="42"/>
      <c r="LF328" s="42"/>
      <c r="LG328" s="42"/>
      <c r="LH328" s="42"/>
      <c r="LI328" s="42"/>
      <c r="LJ328" s="42"/>
      <c r="LK328" s="42"/>
      <c r="LL328" s="42"/>
      <c r="LM328" s="42"/>
      <c r="LN328" s="42"/>
      <c r="LO328" s="42"/>
      <c r="LP328" s="42"/>
      <c r="LQ328" s="42"/>
      <c r="LR328" s="42"/>
      <c r="LS328" s="42"/>
      <c r="LT328" s="42"/>
      <c r="LU328" s="42"/>
      <c r="LV328" s="42"/>
      <c r="LW328" s="42"/>
      <c r="LX328" s="42"/>
      <c r="LY328" s="42"/>
      <c r="LZ328" s="42"/>
      <c r="MA328" s="42"/>
      <c r="MB328" s="42"/>
      <c r="MC328" s="42"/>
      <c r="MD328" s="42"/>
      <c r="ME328" s="42"/>
      <c r="MF328" s="42"/>
      <c r="MG328" s="42"/>
      <c r="MH328" s="42"/>
      <c r="MI328" s="42"/>
      <c r="MJ328" s="42"/>
      <c r="MK328" s="42"/>
      <c r="ML328" s="42"/>
      <c r="MM328" s="42"/>
      <c r="MN328" s="42"/>
      <c r="MO328" s="42"/>
      <c r="MP328" s="42"/>
      <c r="MQ328" s="42"/>
      <c r="MR328" s="42"/>
      <c r="MS328" s="42"/>
      <c r="MT328" s="42"/>
      <c r="MU328" s="42"/>
      <c r="MV328" s="42"/>
      <c r="MW328" s="42"/>
      <c r="MX328" s="42"/>
      <c r="MY328" s="42"/>
      <c r="MZ328" s="42"/>
      <c r="NA328" s="42"/>
      <c r="NB328" s="42"/>
      <c r="NC328" s="42"/>
      <c r="ND328" s="42"/>
      <c r="NE328" s="42"/>
      <c r="NF328" s="42"/>
      <c r="NG328" s="42"/>
      <c r="NH328" s="42"/>
      <c r="NI328" s="42"/>
      <c r="NJ328" s="42"/>
      <c r="NK328" s="42"/>
      <c r="NL328" s="42"/>
      <c r="NM328" s="42"/>
      <c r="NN328" s="42"/>
      <c r="NO328" s="42"/>
      <c r="NP328" s="42"/>
      <c r="NQ328" s="42"/>
      <c r="NR328" s="42"/>
      <c r="NS328" s="42"/>
      <c r="NT328" s="42"/>
      <c r="NU328" s="42"/>
      <c r="NV328" s="42"/>
      <c r="NW328" s="42"/>
      <c r="NX328" s="42"/>
      <c r="NY328" s="42"/>
      <c r="NZ328" s="42"/>
      <c r="OA328" s="42"/>
      <c r="OB328" s="42"/>
      <c r="OC328" s="42"/>
      <c r="OD328" s="42"/>
      <c r="OE328" s="42"/>
      <c r="OF328" s="42"/>
      <c r="OG328" s="42"/>
      <c r="OH328" s="42"/>
      <c r="OI328" s="42"/>
      <c r="OJ328" s="42"/>
      <c r="OK328" s="42"/>
      <c r="OL328" s="42"/>
      <c r="OM328" s="42"/>
      <c r="ON328" s="42"/>
      <c r="OO328" s="42"/>
      <c r="OP328" s="42"/>
      <c r="OQ328" s="42"/>
      <c r="OR328" s="42"/>
      <c r="OS328" s="42"/>
      <c r="OT328" s="42"/>
      <c r="OU328" s="42"/>
      <c r="OV328" s="42"/>
      <c r="OW328" s="42"/>
      <c r="OX328" s="42"/>
      <c r="OY328" s="42"/>
      <c r="OZ328" s="42"/>
      <c r="PA328" s="42"/>
      <c r="PB328" s="42"/>
      <c r="PC328" s="42"/>
      <c r="PD328" s="42"/>
      <c r="PE328" s="42"/>
      <c r="PF328" s="42"/>
      <c r="PG328" s="42"/>
      <c r="PH328" s="42"/>
      <c r="PI328" s="42"/>
      <c r="PJ328" s="42"/>
      <c r="PK328" s="42"/>
      <c r="PL328" s="42"/>
      <c r="PM328" s="42"/>
      <c r="PN328" s="42"/>
      <c r="PO328" s="42"/>
      <c r="PP328" s="42"/>
      <c r="PQ328" s="42"/>
      <c r="PR328" s="42"/>
      <c r="PS328" s="42"/>
      <c r="PT328" s="42"/>
      <c r="PU328" s="42"/>
      <c r="PV328" s="42"/>
      <c r="PW328" s="42"/>
      <c r="PX328" s="42"/>
      <c r="PY328" s="42"/>
      <c r="PZ328" s="42"/>
      <c r="QA328" s="42"/>
      <c r="QB328" s="42"/>
      <c r="QC328" s="42"/>
      <c r="QD328" s="42"/>
      <c r="QE328" s="42"/>
      <c r="QF328" s="42"/>
      <c r="QG328" s="42"/>
      <c r="QH328" s="42"/>
      <c r="QI328" s="42"/>
      <c r="QJ328" s="42"/>
      <c r="QK328" s="42"/>
      <c r="QL328" s="42"/>
      <c r="QM328" s="42"/>
      <c r="QN328" s="42"/>
      <c r="QO328" s="42"/>
      <c r="QP328" s="42"/>
      <c r="QQ328" s="42"/>
      <c r="QR328" s="42"/>
      <c r="QS328" s="42"/>
      <c r="QT328" s="42"/>
      <c r="QU328" s="42"/>
      <c r="QV328" s="42"/>
      <c r="QW328" s="42"/>
      <c r="QX328" s="42"/>
      <c r="QY328" s="42"/>
      <c r="QZ328" s="42"/>
      <c r="RA328" s="42"/>
      <c r="RB328" s="42"/>
      <c r="RC328" s="42"/>
      <c r="RD328" s="42"/>
      <c r="RE328" s="42"/>
      <c r="RF328" s="42"/>
      <c r="RG328" s="42"/>
      <c r="RH328" s="42"/>
      <c r="RI328" s="42"/>
      <c r="RJ328" s="42"/>
      <c r="RK328" s="42"/>
      <c r="RL328" s="42"/>
      <c r="RM328" s="42"/>
      <c r="RN328" s="42"/>
      <c r="RO328" s="42"/>
      <c r="RP328" s="42"/>
      <c r="RQ328" s="42"/>
      <c r="RR328" s="42"/>
      <c r="RS328" s="42"/>
      <c r="RT328" s="42"/>
      <c r="RU328" s="42"/>
      <c r="RV328" s="42"/>
      <c r="RW328" s="42"/>
      <c r="RX328" s="42"/>
      <c r="RY328" s="42"/>
      <c r="RZ328" s="42"/>
      <c r="SA328" s="42"/>
      <c r="SB328" s="42"/>
      <c r="SC328" s="42"/>
      <c r="SD328" s="42"/>
      <c r="SE328" s="42"/>
      <c r="SF328" s="42"/>
      <c r="SG328" s="42"/>
      <c r="SH328" s="42"/>
      <c r="SI328" s="42"/>
      <c r="SJ328" s="42"/>
      <c r="SK328" s="42"/>
      <c r="SL328" s="42"/>
      <c r="SM328" s="42"/>
      <c r="SN328" s="42"/>
      <c r="SO328" s="42"/>
      <c r="SP328" s="42"/>
      <c r="SQ328" s="42"/>
      <c r="SR328" s="42"/>
      <c r="SS328" s="42"/>
      <c r="ST328" s="42"/>
      <c r="SU328" s="42"/>
      <c r="SV328" s="42"/>
      <c r="SW328" s="42"/>
      <c r="SX328" s="42"/>
      <c r="SY328" s="42"/>
      <c r="SZ328" s="42"/>
      <c r="TA328" s="42"/>
      <c r="TB328" s="42"/>
      <c r="TC328" s="42"/>
      <c r="TD328" s="42"/>
      <c r="TE328" s="42"/>
      <c r="TF328" s="42"/>
      <c r="TG328" s="42"/>
      <c r="TH328" s="42"/>
      <c r="TI328" s="42"/>
      <c r="TJ328" s="42"/>
      <c r="TK328" s="42"/>
      <c r="TL328" s="42"/>
      <c r="TM328" s="42"/>
      <c r="TN328" s="42"/>
      <c r="TO328" s="42"/>
      <c r="TP328" s="42"/>
      <c r="TQ328" s="42"/>
      <c r="TR328" s="42"/>
      <c r="TS328" s="42"/>
      <c r="TT328" s="42"/>
      <c r="TU328" s="42"/>
      <c r="TV328" s="42"/>
      <c r="TW328" s="42"/>
      <c r="TX328" s="42"/>
      <c r="TY328" s="42"/>
      <c r="TZ328" s="42"/>
      <c r="UA328" s="42"/>
      <c r="UB328" s="42"/>
      <c r="UC328" s="42"/>
      <c r="UD328" s="42"/>
      <c r="UE328" s="42"/>
      <c r="UF328" s="42"/>
      <c r="UG328" s="42"/>
      <c r="UH328" s="42"/>
      <c r="UI328" s="42"/>
      <c r="UJ328" s="42"/>
      <c r="UK328" s="42"/>
      <c r="UL328" s="42"/>
      <c r="UM328" s="42"/>
      <c r="UN328" s="42"/>
      <c r="UO328" s="42"/>
      <c r="UP328" s="42"/>
      <c r="UQ328" s="42"/>
      <c r="UR328" s="42"/>
      <c r="US328" s="42"/>
      <c r="UT328" s="42"/>
      <c r="UU328" s="42"/>
      <c r="UV328" s="42"/>
      <c r="UW328" s="42"/>
      <c r="UX328" s="42"/>
      <c r="UY328" s="42"/>
      <c r="UZ328" s="42"/>
      <c r="VA328" s="42"/>
      <c r="VB328" s="42"/>
      <c r="VC328" s="42"/>
      <c r="VD328" s="42"/>
      <c r="VE328" s="42"/>
      <c r="VF328" s="42"/>
      <c r="VG328" s="42"/>
      <c r="VH328" s="42"/>
      <c r="VI328" s="42"/>
      <c r="VJ328" s="42"/>
      <c r="VK328" s="42"/>
      <c r="VL328" s="42"/>
      <c r="VM328" s="42"/>
      <c r="VN328" s="42"/>
      <c r="VO328" s="42"/>
      <c r="VP328" s="42"/>
      <c r="VQ328" s="42"/>
      <c r="VR328" s="42"/>
      <c r="VS328" s="42"/>
      <c r="VT328" s="42"/>
      <c r="VU328" s="42"/>
      <c r="VV328" s="42"/>
      <c r="VW328" s="42"/>
      <c r="VX328" s="42"/>
      <c r="VY328" s="42"/>
      <c r="VZ328" s="42"/>
      <c r="WA328" s="42"/>
      <c r="WB328" s="42"/>
      <c r="WC328" s="42"/>
      <c r="WD328" s="42"/>
      <c r="WE328" s="42"/>
      <c r="WF328" s="42"/>
      <c r="WG328" s="42"/>
      <c r="WH328" s="42"/>
      <c r="WI328" s="42"/>
      <c r="WJ328" s="42"/>
      <c r="WK328" s="42"/>
      <c r="WL328" s="42"/>
      <c r="WM328" s="42"/>
      <c r="WN328" s="42"/>
      <c r="WO328" s="42"/>
      <c r="WP328" s="42"/>
      <c r="WQ328" s="42"/>
      <c r="WR328" s="42"/>
      <c r="WS328" s="42"/>
      <c r="WT328" s="42"/>
      <c r="WU328" s="42"/>
      <c r="WV328" s="42"/>
      <c r="WW328" s="42"/>
      <c r="WX328" s="42"/>
      <c r="WY328" s="42"/>
      <c r="WZ328" s="42"/>
      <c r="XA328" s="42"/>
      <c r="XB328" s="42"/>
      <c r="XC328" s="42"/>
      <c r="XD328" s="42"/>
      <c r="XE328" s="42"/>
      <c r="XF328" s="42"/>
      <c r="XG328" s="42"/>
      <c r="XH328" s="42"/>
      <c r="XI328" s="42"/>
      <c r="XJ328" s="42"/>
      <c r="XK328" s="42"/>
      <c r="XL328" s="42"/>
      <c r="XM328" s="42"/>
      <c r="XN328" s="42"/>
      <c r="XO328" s="42"/>
      <c r="XP328" s="42"/>
      <c r="XQ328" s="42"/>
      <c r="XR328" s="42"/>
      <c r="XS328" s="42"/>
      <c r="XT328" s="42"/>
      <c r="XU328" s="42"/>
      <c r="XV328" s="42"/>
      <c r="XW328" s="42"/>
      <c r="XX328" s="42"/>
      <c r="XY328" s="42"/>
      <c r="XZ328" s="42"/>
      <c r="YA328" s="42"/>
      <c r="YB328" s="42"/>
      <c r="YC328" s="42"/>
      <c r="YD328" s="42"/>
      <c r="YE328" s="42"/>
      <c r="YF328" s="42"/>
      <c r="YG328" s="42"/>
      <c r="YH328" s="42"/>
      <c r="YI328" s="42"/>
      <c r="YJ328" s="42"/>
      <c r="YK328" s="42"/>
      <c r="YL328" s="42"/>
      <c r="YM328" s="42"/>
      <c r="YN328" s="42"/>
      <c r="YO328" s="42"/>
      <c r="YP328" s="42"/>
      <c r="YQ328" s="42"/>
      <c r="YR328" s="42"/>
      <c r="YS328" s="42"/>
      <c r="YT328" s="42"/>
      <c r="YU328" s="42"/>
      <c r="YV328" s="42"/>
      <c r="YW328" s="42"/>
      <c r="YX328" s="42"/>
      <c r="YY328" s="42"/>
      <c r="YZ328" s="42"/>
      <c r="ZA328" s="42"/>
      <c r="ZB328" s="42"/>
      <c r="ZC328" s="42"/>
      <c r="ZD328" s="42"/>
      <c r="ZE328" s="42"/>
      <c r="ZF328" s="42"/>
      <c r="ZG328" s="42"/>
      <c r="ZH328" s="42"/>
      <c r="ZI328" s="42"/>
      <c r="ZJ328" s="42"/>
      <c r="ZK328" s="42"/>
      <c r="ZL328" s="42"/>
      <c r="ZM328" s="42"/>
      <c r="ZN328" s="42"/>
      <c r="ZO328" s="42"/>
      <c r="ZP328" s="42"/>
      <c r="ZQ328" s="42"/>
      <c r="ZR328" s="42"/>
      <c r="ZS328" s="42"/>
      <c r="ZT328" s="42"/>
      <c r="ZU328" s="42"/>
      <c r="ZV328" s="42"/>
      <c r="ZW328" s="42"/>
      <c r="ZX328" s="42"/>
      <c r="ZY328" s="42"/>
      <c r="ZZ328" s="42"/>
      <c r="AAA328" s="42"/>
      <c r="AAB328" s="42"/>
      <c r="AAC328" s="42"/>
      <c r="AAD328" s="42"/>
      <c r="AAE328" s="42"/>
      <c r="AAF328" s="42"/>
      <c r="AAG328" s="42"/>
      <c r="AAH328" s="42"/>
      <c r="AAI328" s="42"/>
      <c r="AAJ328" s="42"/>
      <c r="AAK328" s="42"/>
      <c r="AAL328" s="42"/>
      <c r="AAM328" s="42"/>
      <c r="AAN328" s="42"/>
      <c r="AAO328" s="42"/>
      <c r="AAP328" s="42"/>
      <c r="AAQ328" s="42"/>
      <c r="AAR328" s="42"/>
      <c r="AAS328" s="42"/>
      <c r="AAT328" s="42"/>
      <c r="AAU328" s="42"/>
      <c r="AAV328" s="42"/>
      <c r="AAW328" s="42"/>
      <c r="AAX328" s="42"/>
      <c r="AAY328" s="42"/>
      <c r="AAZ328" s="42"/>
      <c r="ABA328" s="42"/>
      <c r="ABB328" s="42"/>
      <c r="ABC328" s="42"/>
      <c r="ABD328" s="42"/>
      <c r="ABE328" s="42"/>
      <c r="ABF328" s="42"/>
      <c r="ABG328" s="42"/>
      <c r="ABH328" s="42"/>
      <c r="ABI328" s="42"/>
      <c r="ABJ328" s="42"/>
      <c r="ABK328" s="42"/>
      <c r="ABL328" s="42"/>
      <c r="ABM328" s="42"/>
      <c r="ABN328" s="42"/>
      <c r="ABO328" s="42"/>
      <c r="ABP328" s="42"/>
      <c r="ABQ328" s="42"/>
      <c r="ABR328" s="42"/>
      <c r="ABS328" s="42"/>
      <c r="ABT328" s="42"/>
      <c r="ABU328" s="42"/>
      <c r="ABV328" s="42"/>
      <c r="ABW328" s="42"/>
      <c r="ABX328" s="42"/>
      <c r="ABY328" s="42"/>
      <c r="ABZ328" s="42"/>
      <c r="ACA328" s="42"/>
      <c r="ACB328" s="42"/>
      <c r="ACC328" s="42"/>
      <c r="ACD328" s="42"/>
      <c r="ACE328" s="42"/>
      <c r="ACF328" s="42"/>
      <c r="ACG328" s="42"/>
      <c r="ACH328" s="42"/>
      <c r="ACI328" s="42"/>
      <c r="ACJ328" s="42"/>
      <c r="ACK328" s="42"/>
      <c r="ACL328" s="42"/>
      <c r="ACM328" s="42"/>
      <c r="ACN328" s="42"/>
      <c r="ACO328" s="42"/>
      <c r="ACP328" s="42"/>
      <c r="ACQ328" s="42"/>
      <c r="ACR328" s="42"/>
      <c r="ACS328" s="42"/>
      <c r="ACT328" s="42"/>
      <c r="ACU328" s="42"/>
      <c r="ACV328" s="42"/>
      <c r="ACW328" s="42"/>
      <c r="ACX328" s="42"/>
      <c r="ACY328" s="42"/>
      <c r="ACZ328" s="42"/>
      <c r="ADA328" s="42"/>
      <c r="ADB328" s="42"/>
      <c r="ADC328" s="42"/>
      <c r="ADD328" s="42"/>
      <c r="ADE328" s="42"/>
      <c r="ADF328" s="42"/>
      <c r="ADG328" s="42"/>
      <c r="ADH328" s="42"/>
      <c r="ADI328" s="42"/>
      <c r="ADJ328" s="42"/>
      <c r="ADK328" s="42"/>
      <c r="ADL328" s="42"/>
      <c r="ADM328" s="42"/>
      <c r="ADN328" s="42"/>
      <c r="ADO328" s="42"/>
      <c r="ADP328" s="42"/>
      <c r="ADQ328" s="42"/>
      <c r="ADR328" s="42"/>
      <c r="ADS328" s="42"/>
      <c r="ADT328" s="42"/>
      <c r="ADU328" s="42"/>
      <c r="ADV328" s="42"/>
      <c r="ADW328" s="42"/>
      <c r="ADX328" s="42"/>
      <c r="ADY328" s="42"/>
      <c r="ADZ328" s="42"/>
      <c r="AEA328" s="42"/>
      <c r="AEB328" s="42"/>
      <c r="AEC328" s="42"/>
      <c r="AED328" s="42"/>
      <c r="AEE328" s="42"/>
      <c r="AEF328" s="42"/>
      <c r="AEG328" s="42"/>
      <c r="AEH328" s="42"/>
      <c r="AEI328" s="42"/>
      <c r="AEJ328" s="42"/>
      <c r="AEK328" s="42"/>
      <c r="AEL328" s="42"/>
      <c r="AEM328" s="42"/>
      <c r="AEN328" s="42"/>
      <c r="AEO328" s="42"/>
      <c r="AEP328" s="42"/>
      <c r="AEQ328" s="42"/>
      <c r="AER328" s="42"/>
      <c r="AES328" s="42"/>
      <c r="AET328" s="42"/>
      <c r="AEU328" s="42"/>
      <c r="AEV328" s="42"/>
      <c r="AEW328" s="42"/>
      <c r="AEX328" s="42"/>
      <c r="AEY328" s="42"/>
      <c r="AEZ328" s="42"/>
      <c r="AFA328" s="42"/>
      <c r="AFB328" s="42"/>
      <c r="AFC328" s="42"/>
      <c r="AFD328" s="42"/>
      <c r="AFE328" s="42"/>
      <c r="AFF328" s="42"/>
      <c r="AFG328" s="42"/>
      <c r="AFH328" s="42"/>
      <c r="AFI328" s="42"/>
      <c r="AFJ328" s="42"/>
      <c r="AFK328" s="42"/>
      <c r="AFL328" s="42"/>
      <c r="AFM328" s="42"/>
      <c r="AFN328" s="42"/>
      <c r="AFO328" s="42"/>
      <c r="AFP328" s="42"/>
      <c r="AFQ328" s="42"/>
      <c r="AFR328" s="42"/>
      <c r="AFS328" s="42"/>
      <c r="AFT328" s="42"/>
      <c r="AFU328" s="42"/>
      <c r="AFV328" s="42"/>
      <c r="AFW328" s="42"/>
      <c r="AFX328" s="42"/>
      <c r="AFY328" s="42"/>
      <c r="AFZ328" s="42"/>
      <c r="AGA328" s="42"/>
      <c r="AGB328" s="42"/>
      <c r="AGC328" s="42"/>
      <c r="AGD328" s="42"/>
      <c r="AGE328" s="42"/>
      <c r="AGF328" s="42"/>
      <c r="AGG328" s="42"/>
      <c r="AGH328" s="42"/>
      <c r="AGI328" s="42"/>
      <c r="AGJ328" s="42"/>
      <c r="AGK328" s="42"/>
      <c r="AGL328" s="42"/>
      <c r="AGM328" s="42"/>
      <c r="AGN328" s="42"/>
      <c r="AGO328" s="42"/>
      <c r="AGP328" s="42"/>
      <c r="AGQ328" s="42"/>
      <c r="AGR328" s="42"/>
      <c r="AGS328" s="42"/>
      <c r="AGT328" s="42"/>
      <c r="AGU328" s="42"/>
      <c r="AGV328" s="42"/>
      <c r="AGW328" s="42"/>
      <c r="AGX328" s="42"/>
      <c r="AGY328" s="42"/>
      <c r="AGZ328" s="42"/>
      <c r="AHA328" s="42"/>
      <c r="AHB328" s="42"/>
      <c r="AHC328" s="42"/>
      <c r="AHD328" s="42"/>
      <c r="AHE328" s="42"/>
      <c r="AHF328" s="42"/>
      <c r="AHG328" s="42"/>
      <c r="AHH328" s="42"/>
      <c r="AHI328" s="42"/>
      <c r="AHJ328" s="42"/>
      <c r="AHK328" s="42"/>
      <c r="AHL328" s="42"/>
      <c r="AHM328" s="42"/>
      <c r="AHN328" s="42"/>
      <c r="AHO328" s="42"/>
      <c r="AHP328" s="42"/>
      <c r="AHQ328" s="42"/>
      <c r="AHR328" s="42"/>
      <c r="AHS328" s="42"/>
      <c r="AHT328" s="42"/>
      <c r="AHU328" s="42"/>
      <c r="AHV328" s="42"/>
      <c r="AHW328" s="42"/>
      <c r="AHX328" s="42"/>
      <c r="AHY328" s="42"/>
      <c r="AHZ328" s="42"/>
      <c r="AIA328" s="42"/>
      <c r="AIB328" s="42"/>
      <c r="AIC328" s="42"/>
      <c r="AID328" s="42"/>
      <c r="AIE328" s="42"/>
      <c r="AIF328" s="42"/>
      <c r="AIG328" s="42"/>
      <c r="AIH328" s="42"/>
      <c r="AII328" s="42"/>
      <c r="AIJ328" s="42"/>
      <c r="AIK328" s="42"/>
      <c r="AIL328" s="42"/>
      <c r="AIM328" s="42"/>
      <c r="AIN328" s="42"/>
      <c r="AIO328" s="42"/>
      <c r="AIP328" s="42"/>
      <c r="AIQ328" s="42"/>
      <c r="AIR328" s="42"/>
      <c r="AIS328" s="42"/>
      <c r="AIT328" s="42"/>
      <c r="AIU328" s="42"/>
      <c r="AIV328" s="42"/>
      <c r="AIW328" s="42"/>
      <c r="AIX328" s="42"/>
      <c r="AIY328" s="42"/>
      <c r="AIZ328" s="42"/>
      <c r="AJA328" s="42"/>
      <c r="AJB328" s="42"/>
      <c r="AJC328" s="42"/>
      <c r="AJD328" s="42"/>
      <c r="AJE328" s="42"/>
      <c r="AJF328" s="42"/>
      <c r="AJG328" s="42"/>
      <c r="AJH328" s="42"/>
      <c r="AJI328" s="42"/>
      <c r="AJJ328" s="42"/>
      <c r="AJK328" s="42"/>
      <c r="AJL328" s="42"/>
      <c r="AJM328" s="42"/>
      <c r="AJN328" s="42"/>
      <c r="AJO328" s="42"/>
      <c r="AJP328" s="42"/>
      <c r="AJQ328" s="42"/>
      <c r="AJR328" s="42"/>
      <c r="AJS328" s="42"/>
      <c r="AJT328" s="42"/>
      <c r="AJU328" s="42"/>
      <c r="AJV328" s="42"/>
      <c r="AJW328" s="42"/>
      <c r="AJX328" s="42"/>
      <c r="AJY328" s="42"/>
      <c r="AJZ328" s="42"/>
      <c r="AKA328" s="42"/>
      <c r="AKB328" s="42"/>
      <c r="AKC328" s="42"/>
      <c r="AKD328" s="42"/>
      <c r="AKE328" s="42"/>
      <c r="AKF328" s="42"/>
      <c r="AKG328" s="42"/>
      <c r="AKH328" s="42"/>
      <c r="AKI328" s="42"/>
      <c r="AKJ328" s="42"/>
      <c r="AKK328" s="42"/>
      <c r="AKL328" s="42"/>
      <c r="AKM328" s="42"/>
      <c r="AKN328" s="42"/>
      <c r="AKO328" s="42"/>
      <c r="AKP328" s="42"/>
      <c r="AKQ328" s="42"/>
      <c r="AKR328" s="42"/>
      <c r="AKS328" s="42"/>
      <c r="AKT328" s="42"/>
      <c r="AKU328" s="42"/>
      <c r="AKV328" s="42"/>
      <c r="AKW328" s="42"/>
      <c r="AKX328" s="42"/>
      <c r="AKY328" s="42"/>
      <c r="AKZ328" s="42"/>
      <c r="ALA328" s="42"/>
      <c r="ALB328" s="42"/>
      <c r="ALC328" s="42"/>
      <c r="ALD328" s="42"/>
      <c r="ALE328" s="42"/>
      <c r="ALF328" s="42"/>
      <c r="ALG328" s="42"/>
      <c r="ALH328" s="42"/>
      <c r="ALI328" s="42"/>
      <c r="ALJ328" s="42"/>
      <c r="ALK328" s="42"/>
      <c r="ALL328" s="42"/>
      <c r="ALM328" s="42"/>
      <c r="ALN328" s="42"/>
      <c r="ALO328" s="42"/>
      <c r="ALP328" s="42"/>
      <c r="ALQ328" s="42"/>
      <c r="ALR328" s="42"/>
      <c r="ALS328" s="42"/>
      <c r="ALT328" s="42"/>
      <c r="ALU328" s="42"/>
      <c r="ALV328" s="42"/>
      <c r="ALW328" s="42"/>
      <c r="ALX328" s="42"/>
      <c r="ALY328" s="42"/>
      <c r="ALZ328" s="42"/>
      <c r="AMA328" s="42"/>
      <c r="AMB328" s="42"/>
      <c r="AMC328" s="42"/>
      <c r="AMD328" s="42"/>
      <c r="AME328" s="42"/>
    </row>
    <row r="329" spans="1:1019" ht="21.75" customHeight="1" thickBot="1" x14ac:dyDescent="0.25">
      <c r="A329" s="427" t="s">
        <v>17</v>
      </c>
      <c r="B329" s="287" t="s">
        <v>18</v>
      </c>
      <c r="C329" s="286" t="s">
        <v>32</v>
      </c>
      <c r="D329" s="428"/>
      <c r="E329" s="1044" t="s">
        <v>87</v>
      </c>
      <c r="F329" s="1044"/>
      <c r="G329" s="1044"/>
      <c r="H329" s="1044"/>
      <c r="I329" s="1044"/>
      <c r="J329" s="1045"/>
      <c r="K329" s="34">
        <f t="shared" ref="K329:AB329" si="132">SUM(K323+K320+K328+K326)</f>
        <v>2783.9</v>
      </c>
      <c r="L329" s="39">
        <f t="shared" si="132"/>
        <v>0</v>
      </c>
      <c r="M329" s="39">
        <f t="shared" si="132"/>
        <v>0</v>
      </c>
      <c r="N329" s="40">
        <f t="shared" si="132"/>
        <v>2783.9</v>
      </c>
      <c r="O329" s="39">
        <f t="shared" si="132"/>
        <v>650</v>
      </c>
      <c r="P329" s="39">
        <f t="shared" si="132"/>
        <v>0</v>
      </c>
      <c r="Q329" s="39">
        <f t="shared" si="132"/>
        <v>0</v>
      </c>
      <c r="R329" s="41">
        <f t="shared" si="132"/>
        <v>650</v>
      </c>
      <c r="S329" s="34">
        <f t="shared" si="132"/>
        <v>0</v>
      </c>
      <c r="T329" s="39">
        <f t="shared" si="132"/>
        <v>0</v>
      </c>
      <c r="U329" s="39">
        <f t="shared" si="132"/>
        <v>0</v>
      </c>
      <c r="V329" s="40">
        <f t="shared" si="132"/>
        <v>0</v>
      </c>
      <c r="W329" s="39">
        <f t="shared" si="132"/>
        <v>0</v>
      </c>
      <c r="X329" s="39">
        <f t="shared" si="132"/>
        <v>0</v>
      </c>
      <c r="Y329" s="39">
        <f t="shared" si="132"/>
        <v>0</v>
      </c>
      <c r="Z329" s="41">
        <f t="shared" si="132"/>
        <v>0</v>
      </c>
      <c r="AA329" s="37">
        <f t="shared" si="132"/>
        <v>0</v>
      </c>
      <c r="AB329" s="37">
        <f t="shared" si="132"/>
        <v>0</v>
      </c>
      <c r="AC329" s="967"/>
      <c r="AD329" s="968"/>
      <c r="AE329" s="968"/>
      <c r="AF329" s="969"/>
      <c r="AP329" s="61"/>
      <c r="AQ329" s="61"/>
      <c r="AR329" s="61"/>
      <c r="AS329" s="61"/>
      <c r="AT329" s="61"/>
      <c r="AU329" s="61"/>
      <c r="AV329" s="61"/>
      <c r="AW329" s="61"/>
      <c r="AX329" s="61"/>
      <c r="AY329" s="61"/>
      <c r="AZ329" s="61"/>
      <c r="BA329" s="61"/>
      <c r="BB329" s="61"/>
      <c r="BC329" s="61"/>
      <c r="BD329" s="61"/>
      <c r="BE329" s="61"/>
      <c r="BF329" s="61"/>
      <c r="BG329" s="61"/>
      <c r="BH329" s="61"/>
      <c r="BI329" s="61"/>
      <c r="BJ329" s="61"/>
      <c r="BK329" s="61"/>
      <c r="BL329" s="61"/>
      <c r="BM329" s="61"/>
      <c r="BN329" s="61"/>
      <c r="BO329" s="61"/>
    </row>
    <row r="330" spans="1:1019" s="58" customFormat="1" ht="22.5" customHeight="1" thickBot="1" x14ac:dyDescent="0.25">
      <c r="A330" s="284" t="s">
        <v>17</v>
      </c>
      <c r="B330" s="33" t="s">
        <v>18</v>
      </c>
      <c r="C330" s="285" t="s">
        <v>31</v>
      </c>
      <c r="D330" s="905" t="s">
        <v>119</v>
      </c>
      <c r="E330" s="906"/>
      <c r="F330" s="906"/>
      <c r="G330" s="906"/>
      <c r="H330" s="906"/>
      <c r="I330" s="906"/>
      <c r="J330" s="906"/>
      <c r="K330" s="906"/>
      <c r="L330" s="906"/>
      <c r="M330" s="906"/>
      <c r="N330" s="906"/>
      <c r="O330" s="906"/>
      <c r="P330" s="906"/>
      <c r="Q330" s="906"/>
      <c r="R330" s="906"/>
      <c r="S330" s="906"/>
      <c r="T330" s="906"/>
      <c r="U330" s="906"/>
      <c r="V330" s="906"/>
      <c r="W330" s="906"/>
      <c r="X330" s="906"/>
      <c r="Y330" s="906"/>
      <c r="Z330" s="906"/>
      <c r="AA330" s="906"/>
      <c r="AB330" s="906"/>
      <c r="AC330" s="906"/>
      <c r="AD330" s="906"/>
      <c r="AE330" s="906"/>
      <c r="AF330" s="908"/>
      <c r="AO330" s="79"/>
      <c r="AP330" s="80"/>
      <c r="AQ330" s="80"/>
      <c r="AR330" s="80"/>
      <c r="AS330" s="80"/>
      <c r="AT330" s="80"/>
      <c r="AU330" s="80"/>
      <c r="AV330" s="80"/>
      <c r="AW330" s="80"/>
      <c r="AX330" s="80"/>
      <c r="AY330" s="80"/>
      <c r="AZ330" s="80"/>
      <c r="BA330" s="80"/>
      <c r="BB330" s="80"/>
      <c r="BC330" s="80"/>
      <c r="BD330" s="80"/>
      <c r="BE330" s="80"/>
      <c r="BF330" s="80"/>
      <c r="BG330" s="81"/>
      <c r="BH330" s="82"/>
      <c r="BI330" s="82"/>
      <c r="BJ330" s="82"/>
      <c r="BK330" s="82"/>
      <c r="BL330" s="82"/>
      <c r="BM330" s="82"/>
      <c r="BN330" s="82"/>
      <c r="BO330" s="82"/>
    </row>
    <row r="331" spans="1:1019" ht="24" customHeight="1" thickBot="1" x14ac:dyDescent="0.25">
      <c r="A331" s="604" t="s">
        <v>17</v>
      </c>
      <c r="B331" s="572" t="s">
        <v>18</v>
      </c>
      <c r="C331" s="813" t="s">
        <v>31</v>
      </c>
      <c r="D331" s="987" t="s">
        <v>18</v>
      </c>
      <c r="E331" s="621" t="s">
        <v>120</v>
      </c>
      <c r="F331" s="642"/>
      <c r="G331" s="553" t="s">
        <v>121</v>
      </c>
      <c r="H331" s="957" t="s">
        <v>22</v>
      </c>
      <c r="I331" s="534" t="s">
        <v>37</v>
      </c>
      <c r="J331" s="300" t="s">
        <v>29</v>
      </c>
      <c r="K331" s="165">
        <f>L331+N331</f>
        <v>40</v>
      </c>
      <c r="L331" s="178">
        <v>40</v>
      </c>
      <c r="M331" s="178">
        <v>0</v>
      </c>
      <c r="N331" s="164">
        <v>0</v>
      </c>
      <c r="O331" s="162">
        <f>+P331+R331</f>
        <v>40</v>
      </c>
      <c r="P331" s="433">
        <v>40</v>
      </c>
      <c r="Q331" s="178">
        <v>0</v>
      </c>
      <c r="R331" s="164">
        <v>0</v>
      </c>
      <c r="S331" s="162">
        <f>+T331+V331</f>
        <v>0</v>
      </c>
      <c r="T331" s="159">
        <v>0</v>
      </c>
      <c r="U331" s="178">
        <v>0</v>
      </c>
      <c r="V331" s="164">
        <v>0</v>
      </c>
      <c r="W331" s="165">
        <f>+X331+Z331</f>
        <v>0</v>
      </c>
      <c r="X331" s="178">
        <v>0</v>
      </c>
      <c r="Y331" s="178">
        <v>0</v>
      </c>
      <c r="Z331" s="164">
        <v>0</v>
      </c>
      <c r="AA331" s="167">
        <v>40</v>
      </c>
      <c r="AB331" s="167">
        <v>40</v>
      </c>
      <c r="AC331" s="533" t="s">
        <v>247</v>
      </c>
      <c r="AD331" s="702">
        <v>10</v>
      </c>
      <c r="AE331" s="702">
        <v>10</v>
      </c>
      <c r="AF331" s="703">
        <v>10</v>
      </c>
      <c r="AG331" s="42"/>
      <c r="AH331" s="42"/>
      <c r="AI331" s="42"/>
      <c r="AJ331" s="42"/>
      <c r="AK331" s="42"/>
      <c r="AL331" s="42"/>
      <c r="AM331" s="42"/>
      <c r="AN331" s="42"/>
      <c r="AO331" s="42"/>
      <c r="AP331" s="68"/>
      <c r="AQ331" s="42"/>
      <c r="AR331" s="42"/>
      <c r="AS331" s="42"/>
      <c r="AT331" s="42"/>
      <c r="AU331" s="42"/>
      <c r="AV331" s="42"/>
      <c r="AW331" s="42"/>
      <c r="AX331" s="42"/>
      <c r="AY331" s="42"/>
      <c r="AZ331" s="42"/>
      <c r="BA331" s="42"/>
      <c r="BB331" s="42"/>
      <c r="BC331" s="42"/>
      <c r="BD331" s="42"/>
      <c r="BE331" s="42"/>
      <c r="BF331" s="42"/>
      <c r="BG331" s="42"/>
      <c r="BH331" s="42"/>
      <c r="BI331" s="42"/>
      <c r="BJ331" s="42"/>
      <c r="BK331" s="42"/>
      <c r="BL331" s="42"/>
      <c r="BM331" s="42"/>
      <c r="BN331" s="42"/>
      <c r="BO331" s="42"/>
      <c r="BP331" s="42"/>
      <c r="BQ331" s="42"/>
      <c r="BR331" s="42"/>
      <c r="BS331" s="42"/>
      <c r="BT331" s="42"/>
      <c r="BU331" s="42"/>
      <c r="BV331" s="42"/>
      <c r="BW331" s="42"/>
      <c r="BX331" s="42"/>
      <c r="BY331" s="42"/>
      <c r="BZ331" s="42"/>
      <c r="CA331" s="42"/>
      <c r="CB331" s="42"/>
      <c r="CC331" s="42"/>
      <c r="CD331" s="42"/>
      <c r="CE331" s="42"/>
      <c r="CF331" s="42"/>
      <c r="CG331" s="42"/>
      <c r="CH331" s="42"/>
      <c r="CI331" s="42"/>
      <c r="CJ331" s="42"/>
      <c r="CK331" s="42"/>
      <c r="CL331" s="42"/>
      <c r="CM331" s="42"/>
      <c r="CN331" s="42"/>
      <c r="CO331" s="42"/>
      <c r="CP331" s="42"/>
      <c r="CQ331" s="42"/>
      <c r="CR331" s="42"/>
      <c r="CS331" s="42"/>
      <c r="CT331" s="42"/>
      <c r="CU331" s="42"/>
      <c r="CV331" s="42"/>
      <c r="CW331" s="42"/>
      <c r="CX331" s="42"/>
      <c r="CY331" s="42"/>
      <c r="CZ331" s="42"/>
      <c r="DA331" s="42"/>
      <c r="DB331" s="42"/>
      <c r="DC331" s="42"/>
      <c r="DD331" s="42"/>
      <c r="DE331" s="42"/>
      <c r="DF331" s="42"/>
      <c r="DG331" s="42"/>
      <c r="DH331" s="42"/>
      <c r="DI331" s="42"/>
      <c r="DJ331" s="42"/>
      <c r="DK331" s="42"/>
      <c r="DL331" s="42"/>
      <c r="DM331" s="42"/>
      <c r="DN331" s="42"/>
      <c r="DO331" s="42"/>
      <c r="DP331" s="42"/>
      <c r="DQ331" s="42"/>
      <c r="DR331" s="42"/>
      <c r="DS331" s="42"/>
      <c r="DT331" s="42"/>
      <c r="DU331" s="42"/>
      <c r="DV331" s="42"/>
      <c r="DW331" s="42"/>
      <c r="DX331" s="42"/>
      <c r="DY331" s="42"/>
      <c r="DZ331" s="42"/>
      <c r="EA331" s="42"/>
      <c r="EB331" s="42"/>
      <c r="EC331" s="42"/>
      <c r="ED331" s="42"/>
      <c r="EE331" s="42"/>
      <c r="EF331" s="42"/>
      <c r="EG331" s="42"/>
      <c r="EH331" s="42"/>
      <c r="EI331" s="42"/>
      <c r="EJ331" s="42"/>
      <c r="EK331" s="42"/>
      <c r="EL331" s="42"/>
      <c r="EM331" s="42"/>
      <c r="EN331" s="42"/>
      <c r="EO331" s="42"/>
      <c r="EP331" s="42"/>
      <c r="EQ331" s="42"/>
      <c r="ER331" s="42"/>
      <c r="ES331" s="42"/>
      <c r="ET331" s="42"/>
      <c r="EU331" s="42"/>
      <c r="EV331" s="42"/>
      <c r="EW331" s="42"/>
      <c r="EX331" s="42"/>
      <c r="EY331" s="42"/>
      <c r="EZ331" s="42"/>
      <c r="FA331" s="42"/>
      <c r="FB331" s="42"/>
      <c r="FC331" s="42"/>
      <c r="FD331" s="42"/>
      <c r="FE331" s="42"/>
      <c r="FF331" s="42"/>
      <c r="FG331" s="42"/>
      <c r="FH331" s="42"/>
      <c r="FI331" s="42"/>
      <c r="FJ331" s="42"/>
      <c r="FK331" s="42"/>
      <c r="FL331" s="42"/>
      <c r="FM331" s="42"/>
      <c r="FN331" s="42"/>
      <c r="FO331" s="42"/>
      <c r="FP331" s="42"/>
      <c r="FQ331" s="42"/>
      <c r="FR331" s="42"/>
      <c r="FS331" s="42"/>
      <c r="FT331" s="42"/>
      <c r="FU331" s="42"/>
      <c r="FV331" s="42"/>
      <c r="FW331" s="42"/>
      <c r="FX331" s="42"/>
      <c r="FY331" s="42"/>
      <c r="FZ331" s="42"/>
      <c r="GA331" s="42"/>
      <c r="GB331" s="42"/>
      <c r="GC331" s="42"/>
      <c r="GD331" s="42"/>
      <c r="GE331" s="42"/>
      <c r="GF331" s="42"/>
      <c r="GG331" s="42"/>
      <c r="GH331" s="42"/>
      <c r="GI331" s="42"/>
      <c r="GJ331" s="42"/>
      <c r="GK331" s="42"/>
      <c r="GL331" s="42"/>
      <c r="GM331" s="42"/>
      <c r="GN331" s="42"/>
      <c r="GO331" s="42"/>
      <c r="GP331" s="42"/>
      <c r="GQ331" s="42"/>
      <c r="GR331" s="42"/>
      <c r="GS331" s="42"/>
      <c r="GT331" s="42"/>
      <c r="GU331" s="42"/>
      <c r="GV331" s="42"/>
      <c r="GW331" s="42"/>
      <c r="GX331" s="42"/>
      <c r="GY331" s="42"/>
      <c r="GZ331" s="42"/>
      <c r="HA331" s="42"/>
      <c r="HB331" s="42"/>
      <c r="HC331" s="42"/>
      <c r="HD331" s="42"/>
      <c r="HE331" s="42"/>
      <c r="HF331" s="42"/>
      <c r="HG331" s="42"/>
      <c r="HH331" s="42"/>
      <c r="HI331" s="42"/>
      <c r="HJ331" s="42"/>
      <c r="HK331" s="42"/>
      <c r="HL331" s="42"/>
      <c r="HM331" s="42"/>
      <c r="HN331" s="42"/>
      <c r="HO331" s="42"/>
      <c r="HP331" s="42"/>
      <c r="HQ331" s="42"/>
      <c r="HR331" s="42"/>
      <c r="HS331" s="42"/>
      <c r="HT331" s="42"/>
      <c r="HU331" s="42"/>
      <c r="HV331" s="42"/>
      <c r="HW331" s="42"/>
      <c r="HX331" s="42"/>
      <c r="HY331" s="42"/>
      <c r="HZ331" s="42"/>
      <c r="IA331" s="42"/>
      <c r="IB331" s="42"/>
      <c r="IC331" s="42"/>
      <c r="ID331" s="42"/>
      <c r="IE331" s="42"/>
      <c r="IF331" s="42"/>
      <c r="IG331" s="42"/>
      <c r="IH331" s="42"/>
      <c r="II331" s="42"/>
      <c r="IJ331" s="42"/>
      <c r="IK331" s="42"/>
      <c r="IL331" s="42"/>
      <c r="IM331" s="42"/>
      <c r="IN331" s="42"/>
      <c r="IO331" s="42"/>
      <c r="IP331" s="42"/>
      <c r="IQ331" s="42"/>
      <c r="IR331" s="42"/>
      <c r="IS331" s="42"/>
      <c r="IT331" s="42"/>
      <c r="IU331" s="42"/>
      <c r="IV331" s="42"/>
      <c r="IW331" s="42"/>
      <c r="IX331" s="42"/>
      <c r="IY331" s="42"/>
      <c r="IZ331" s="42"/>
      <c r="JA331" s="42"/>
      <c r="JB331" s="42"/>
      <c r="JC331" s="42"/>
      <c r="JD331" s="42"/>
      <c r="JE331" s="42"/>
      <c r="JF331" s="42"/>
      <c r="JG331" s="42"/>
      <c r="JH331" s="42"/>
      <c r="JI331" s="42"/>
      <c r="JJ331" s="42"/>
      <c r="JK331" s="42"/>
      <c r="JL331" s="42"/>
      <c r="JM331" s="42"/>
      <c r="JN331" s="42"/>
      <c r="JO331" s="42"/>
      <c r="JP331" s="42"/>
      <c r="JQ331" s="42"/>
      <c r="JR331" s="42"/>
      <c r="JS331" s="42"/>
      <c r="JT331" s="42"/>
      <c r="JU331" s="42"/>
      <c r="JV331" s="42"/>
      <c r="JW331" s="42"/>
      <c r="JX331" s="42"/>
      <c r="JY331" s="42"/>
      <c r="JZ331" s="42"/>
      <c r="KA331" s="42"/>
      <c r="KB331" s="42"/>
      <c r="KC331" s="42"/>
      <c r="KD331" s="42"/>
      <c r="KE331" s="42"/>
      <c r="KF331" s="42"/>
      <c r="KG331" s="42"/>
      <c r="KH331" s="42"/>
      <c r="KI331" s="42"/>
      <c r="KJ331" s="42"/>
      <c r="KK331" s="42"/>
      <c r="KL331" s="42"/>
      <c r="KM331" s="42"/>
      <c r="KN331" s="42"/>
      <c r="KO331" s="42"/>
      <c r="KP331" s="42"/>
      <c r="KQ331" s="42"/>
      <c r="KR331" s="42"/>
      <c r="KS331" s="42"/>
      <c r="KT331" s="42"/>
      <c r="KU331" s="42"/>
      <c r="KV331" s="42"/>
      <c r="KW331" s="42"/>
      <c r="KX331" s="42"/>
      <c r="KY331" s="42"/>
      <c r="KZ331" s="42"/>
      <c r="LA331" s="42"/>
      <c r="LB331" s="42"/>
      <c r="LC331" s="42"/>
      <c r="LD331" s="42"/>
      <c r="LE331" s="42"/>
      <c r="LF331" s="42"/>
      <c r="LG331" s="42"/>
      <c r="LH331" s="42"/>
      <c r="LI331" s="42"/>
      <c r="LJ331" s="42"/>
      <c r="LK331" s="42"/>
      <c r="LL331" s="42"/>
      <c r="LM331" s="42"/>
      <c r="LN331" s="42"/>
      <c r="LO331" s="42"/>
      <c r="LP331" s="42"/>
      <c r="LQ331" s="42"/>
      <c r="LR331" s="42"/>
      <c r="LS331" s="42"/>
      <c r="LT331" s="42"/>
      <c r="LU331" s="42"/>
      <c r="LV331" s="42"/>
      <c r="LW331" s="42"/>
      <c r="LX331" s="42"/>
      <c r="LY331" s="42"/>
      <c r="LZ331" s="42"/>
      <c r="MA331" s="42"/>
      <c r="MB331" s="42"/>
      <c r="MC331" s="42"/>
      <c r="MD331" s="42"/>
      <c r="ME331" s="42"/>
      <c r="MF331" s="42"/>
      <c r="MG331" s="42"/>
      <c r="MH331" s="42"/>
      <c r="MI331" s="42"/>
      <c r="MJ331" s="42"/>
      <c r="MK331" s="42"/>
      <c r="ML331" s="42"/>
      <c r="MM331" s="42"/>
      <c r="MN331" s="42"/>
      <c r="MO331" s="42"/>
      <c r="MP331" s="42"/>
      <c r="MQ331" s="42"/>
      <c r="MR331" s="42"/>
      <c r="MS331" s="42"/>
      <c r="MT331" s="42"/>
      <c r="MU331" s="42"/>
      <c r="MV331" s="42"/>
      <c r="MW331" s="42"/>
      <c r="MX331" s="42"/>
      <c r="MY331" s="42"/>
      <c r="MZ331" s="42"/>
      <c r="NA331" s="42"/>
      <c r="NB331" s="42"/>
      <c r="NC331" s="42"/>
      <c r="ND331" s="42"/>
      <c r="NE331" s="42"/>
      <c r="NF331" s="42"/>
      <c r="NG331" s="42"/>
      <c r="NH331" s="42"/>
      <c r="NI331" s="42"/>
      <c r="NJ331" s="42"/>
      <c r="NK331" s="42"/>
      <c r="NL331" s="42"/>
      <c r="NM331" s="42"/>
      <c r="NN331" s="42"/>
      <c r="NO331" s="42"/>
      <c r="NP331" s="42"/>
      <c r="NQ331" s="42"/>
      <c r="NR331" s="42"/>
      <c r="NS331" s="42"/>
      <c r="NT331" s="42"/>
      <c r="NU331" s="42"/>
      <c r="NV331" s="42"/>
      <c r="NW331" s="42"/>
      <c r="NX331" s="42"/>
      <c r="NY331" s="42"/>
      <c r="NZ331" s="42"/>
      <c r="OA331" s="42"/>
      <c r="OB331" s="42"/>
      <c r="OC331" s="42"/>
      <c r="OD331" s="42"/>
      <c r="OE331" s="42"/>
      <c r="OF331" s="42"/>
      <c r="OG331" s="42"/>
      <c r="OH331" s="42"/>
      <c r="OI331" s="42"/>
      <c r="OJ331" s="42"/>
      <c r="OK331" s="42"/>
      <c r="OL331" s="42"/>
      <c r="OM331" s="42"/>
      <c r="ON331" s="42"/>
      <c r="OO331" s="42"/>
      <c r="OP331" s="42"/>
      <c r="OQ331" s="42"/>
      <c r="OR331" s="42"/>
      <c r="OS331" s="42"/>
      <c r="OT331" s="42"/>
      <c r="OU331" s="42"/>
      <c r="OV331" s="42"/>
      <c r="OW331" s="42"/>
      <c r="OX331" s="42"/>
      <c r="OY331" s="42"/>
      <c r="OZ331" s="42"/>
      <c r="PA331" s="42"/>
      <c r="PB331" s="42"/>
      <c r="PC331" s="42"/>
      <c r="PD331" s="42"/>
      <c r="PE331" s="42"/>
      <c r="PF331" s="42"/>
      <c r="PG331" s="42"/>
      <c r="PH331" s="42"/>
      <c r="PI331" s="42"/>
      <c r="PJ331" s="42"/>
      <c r="PK331" s="42"/>
      <c r="PL331" s="42"/>
      <c r="PM331" s="42"/>
      <c r="PN331" s="42"/>
      <c r="PO331" s="42"/>
      <c r="PP331" s="42"/>
      <c r="PQ331" s="42"/>
      <c r="PR331" s="42"/>
      <c r="PS331" s="42"/>
      <c r="PT331" s="42"/>
      <c r="PU331" s="42"/>
      <c r="PV331" s="42"/>
      <c r="PW331" s="42"/>
      <c r="PX331" s="42"/>
      <c r="PY331" s="42"/>
      <c r="PZ331" s="42"/>
      <c r="QA331" s="42"/>
      <c r="QB331" s="42"/>
      <c r="QC331" s="42"/>
      <c r="QD331" s="42"/>
      <c r="QE331" s="42"/>
      <c r="QF331" s="42"/>
      <c r="QG331" s="42"/>
      <c r="QH331" s="42"/>
      <c r="QI331" s="42"/>
      <c r="QJ331" s="42"/>
      <c r="QK331" s="42"/>
      <c r="QL331" s="42"/>
      <c r="QM331" s="42"/>
      <c r="QN331" s="42"/>
      <c r="QO331" s="42"/>
      <c r="QP331" s="42"/>
      <c r="QQ331" s="42"/>
      <c r="QR331" s="42"/>
      <c r="QS331" s="42"/>
      <c r="QT331" s="42"/>
      <c r="QU331" s="42"/>
      <c r="QV331" s="42"/>
      <c r="QW331" s="42"/>
      <c r="QX331" s="42"/>
      <c r="QY331" s="42"/>
      <c r="QZ331" s="42"/>
      <c r="RA331" s="42"/>
      <c r="RB331" s="42"/>
      <c r="RC331" s="42"/>
      <c r="RD331" s="42"/>
      <c r="RE331" s="42"/>
      <c r="RF331" s="42"/>
      <c r="RG331" s="42"/>
      <c r="RH331" s="42"/>
      <c r="RI331" s="42"/>
      <c r="RJ331" s="42"/>
      <c r="RK331" s="42"/>
      <c r="RL331" s="42"/>
      <c r="RM331" s="42"/>
      <c r="RN331" s="42"/>
      <c r="RO331" s="42"/>
      <c r="RP331" s="42"/>
      <c r="RQ331" s="42"/>
      <c r="RR331" s="42"/>
      <c r="RS331" s="42"/>
      <c r="RT331" s="42"/>
      <c r="RU331" s="42"/>
      <c r="RV331" s="42"/>
      <c r="RW331" s="42"/>
      <c r="RX331" s="42"/>
      <c r="RY331" s="42"/>
      <c r="RZ331" s="42"/>
      <c r="SA331" s="42"/>
      <c r="SB331" s="42"/>
      <c r="SC331" s="42"/>
      <c r="SD331" s="42"/>
      <c r="SE331" s="42"/>
      <c r="SF331" s="42"/>
      <c r="SG331" s="42"/>
      <c r="SH331" s="42"/>
      <c r="SI331" s="42"/>
      <c r="SJ331" s="42"/>
      <c r="SK331" s="42"/>
      <c r="SL331" s="42"/>
      <c r="SM331" s="42"/>
      <c r="SN331" s="42"/>
      <c r="SO331" s="42"/>
      <c r="SP331" s="42"/>
      <c r="SQ331" s="42"/>
      <c r="SR331" s="42"/>
      <c r="SS331" s="42"/>
      <c r="ST331" s="42"/>
      <c r="SU331" s="42"/>
      <c r="SV331" s="42"/>
      <c r="SW331" s="42"/>
      <c r="SX331" s="42"/>
      <c r="SY331" s="42"/>
      <c r="SZ331" s="42"/>
      <c r="TA331" s="42"/>
      <c r="TB331" s="42"/>
      <c r="TC331" s="42"/>
      <c r="TD331" s="42"/>
      <c r="TE331" s="42"/>
      <c r="TF331" s="42"/>
      <c r="TG331" s="42"/>
      <c r="TH331" s="42"/>
      <c r="TI331" s="42"/>
      <c r="TJ331" s="42"/>
      <c r="TK331" s="42"/>
      <c r="TL331" s="42"/>
      <c r="TM331" s="42"/>
      <c r="TN331" s="42"/>
      <c r="TO331" s="42"/>
      <c r="TP331" s="42"/>
      <c r="TQ331" s="42"/>
      <c r="TR331" s="42"/>
      <c r="TS331" s="42"/>
      <c r="TT331" s="42"/>
      <c r="TU331" s="42"/>
      <c r="TV331" s="42"/>
      <c r="TW331" s="42"/>
      <c r="TX331" s="42"/>
      <c r="TY331" s="42"/>
      <c r="TZ331" s="42"/>
      <c r="UA331" s="42"/>
      <c r="UB331" s="42"/>
      <c r="UC331" s="42"/>
      <c r="UD331" s="42"/>
      <c r="UE331" s="42"/>
      <c r="UF331" s="42"/>
      <c r="UG331" s="42"/>
      <c r="UH331" s="42"/>
      <c r="UI331" s="42"/>
      <c r="UJ331" s="42"/>
      <c r="UK331" s="42"/>
      <c r="UL331" s="42"/>
      <c r="UM331" s="42"/>
      <c r="UN331" s="42"/>
      <c r="UO331" s="42"/>
      <c r="UP331" s="42"/>
      <c r="UQ331" s="42"/>
      <c r="UR331" s="42"/>
      <c r="US331" s="42"/>
      <c r="UT331" s="42"/>
      <c r="UU331" s="42"/>
      <c r="UV331" s="42"/>
      <c r="UW331" s="42"/>
      <c r="UX331" s="42"/>
      <c r="UY331" s="42"/>
      <c r="UZ331" s="42"/>
      <c r="VA331" s="42"/>
      <c r="VB331" s="42"/>
      <c r="VC331" s="42"/>
      <c r="VD331" s="42"/>
      <c r="VE331" s="42"/>
      <c r="VF331" s="42"/>
      <c r="VG331" s="42"/>
      <c r="VH331" s="42"/>
      <c r="VI331" s="42"/>
      <c r="VJ331" s="42"/>
      <c r="VK331" s="42"/>
      <c r="VL331" s="42"/>
      <c r="VM331" s="42"/>
      <c r="VN331" s="42"/>
      <c r="VO331" s="42"/>
      <c r="VP331" s="42"/>
      <c r="VQ331" s="42"/>
      <c r="VR331" s="42"/>
      <c r="VS331" s="42"/>
      <c r="VT331" s="42"/>
      <c r="VU331" s="42"/>
      <c r="VV331" s="42"/>
      <c r="VW331" s="42"/>
      <c r="VX331" s="42"/>
      <c r="VY331" s="42"/>
      <c r="VZ331" s="42"/>
      <c r="WA331" s="42"/>
      <c r="WB331" s="42"/>
      <c r="WC331" s="42"/>
      <c r="WD331" s="42"/>
      <c r="WE331" s="42"/>
      <c r="WF331" s="42"/>
      <c r="WG331" s="42"/>
      <c r="WH331" s="42"/>
      <c r="WI331" s="42"/>
      <c r="WJ331" s="42"/>
      <c r="WK331" s="42"/>
      <c r="WL331" s="42"/>
      <c r="WM331" s="42"/>
      <c r="WN331" s="42"/>
      <c r="WO331" s="42"/>
      <c r="WP331" s="42"/>
      <c r="WQ331" s="42"/>
      <c r="WR331" s="42"/>
      <c r="WS331" s="42"/>
      <c r="WT331" s="42"/>
      <c r="WU331" s="42"/>
      <c r="WV331" s="42"/>
      <c r="WW331" s="42"/>
      <c r="WX331" s="42"/>
      <c r="WY331" s="42"/>
      <c r="WZ331" s="42"/>
      <c r="XA331" s="42"/>
      <c r="XB331" s="42"/>
      <c r="XC331" s="42"/>
      <c r="XD331" s="42"/>
      <c r="XE331" s="42"/>
      <c r="XF331" s="42"/>
      <c r="XG331" s="42"/>
      <c r="XH331" s="42"/>
      <c r="XI331" s="42"/>
      <c r="XJ331" s="42"/>
      <c r="XK331" s="42"/>
      <c r="XL331" s="42"/>
      <c r="XM331" s="42"/>
      <c r="XN331" s="42"/>
      <c r="XO331" s="42"/>
      <c r="XP331" s="42"/>
      <c r="XQ331" s="42"/>
      <c r="XR331" s="42"/>
      <c r="XS331" s="42"/>
      <c r="XT331" s="42"/>
      <c r="XU331" s="42"/>
      <c r="XV331" s="42"/>
      <c r="XW331" s="42"/>
      <c r="XX331" s="42"/>
      <c r="XY331" s="42"/>
      <c r="XZ331" s="42"/>
      <c r="YA331" s="42"/>
      <c r="YB331" s="42"/>
      <c r="YC331" s="42"/>
      <c r="YD331" s="42"/>
      <c r="YE331" s="42"/>
      <c r="YF331" s="42"/>
      <c r="YG331" s="42"/>
      <c r="YH331" s="42"/>
      <c r="YI331" s="42"/>
      <c r="YJ331" s="42"/>
      <c r="YK331" s="42"/>
      <c r="YL331" s="42"/>
      <c r="YM331" s="42"/>
      <c r="YN331" s="42"/>
      <c r="YO331" s="42"/>
      <c r="YP331" s="42"/>
      <c r="YQ331" s="42"/>
      <c r="YR331" s="42"/>
      <c r="YS331" s="42"/>
      <c r="YT331" s="42"/>
      <c r="YU331" s="42"/>
      <c r="YV331" s="42"/>
      <c r="YW331" s="42"/>
      <c r="YX331" s="42"/>
      <c r="YY331" s="42"/>
      <c r="YZ331" s="42"/>
      <c r="ZA331" s="42"/>
      <c r="ZB331" s="42"/>
      <c r="ZC331" s="42"/>
      <c r="ZD331" s="42"/>
      <c r="ZE331" s="42"/>
      <c r="ZF331" s="42"/>
      <c r="ZG331" s="42"/>
      <c r="ZH331" s="42"/>
      <c r="ZI331" s="42"/>
      <c r="ZJ331" s="42"/>
      <c r="ZK331" s="42"/>
      <c r="ZL331" s="42"/>
      <c r="ZM331" s="42"/>
      <c r="ZN331" s="42"/>
      <c r="ZO331" s="42"/>
      <c r="ZP331" s="42"/>
      <c r="ZQ331" s="42"/>
      <c r="ZR331" s="42"/>
      <c r="ZS331" s="42"/>
      <c r="ZT331" s="42"/>
      <c r="ZU331" s="42"/>
      <c r="ZV331" s="42"/>
      <c r="ZW331" s="42"/>
      <c r="ZX331" s="42"/>
      <c r="ZY331" s="42"/>
      <c r="ZZ331" s="42"/>
      <c r="AAA331" s="42"/>
      <c r="AAB331" s="42"/>
      <c r="AAC331" s="42"/>
      <c r="AAD331" s="42"/>
      <c r="AAE331" s="42"/>
      <c r="AAF331" s="42"/>
      <c r="AAG331" s="42"/>
      <c r="AAH331" s="42"/>
      <c r="AAI331" s="42"/>
      <c r="AAJ331" s="42"/>
      <c r="AAK331" s="42"/>
      <c r="AAL331" s="42"/>
      <c r="AAM331" s="42"/>
      <c r="AAN331" s="42"/>
      <c r="AAO331" s="42"/>
      <c r="AAP331" s="42"/>
      <c r="AAQ331" s="42"/>
      <c r="AAR331" s="42"/>
      <c r="AAS331" s="42"/>
      <c r="AAT331" s="42"/>
      <c r="AAU331" s="42"/>
      <c r="AAV331" s="42"/>
      <c r="AAW331" s="42"/>
      <c r="AAX331" s="42"/>
      <c r="AAY331" s="42"/>
      <c r="AAZ331" s="42"/>
      <c r="ABA331" s="42"/>
      <c r="ABB331" s="42"/>
      <c r="ABC331" s="42"/>
      <c r="ABD331" s="42"/>
      <c r="ABE331" s="42"/>
      <c r="ABF331" s="42"/>
      <c r="ABG331" s="42"/>
      <c r="ABH331" s="42"/>
      <c r="ABI331" s="42"/>
      <c r="ABJ331" s="42"/>
      <c r="ABK331" s="42"/>
      <c r="ABL331" s="42"/>
      <c r="ABM331" s="42"/>
      <c r="ABN331" s="42"/>
      <c r="ABO331" s="42"/>
      <c r="ABP331" s="42"/>
      <c r="ABQ331" s="42"/>
      <c r="ABR331" s="42"/>
      <c r="ABS331" s="42"/>
      <c r="ABT331" s="42"/>
      <c r="ABU331" s="42"/>
      <c r="ABV331" s="42"/>
      <c r="ABW331" s="42"/>
      <c r="ABX331" s="42"/>
      <c r="ABY331" s="42"/>
      <c r="ABZ331" s="42"/>
      <c r="ACA331" s="42"/>
      <c r="ACB331" s="42"/>
      <c r="ACC331" s="42"/>
      <c r="ACD331" s="42"/>
      <c r="ACE331" s="42"/>
      <c r="ACF331" s="42"/>
      <c r="ACG331" s="42"/>
      <c r="ACH331" s="42"/>
      <c r="ACI331" s="42"/>
      <c r="ACJ331" s="42"/>
      <c r="ACK331" s="42"/>
      <c r="ACL331" s="42"/>
      <c r="ACM331" s="42"/>
      <c r="ACN331" s="42"/>
      <c r="ACO331" s="42"/>
      <c r="ACP331" s="42"/>
      <c r="ACQ331" s="42"/>
      <c r="ACR331" s="42"/>
      <c r="ACS331" s="42"/>
      <c r="ACT331" s="42"/>
      <c r="ACU331" s="42"/>
      <c r="ACV331" s="42"/>
      <c r="ACW331" s="42"/>
      <c r="ACX331" s="42"/>
      <c r="ACY331" s="42"/>
      <c r="ACZ331" s="42"/>
      <c r="ADA331" s="42"/>
      <c r="ADB331" s="42"/>
      <c r="ADC331" s="42"/>
      <c r="ADD331" s="42"/>
      <c r="ADE331" s="42"/>
      <c r="ADF331" s="42"/>
      <c r="ADG331" s="42"/>
      <c r="ADH331" s="42"/>
      <c r="ADI331" s="42"/>
      <c r="ADJ331" s="42"/>
      <c r="ADK331" s="42"/>
      <c r="ADL331" s="42"/>
      <c r="ADM331" s="42"/>
      <c r="ADN331" s="42"/>
      <c r="ADO331" s="42"/>
      <c r="ADP331" s="42"/>
      <c r="ADQ331" s="42"/>
      <c r="ADR331" s="42"/>
      <c r="ADS331" s="42"/>
      <c r="ADT331" s="42"/>
      <c r="ADU331" s="42"/>
      <c r="ADV331" s="42"/>
      <c r="ADW331" s="42"/>
      <c r="ADX331" s="42"/>
      <c r="ADY331" s="42"/>
      <c r="ADZ331" s="42"/>
      <c r="AEA331" s="42"/>
      <c r="AEB331" s="42"/>
      <c r="AEC331" s="42"/>
      <c r="AED331" s="42"/>
      <c r="AEE331" s="42"/>
      <c r="AEF331" s="42"/>
      <c r="AEG331" s="42"/>
      <c r="AEH331" s="42"/>
      <c r="AEI331" s="42"/>
      <c r="AEJ331" s="42"/>
      <c r="AEK331" s="42"/>
      <c r="AEL331" s="42"/>
      <c r="AEM331" s="42"/>
      <c r="AEN331" s="42"/>
      <c r="AEO331" s="42"/>
      <c r="AEP331" s="42"/>
      <c r="AEQ331" s="42"/>
      <c r="AER331" s="42"/>
      <c r="AES331" s="42"/>
      <c r="AET331" s="42"/>
      <c r="AEU331" s="42"/>
      <c r="AEV331" s="42"/>
      <c r="AEW331" s="42"/>
      <c r="AEX331" s="42"/>
      <c r="AEY331" s="42"/>
      <c r="AEZ331" s="42"/>
      <c r="AFA331" s="42"/>
      <c r="AFB331" s="42"/>
      <c r="AFC331" s="42"/>
      <c r="AFD331" s="42"/>
      <c r="AFE331" s="42"/>
      <c r="AFF331" s="42"/>
      <c r="AFG331" s="42"/>
      <c r="AFH331" s="42"/>
      <c r="AFI331" s="42"/>
      <c r="AFJ331" s="42"/>
      <c r="AFK331" s="42"/>
      <c r="AFL331" s="42"/>
      <c r="AFM331" s="42"/>
      <c r="AFN331" s="42"/>
      <c r="AFO331" s="42"/>
      <c r="AFP331" s="42"/>
      <c r="AFQ331" s="42"/>
      <c r="AFR331" s="42"/>
      <c r="AFS331" s="42"/>
      <c r="AFT331" s="42"/>
      <c r="AFU331" s="42"/>
      <c r="AFV331" s="42"/>
      <c r="AFW331" s="42"/>
      <c r="AFX331" s="42"/>
      <c r="AFY331" s="42"/>
      <c r="AFZ331" s="42"/>
      <c r="AGA331" s="42"/>
      <c r="AGB331" s="42"/>
      <c r="AGC331" s="42"/>
      <c r="AGD331" s="42"/>
      <c r="AGE331" s="42"/>
      <c r="AGF331" s="42"/>
      <c r="AGG331" s="42"/>
      <c r="AGH331" s="42"/>
      <c r="AGI331" s="42"/>
      <c r="AGJ331" s="42"/>
      <c r="AGK331" s="42"/>
      <c r="AGL331" s="42"/>
      <c r="AGM331" s="42"/>
      <c r="AGN331" s="42"/>
      <c r="AGO331" s="42"/>
      <c r="AGP331" s="42"/>
      <c r="AGQ331" s="42"/>
      <c r="AGR331" s="42"/>
      <c r="AGS331" s="42"/>
      <c r="AGT331" s="42"/>
      <c r="AGU331" s="42"/>
      <c r="AGV331" s="42"/>
      <c r="AGW331" s="42"/>
      <c r="AGX331" s="42"/>
      <c r="AGY331" s="42"/>
      <c r="AGZ331" s="42"/>
      <c r="AHA331" s="42"/>
      <c r="AHB331" s="42"/>
      <c r="AHC331" s="42"/>
      <c r="AHD331" s="42"/>
      <c r="AHE331" s="42"/>
      <c r="AHF331" s="42"/>
      <c r="AHG331" s="42"/>
      <c r="AHH331" s="42"/>
      <c r="AHI331" s="42"/>
      <c r="AHJ331" s="42"/>
      <c r="AHK331" s="42"/>
      <c r="AHL331" s="42"/>
      <c r="AHM331" s="42"/>
      <c r="AHN331" s="42"/>
      <c r="AHO331" s="42"/>
      <c r="AHP331" s="42"/>
      <c r="AHQ331" s="42"/>
      <c r="AHR331" s="42"/>
      <c r="AHS331" s="42"/>
      <c r="AHT331" s="42"/>
      <c r="AHU331" s="42"/>
      <c r="AHV331" s="42"/>
      <c r="AHW331" s="42"/>
      <c r="AHX331" s="42"/>
      <c r="AHY331" s="42"/>
      <c r="AHZ331" s="42"/>
      <c r="AIA331" s="42"/>
      <c r="AIB331" s="42"/>
      <c r="AIC331" s="42"/>
      <c r="AID331" s="42"/>
      <c r="AIE331" s="42"/>
      <c r="AIF331" s="42"/>
      <c r="AIG331" s="42"/>
      <c r="AIH331" s="42"/>
      <c r="AII331" s="42"/>
      <c r="AIJ331" s="42"/>
      <c r="AIK331" s="42"/>
      <c r="AIL331" s="42"/>
      <c r="AIM331" s="42"/>
      <c r="AIN331" s="42"/>
      <c r="AIO331" s="42"/>
      <c r="AIP331" s="42"/>
      <c r="AIQ331" s="42"/>
      <c r="AIR331" s="42"/>
      <c r="AIS331" s="42"/>
      <c r="AIT331" s="42"/>
      <c r="AIU331" s="42"/>
      <c r="AIV331" s="42"/>
      <c r="AIW331" s="42"/>
      <c r="AIX331" s="42"/>
      <c r="AIY331" s="42"/>
      <c r="AIZ331" s="42"/>
      <c r="AJA331" s="42"/>
      <c r="AJB331" s="42"/>
      <c r="AJC331" s="42"/>
      <c r="AJD331" s="42"/>
      <c r="AJE331" s="42"/>
      <c r="AJF331" s="42"/>
      <c r="AJG331" s="42"/>
      <c r="AJH331" s="42"/>
      <c r="AJI331" s="42"/>
      <c r="AJJ331" s="42"/>
      <c r="AJK331" s="42"/>
      <c r="AJL331" s="42"/>
      <c r="AJM331" s="42"/>
      <c r="AJN331" s="42"/>
      <c r="AJO331" s="42"/>
      <c r="AJP331" s="42"/>
      <c r="AJQ331" s="42"/>
      <c r="AJR331" s="42"/>
      <c r="AJS331" s="42"/>
      <c r="AJT331" s="42"/>
      <c r="AJU331" s="42"/>
      <c r="AJV331" s="42"/>
      <c r="AJW331" s="42"/>
      <c r="AJX331" s="42"/>
      <c r="AJY331" s="42"/>
      <c r="AJZ331" s="42"/>
      <c r="AKA331" s="42"/>
      <c r="AKB331" s="42"/>
      <c r="AKC331" s="42"/>
      <c r="AKD331" s="42"/>
      <c r="AKE331" s="42"/>
      <c r="AKF331" s="42"/>
      <c r="AKG331" s="42"/>
      <c r="AKH331" s="42"/>
      <c r="AKI331" s="42"/>
      <c r="AKJ331" s="42"/>
      <c r="AKK331" s="42"/>
      <c r="AKL331" s="42"/>
      <c r="AKM331" s="42"/>
      <c r="AKN331" s="42"/>
      <c r="AKO331" s="42"/>
      <c r="AKP331" s="42"/>
      <c r="AKQ331" s="42"/>
      <c r="AKR331" s="42"/>
      <c r="AKS331" s="42"/>
      <c r="AKT331" s="42"/>
      <c r="AKU331" s="42"/>
      <c r="AKV331" s="42"/>
      <c r="AKW331" s="42"/>
      <c r="AKX331" s="42"/>
      <c r="AKY331" s="42"/>
      <c r="AKZ331" s="42"/>
      <c r="ALA331" s="42"/>
      <c r="ALB331" s="42"/>
      <c r="ALC331" s="42"/>
      <c r="ALD331" s="42"/>
      <c r="ALE331" s="42"/>
      <c r="ALF331" s="42"/>
      <c r="ALG331" s="42"/>
      <c r="ALH331" s="42"/>
      <c r="ALI331" s="42"/>
      <c r="ALJ331" s="42"/>
      <c r="ALK331" s="42"/>
      <c r="ALL331" s="42"/>
      <c r="ALM331" s="42"/>
      <c r="ALN331" s="42"/>
      <c r="ALO331" s="42"/>
      <c r="ALP331" s="42"/>
      <c r="ALQ331" s="42"/>
      <c r="ALR331" s="42"/>
      <c r="ALS331" s="42"/>
      <c r="ALT331" s="42"/>
      <c r="ALU331" s="42"/>
      <c r="ALV331" s="42"/>
      <c r="ALW331" s="42"/>
      <c r="ALX331" s="42"/>
      <c r="ALY331" s="42"/>
      <c r="ALZ331" s="42"/>
      <c r="AMA331" s="42"/>
      <c r="AMB331" s="42"/>
      <c r="AMC331" s="42"/>
      <c r="AMD331" s="42"/>
      <c r="AME331" s="42"/>
    </row>
    <row r="332" spans="1:1019" ht="22.5" customHeight="1" thickBot="1" x14ac:dyDescent="0.25">
      <c r="A332" s="985"/>
      <c r="B332" s="573"/>
      <c r="C332" s="986"/>
      <c r="D332" s="988"/>
      <c r="E332" s="622"/>
      <c r="F332" s="643"/>
      <c r="G332" s="980"/>
      <c r="H332" s="958"/>
      <c r="I332" s="999"/>
      <c r="J332" s="303" t="s">
        <v>24</v>
      </c>
      <c r="K332" s="198">
        <f>+L332+N332</f>
        <v>0</v>
      </c>
      <c r="L332" s="132">
        <v>0</v>
      </c>
      <c r="M332" s="132">
        <v>0</v>
      </c>
      <c r="N332" s="133">
        <v>0</v>
      </c>
      <c r="O332" s="134">
        <f>+P332+R332</f>
        <v>0</v>
      </c>
      <c r="P332" s="139">
        <v>0</v>
      </c>
      <c r="Q332" s="132">
        <v>0</v>
      </c>
      <c r="R332" s="133">
        <v>0</v>
      </c>
      <c r="S332" s="198">
        <f>+T332+V332</f>
        <v>0</v>
      </c>
      <c r="T332" s="131">
        <v>0</v>
      </c>
      <c r="U332" s="131">
        <v>0</v>
      </c>
      <c r="V332" s="138">
        <v>0</v>
      </c>
      <c r="W332" s="198">
        <f>+X332+Z332</f>
        <v>0</v>
      </c>
      <c r="X332" s="132">
        <v>0</v>
      </c>
      <c r="Y332" s="132">
        <v>0</v>
      </c>
      <c r="Z332" s="133">
        <v>0</v>
      </c>
      <c r="AA332" s="135">
        <v>0</v>
      </c>
      <c r="AB332" s="135">
        <v>0</v>
      </c>
      <c r="AC332" s="533"/>
      <c r="AD332" s="702"/>
      <c r="AE332" s="702"/>
      <c r="AF332" s="703"/>
      <c r="AP332" s="61"/>
    </row>
    <row r="333" spans="1:1019" ht="21.75" customHeight="1" thickBot="1" x14ac:dyDescent="0.25">
      <c r="A333" s="571"/>
      <c r="B333" s="574"/>
      <c r="C333" s="593"/>
      <c r="D333" s="659"/>
      <c r="E333" s="614"/>
      <c r="F333" s="565"/>
      <c r="G333" s="981"/>
      <c r="H333" s="959"/>
      <c r="I333" s="628"/>
      <c r="J333" s="136" t="s">
        <v>27</v>
      </c>
      <c r="K333" s="9">
        <f>SUM(K331:K332)</f>
        <v>40</v>
      </c>
      <c r="L333" s="2">
        <f>L332+L331</f>
        <v>40</v>
      </c>
      <c r="M333" s="2">
        <f>M332</f>
        <v>0</v>
      </c>
      <c r="N333" s="12">
        <f t="shared" ref="N333:AB333" si="133">SUM(N331:N332)</f>
        <v>0</v>
      </c>
      <c r="O333" s="21">
        <f t="shared" si="133"/>
        <v>40</v>
      </c>
      <c r="P333" s="4">
        <f t="shared" si="133"/>
        <v>40</v>
      </c>
      <c r="Q333" s="4">
        <f t="shared" si="133"/>
        <v>0</v>
      </c>
      <c r="R333" s="22">
        <f t="shared" si="133"/>
        <v>0</v>
      </c>
      <c r="S333" s="9">
        <f t="shared" si="133"/>
        <v>0</v>
      </c>
      <c r="T333" s="5">
        <f t="shared" si="133"/>
        <v>0</v>
      </c>
      <c r="U333" s="6">
        <f t="shared" si="133"/>
        <v>0</v>
      </c>
      <c r="V333" s="8">
        <f t="shared" si="133"/>
        <v>0</v>
      </c>
      <c r="W333" s="7">
        <f t="shared" si="133"/>
        <v>0</v>
      </c>
      <c r="X333" s="6">
        <f t="shared" si="133"/>
        <v>0</v>
      </c>
      <c r="Y333" s="6">
        <f t="shared" si="133"/>
        <v>0</v>
      </c>
      <c r="Z333" s="8">
        <f t="shared" si="133"/>
        <v>0</v>
      </c>
      <c r="AA333" s="24">
        <f t="shared" si="133"/>
        <v>40</v>
      </c>
      <c r="AB333" s="24">
        <f t="shared" si="133"/>
        <v>40</v>
      </c>
      <c r="AC333" s="533"/>
      <c r="AD333" s="702"/>
      <c r="AE333" s="702"/>
      <c r="AF333" s="703"/>
      <c r="AP333" s="61"/>
      <c r="AQ333" s="61"/>
      <c r="AR333" s="61"/>
      <c r="AS333" s="61"/>
      <c r="AT333" s="61"/>
      <c r="AU333" s="61"/>
      <c r="AV333" s="61"/>
      <c r="AW333" s="61"/>
      <c r="AX333" s="61"/>
      <c r="AY333" s="61"/>
      <c r="AZ333" s="61"/>
      <c r="BA333" s="61"/>
      <c r="BB333" s="61"/>
      <c r="BC333" s="61"/>
      <c r="BD333" s="61"/>
      <c r="BE333" s="61"/>
      <c r="BF333" s="61"/>
      <c r="BG333" s="61"/>
      <c r="BH333" s="61"/>
      <c r="BI333" s="61"/>
      <c r="BJ333" s="61"/>
      <c r="BK333" s="61"/>
      <c r="BL333" s="61"/>
      <c r="BM333" s="61"/>
      <c r="BN333" s="61"/>
      <c r="BO333" s="61"/>
    </row>
    <row r="334" spans="1:1019" ht="33.75" customHeight="1" thickBot="1" x14ac:dyDescent="0.25">
      <c r="A334" s="569" t="s">
        <v>17</v>
      </c>
      <c r="B334" s="572" t="s">
        <v>18</v>
      </c>
      <c r="C334" s="591" t="s">
        <v>31</v>
      </c>
      <c r="D334" s="657" t="s">
        <v>28</v>
      </c>
      <c r="E334" s="612" t="s">
        <v>122</v>
      </c>
      <c r="F334" s="563"/>
      <c r="G334" s="726" t="s">
        <v>121</v>
      </c>
      <c r="H334" s="955" t="s">
        <v>22</v>
      </c>
      <c r="I334" s="626" t="s">
        <v>37</v>
      </c>
      <c r="J334" s="397" t="s">
        <v>29</v>
      </c>
      <c r="K334" s="398">
        <f>+L334+N334</f>
        <v>1</v>
      </c>
      <c r="L334" s="399">
        <v>1</v>
      </c>
      <c r="M334" s="401">
        <v>0</v>
      </c>
      <c r="N334" s="402">
        <v>0</v>
      </c>
      <c r="O334" s="403">
        <f>SUM(P334,R334)</f>
        <v>1</v>
      </c>
      <c r="P334" s="401">
        <v>1</v>
      </c>
      <c r="Q334" s="401">
        <v>0</v>
      </c>
      <c r="R334" s="402">
        <v>0</v>
      </c>
      <c r="S334" s="398">
        <f>+T334+V334</f>
        <v>0</v>
      </c>
      <c r="T334" s="399">
        <v>0</v>
      </c>
      <c r="U334" s="399">
        <v>0</v>
      </c>
      <c r="V334" s="400">
        <v>0</v>
      </c>
      <c r="W334" s="398">
        <v>0</v>
      </c>
      <c r="X334" s="401">
        <v>0</v>
      </c>
      <c r="Y334" s="401">
        <v>0</v>
      </c>
      <c r="Z334" s="402">
        <v>0</v>
      </c>
      <c r="AA334" s="404">
        <v>1</v>
      </c>
      <c r="AB334" s="404">
        <v>1</v>
      </c>
      <c r="AC334" s="579" t="s">
        <v>315</v>
      </c>
      <c r="AD334" s="684">
        <v>100</v>
      </c>
      <c r="AE334" s="684">
        <v>100</v>
      </c>
      <c r="AF334" s="686">
        <v>100</v>
      </c>
      <c r="AO334" s="56"/>
      <c r="AP334" s="65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61"/>
      <c r="BD334" s="61"/>
      <c r="BE334" s="61"/>
      <c r="BF334" s="61"/>
      <c r="BG334" s="61"/>
      <c r="BH334" s="61"/>
      <c r="BI334" s="61"/>
      <c r="BJ334" s="61"/>
      <c r="BK334" s="61"/>
      <c r="BL334" s="61"/>
      <c r="BM334" s="61"/>
      <c r="BN334" s="61"/>
      <c r="BO334" s="61"/>
    </row>
    <row r="335" spans="1:1019" s="83" customFormat="1" ht="33" customHeight="1" thickBot="1" x14ac:dyDescent="0.25">
      <c r="A335" s="594"/>
      <c r="B335" s="574"/>
      <c r="C335" s="608"/>
      <c r="D335" s="659"/>
      <c r="E335" s="614"/>
      <c r="F335" s="565"/>
      <c r="G335" s="555"/>
      <c r="H335" s="956"/>
      <c r="I335" s="536"/>
      <c r="J335" s="136" t="s">
        <v>27</v>
      </c>
      <c r="K335" s="9">
        <f>SUM(K334)</f>
        <v>1</v>
      </c>
      <c r="L335" s="2">
        <f t="shared" ref="L335:N335" si="134">SUM(L334)</f>
        <v>1</v>
      </c>
      <c r="M335" s="2">
        <f t="shared" si="134"/>
        <v>0</v>
      </c>
      <c r="N335" s="12">
        <f t="shared" si="134"/>
        <v>0</v>
      </c>
      <c r="O335" s="21">
        <f>SUM(O334)</f>
        <v>1</v>
      </c>
      <c r="P335" s="23">
        <f t="shared" ref="P335:R335" si="135">SUM(P334)</f>
        <v>1</v>
      </c>
      <c r="Q335" s="23">
        <f t="shared" si="135"/>
        <v>0</v>
      </c>
      <c r="R335" s="25">
        <f t="shared" si="135"/>
        <v>0</v>
      </c>
      <c r="S335" s="7">
        <f>SUM(S334)</f>
        <v>0</v>
      </c>
      <c r="T335" s="3">
        <f>SUM(T334)</f>
        <v>0</v>
      </c>
      <c r="U335" s="3">
        <f>SUM(U334)</f>
        <v>0</v>
      </c>
      <c r="V335" s="12">
        <f>SUM(V334)</f>
        <v>0</v>
      </c>
      <c r="W335" s="9">
        <v>0</v>
      </c>
      <c r="X335" s="2">
        <v>0</v>
      </c>
      <c r="Y335" s="2">
        <v>0</v>
      </c>
      <c r="Z335" s="8">
        <v>0</v>
      </c>
      <c r="AA335" s="24">
        <f>SUM(AA334)</f>
        <v>1</v>
      </c>
      <c r="AB335" s="24">
        <f>SUM(AB334)</f>
        <v>1</v>
      </c>
      <c r="AC335" s="581"/>
      <c r="AD335" s="685"/>
      <c r="AE335" s="685"/>
      <c r="AF335" s="687"/>
      <c r="AN335" s="84"/>
      <c r="AO335" s="85"/>
      <c r="AP335" s="85"/>
      <c r="AQ335" s="85"/>
      <c r="AR335" s="85"/>
      <c r="AS335" s="85"/>
      <c r="AT335" s="85"/>
      <c r="AU335" s="85"/>
      <c r="AV335" s="85"/>
      <c r="AW335" s="85"/>
      <c r="AX335" s="85"/>
      <c r="AY335" s="85"/>
      <c r="AZ335" s="85"/>
      <c r="BA335" s="85"/>
      <c r="BB335" s="85"/>
      <c r="BC335" s="85"/>
      <c r="BD335" s="85"/>
      <c r="BE335" s="85"/>
      <c r="BF335" s="85"/>
      <c r="BG335" s="86"/>
      <c r="BH335" s="84"/>
      <c r="BI335" s="84"/>
      <c r="BJ335" s="84"/>
      <c r="BK335" s="84"/>
      <c r="BL335" s="84"/>
      <c r="BM335" s="84"/>
      <c r="BN335" s="84"/>
      <c r="BO335" s="84"/>
    </row>
    <row r="336" spans="1:1019" s="87" customFormat="1" ht="29.25" customHeight="1" thickBot="1" x14ac:dyDescent="0.25">
      <c r="A336" s="672" t="s">
        <v>17</v>
      </c>
      <c r="B336" s="177" t="s">
        <v>18</v>
      </c>
      <c r="C336" s="616" t="s">
        <v>31</v>
      </c>
      <c r="D336" s="960" t="s">
        <v>32</v>
      </c>
      <c r="E336" s="961" t="s">
        <v>123</v>
      </c>
      <c r="F336" s="563"/>
      <c r="G336" s="897" t="s">
        <v>21</v>
      </c>
      <c r="H336" s="994" t="s">
        <v>22</v>
      </c>
      <c r="I336" s="995" t="s">
        <v>37</v>
      </c>
      <c r="J336" s="397" t="s">
        <v>29</v>
      </c>
      <c r="K336" s="398">
        <f>+L336+N336</f>
        <v>1</v>
      </c>
      <c r="L336" s="399">
        <v>1</v>
      </c>
      <c r="M336" s="401">
        <v>0</v>
      </c>
      <c r="N336" s="402">
        <v>0</v>
      </c>
      <c r="O336" s="403">
        <f>+P336+R336</f>
        <v>1</v>
      </c>
      <c r="P336" s="401">
        <v>1</v>
      </c>
      <c r="Q336" s="401">
        <v>0</v>
      </c>
      <c r="R336" s="402">
        <v>0</v>
      </c>
      <c r="S336" s="398">
        <f>+T336+V336</f>
        <v>0</v>
      </c>
      <c r="T336" s="399">
        <v>0</v>
      </c>
      <c r="U336" s="399">
        <v>0</v>
      </c>
      <c r="V336" s="400">
        <v>0</v>
      </c>
      <c r="W336" s="398">
        <f>+X336+Z336</f>
        <v>0</v>
      </c>
      <c r="X336" s="401">
        <v>0</v>
      </c>
      <c r="Y336" s="401">
        <v>0</v>
      </c>
      <c r="Z336" s="402">
        <v>0</v>
      </c>
      <c r="AA336" s="404">
        <v>1</v>
      </c>
      <c r="AB336" s="404">
        <v>1</v>
      </c>
      <c r="AC336" s="579" t="s">
        <v>315</v>
      </c>
      <c r="AD336" s="684">
        <v>100</v>
      </c>
      <c r="AE336" s="684">
        <v>100</v>
      </c>
      <c r="AF336" s="686">
        <v>100</v>
      </c>
      <c r="AN336" s="88"/>
      <c r="AO336" s="73"/>
      <c r="AP336" s="73"/>
      <c r="AQ336" s="88"/>
      <c r="AR336" s="88"/>
      <c r="AS336" s="88"/>
      <c r="AT336" s="88"/>
      <c r="AU336" s="88"/>
      <c r="AV336" s="88"/>
      <c r="AW336" s="88"/>
      <c r="AX336" s="88"/>
      <c r="AY336" s="88"/>
      <c r="AZ336" s="88"/>
      <c r="BA336" s="88"/>
      <c r="BB336" s="88"/>
      <c r="BC336" s="88"/>
      <c r="BD336" s="88"/>
      <c r="BE336" s="88"/>
      <c r="BF336" s="88"/>
      <c r="BG336" s="88"/>
      <c r="BH336" s="88"/>
      <c r="BI336" s="88"/>
      <c r="BJ336" s="88"/>
      <c r="BK336" s="88"/>
      <c r="BL336" s="88"/>
      <c r="BM336" s="88"/>
      <c r="BN336" s="88"/>
      <c r="BO336" s="88"/>
    </row>
    <row r="337" spans="1:1019" s="87" customFormat="1" ht="37.5" customHeight="1" thickBot="1" x14ac:dyDescent="0.25">
      <c r="A337" s="672"/>
      <c r="B337" s="281"/>
      <c r="C337" s="616"/>
      <c r="D337" s="960"/>
      <c r="E337" s="961"/>
      <c r="F337" s="690"/>
      <c r="G337" s="897"/>
      <c r="H337" s="994"/>
      <c r="I337" s="995"/>
      <c r="J337" s="136" t="s">
        <v>27</v>
      </c>
      <c r="K337" s="9">
        <f t="shared" ref="K337:AB337" si="136">+K336</f>
        <v>1</v>
      </c>
      <c r="L337" s="2">
        <f t="shared" si="136"/>
        <v>1</v>
      </c>
      <c r="M337" s="2">
        <f t="shared" si="136"/>
        <v>0</v>
      </c>
      <c r="N337" s="8">
        <f t="shared" si="136"/>
        <v>0</v>
      </c>
      <c r="O337" s="21">
        <f t="shared" si="136"/>
        <v>1</v>
      </c>
      <c r="P337" s="23">
        <f t="shared" si="136"/>
        <v>1</v>
      </c>
      <c r="Q337" s="23">
        <f t="shared" si="136"/>
        <v>0</v>
      </c>
      <c r="R337" s="22">
        <f t="shared" si="136"/>
        <v>0</v>
      </c>
      <c r="S337" s="9">
        <f t="shared" si="136"/>
        <v>0</v>
      </c>
      <c r="T337" s="2">
        <f t="shared" si="136"/>
        <v>0</v>
      </c>
      <c r="U337" s="2">
        <f t="shared" si="136"/>
        <v>0</v>
      </c>
      <c r="V337" s="12">
        <f t="shared" si="136"/>
        <v>0</v>
      </c>
      <c r="W337" s="9">
        <f t="shared" si="136"/>
        <v>0</v>
      </c>
      <c r="X337" s="2">
        <f t="shared" si="136"/>
        <v>0</v>
      </c>
      <c r="Y337" s="2">
        <f t="shared" si="136"/>
        <v>0</v>
      </c>
      <c r="Z337" s="8">
        <f t="shared" si="136"/>
        <v>0</v>
      </c>
      <c r="AA337" s="24">
        <f t="shared" si="136"/>
        <v>1</v>
      </c>
      <c r="AB337" s="24">
        <f t="shared" si="136"/>
        <v>1</v>
      </c>
      <c r="AC337" s="533"/>
      <c r="AD337" s="702"/>
      <c r="AE337" s="702"/>
      <c r="AF337" s="703"/>
      <c r="AN337" s="88"/>
      <c r="AO337" s="73"/>
      <c r="AP337" s="73"/>
      <c r="AQ337" s="88"/>
      <c r="AR337" s="88"/>
      <c r="AS337" s="88"/>
      <c r="AT337" s="88"/>
      <c r="AU337" s="88"/>
      <c r="AV337" s="88"/>
      <c r="AW337" s="88"/>
      <c r="AX337" s="88"/>
      <c r="AY337" s="88"/>
      <c r="AZ337" s="88"/>
      <c r="BA337" s="88"/>
      <c r="BB337" s="88"/>
      <c r="BC337" s="88"/>
      <c r="BD337" s="88"/>
      <c r="BE337" s="88"/>
      <c r="BF337" s="88"/>
      <c r="BG337" s="88"/>
      <c r="BH337" s="88"/>
      <c r="BI337" s="88"/>
      <c r="BJ337" s="88"/>
      <c r="BK337" s="88"/>
      <c r="BL337" s="88"/>
      <c r="BM337" s="88"/>
      <c r="BN337" s="88"/>
      <c r="BO337" s="88"/>
    </row>
    <row r="338" spans="1:1019" ht="20.25" customHeight="1" thickBot="1" x14ac:dyDescent="0.25">
      <c r="A338" s="569" t="s">
        <v>17</v>
      </c>
      <c r="B338" s="572" t="s">
        <v>18</v>
      </c>
      <c r="C338" s="591" t="s">
        <v>31</v>
      </c>
      <c r="D338" s="960" t="s">
        <v>31</v>
      </c>
      <c r="E338" s="1006" t="s">
        <v>124</v>
      </c>
      <c r="F338" s="642"/>
      <c r="G338" s="897" t="s">
        <v>125</v>
      </c>
      <c r="H338" s="898" t="s">
        <v>22</v>
      </c>
      <c r="I338" s="626" t="s">
        <v>37</v>
      </c>
      <c r="J338" s="431" t="s">
        <v>29</v>
      </c>
      <c r="K338" s="199">
        <f>+L338+N338</f>
        <v>0</v>
      </c>
      <c r="L338" s="159">
        <v>0</v>
      </c>
      <c r="M338" s="160">
        <v>0</v>
      </c>
      <c r="N338" s="161">
        <v>0</v>
      </c>
      <c r="O338" s="162">
        <v>0</v>
      </c>
      <c r="P338" s="163">
        <v>0</v>
      </c>
      <c r="Q338" s="163">
        <v>0</v>
      </c>
      <c r="R338" s="164">
        <v>0</v>
      </c>
      <c r="S338" s="165">
        <f>T338+V338</f>
        <v>0</v>
      </c>
      <c r="T338" s="160">
        <v>0</v>
      </c>
      <c r="U338" s="160">
        <v>0</v>
      </c>
      <c r="V338" s="166">
        <v>0</v>
      </c>
      <c r="W338" s="165">
        <v>0</v>
      </c>
      <c r="X338" s="160">
        <v>0</v>
      </c>
      <c r="Y338" s="160">
        <v>0</v>
      </c>
      <c r="Z338" s="161">
        <v>0</v>
      </c>
      <c r="AA338" s="167">
        <v>0</v>
      </c>
      <c r="AB338" s="167">
        <v>0</v>
      </c>
      <c r="AC338" s="982" t="s">
        <v>248</v>
      </c>
      <c r="AD338" s="1014">
        <v>0</v>
      </c>
      <c r="AE338" s="1017">
        <v>0</v>
      </c>
      <c r="AF338" s="962">
        <v>0</v>
      </c>
      <c r="AN338" s="61"/>
      <c r="AO338" s="65"/>
      <c r="AP338" s="65"/>
      <c r="AQ338" s="61"/>
      <c r="AR338" s="61"/>
      <c r="AS338" s="61"/>
      <c r="AT338" s="61"/>
      <c r="AU338" s="61"/>
      <c r="AV338" s="61"/>
      <c r="AW338" s="61"/>
      <c r="AX338" s="61"/>
      <c r="AY338" s="61"/>
      <c r="AZ338" s="61"/>
      <c r="BA338" s="61"/>
      <c r="BB338" s="61"/>
      <c r="BC338" s="61"/>
      <c r="BD338" s="61"/>
      <c r="BE338" s="61"/>
      <c r="BF338" s="61"/>
      <c r="BG338" s="61"/>
      <c r="BH338" s="61"/>
      <c r="BI338" s="61"/>
      <c r="BJ338" s="61"/>
      <c r="BK338" s="61"/>
      <c r="BL338" s="61"/>
      <c r="BM338" s="61"/>
      <c r="BN338" s="61"/>
      <c r="BO338" s="61"/>
    </row>
    <row r="339" spans="1:1019" s="67" customFormat="1" ht="18.75" customHeight="1" thickBot="1" x14ac:dyDescent="0.25">
      <c r="A339" s="570"/>
      <c r="B339" s="573"/>
      <c r="C339" s="592"/>
      <c r="D339" s="960"/>
      <c r="E339" s="1007"/>
      <c r="F339" s="643"/>
      <c r="G339" s="981"/>
      <c r="H339" s="709"/>
      <c r="I339" s="627"/>
      <c r="J339" s="432" t="s">
        <v>24</v>
      </c>
      <c r="K339" s="199">
        <f>+L339+N339</f>
        <v>0</v>
      </c>
      <c r="L339" s="168">
        <v>0</v>
      </c>
      <c r="M339" s="168">
        <v>0</v>
      </c>
      <c r="N339" s="169">
        <v>0</v>
      </c>
      <c r="O339" s="170">
        <v>0</v>
      </c>
      <c r="P339" s="171">
        <v>0</v>
      </c>
      <c r="Q339" s="171">
        <v>0</v>
      </c>
      <c r="R339" s="172">
        <v>0</v>
      </c>
      <c r="S339" s="173">
        <f>T339+V339</f>
        <v>0</v>
      </c>
      <c r="T339" s="168">
        <v>0</v>
      </c>
      <c r="U339" s="168">
        <v>0</v>
      </c>
      <c r="V339" s="174">
        <v>0</v>
      </c>
      <c r="W339" s="173">
        <v>0</v>
      </c>
      <c r="X339" s="168">
        <v>0</v>
      </c>
      <c r="Y339" s="168">
        <v>0</v>
      </c>
      <c r="Z339" s="169">
        <v>0</v>
      </c>
      <c r="AA339" s="175">
        <v>0</v>
      </c>
      <c r="AB339" s="175">
        <v>0</v>
      </c>
      <c r="AC339" s="983"/>
      <c r="AD339" s="1015"/>
      <c r="AE339" s="1018"/>
      <c r="AF339" s="963"/>
      <c r="AN339" s="62"/>
      <c r="AO339" s="63"/>
      <c r="AP339" s="63"/>
      <c r="AQ339" s="62"/>
      <c r="AR339" s="62"/>
      <c r="AS339" s="62"/>
      <c r="AT339" s="62"/>
      <c r="AU339" s="62"/>
      <c r="AV339" s="62"/>
      <c r="AW339" s="62"/>
      <c r="AX339" s="62"/>
      <c r="AY339" s="62"/>
      <c r="AZ339" s="62"/>
      <c r="BA339" s="62"/>
      <c r="BB339" s="62"/>
      <c r="BC339" s="62"/>
      <c r="BD339" s="62"/>
      <c r="BE339" s="62"/>
      <c r="BF339" s="62"/>
      <c r="BG339" s="62"/>
      <c r="BH339" s="62"/>
      <c r="BI339" s="62"/>
      <c r="BJ339" s="62"/>
      <c r="BK339" s="62"/>
      <c r="BL339" s="62"/>
      <c r="BM339" s="62"/>
      <c r="BN339" s="62"/>
      <c r="BO339" s="62"/>
    </row>
    <row r="340" spans="1:1019" s="58" customFormat="1" ht="24.75" customHeight="1" thickBot="1" x14ac:dyDescent="0.25">
      <c r="A340" s="571"/>
      <c r="B340" s="574"/>
      <c r="C340" s="593"/>
      <c r="D340" s="960"/>
      <c r="E340" s="1007"/>
      <c r="F340" s="565"/>
      <c r="G340" s="981"/>
      <c r="H340" s="709"/>
      <c r="I340" s="628"/>
      <c r="J340" s="136" t="s">
        <v>27</v>
      </c>
      <c r="K340" s="9">
        <f t="shared" ref="K340:AB340" si="137">SUM(K338:K339)</f>
        <v>0</v>
      </c>
      <c r="L340" s="2">
        <f t="shared" si="137"/>
        <v>0</v>
      </c>
      <c r="M340" s="2">
        <f t="shared" si="137"/>
        <v>0</v>
      </c>
      <c r="N340" s="12">
        <f t="shared" si="137"/>
        <v>0</v>
      </c>
      <c r="O340" s="21">
        <f t="shared" si="137"/>
        <v>0</v>
      </c>
      <c r="P340" s="23">
        <f t="shared" si="137"/>
        <v>0</v>
      </c>
      <c r="Q340" s="23">
        <f t="shared" si="137"/>
        <v>0</v>
      </c>
      <c r="R340" s="25">
        <f t="shared" si="137"/>
        <v>0</v>
      </c>
      <c r="S340" s="9">
        <f t="shared" si="137"/>
        <v>0</v>
      </c>
      <c r="T340" s="2">
        <f t="shared" si="137"/>
        <v>0</v>
      </c>
      <c r="U340" s="2">
        <f t="shared" si="137"/>
        <v>0</v>
      </c>
      <c r="V340" s="12">
        <f t="shared" si="137"/>
        <v>0</v>
      </c>
      <c r="W340" s="9">
        <f t="shared" si="137"/>
        <v>0</v>
      </c>
      <c r="X340" s="2">
        <f t="shared" si="137"/>
        <v>0</v>
      </c>
      <c r="Y340" s="2">
        <f t="shared" si="137"/>
        <v>0</v>
      </c>
      <c r="Z340" s="12">
        <f t="shared" si="137"/>
        <v>0</v>
      </c>
      <c r="AA340" s="24">
        <f t="shared" si="137"/>
        <v>0</v>
      </c>
      <c r="AB340" s="24">
        <f t="shared" si="137"/>
        <v>0</v>
      </c>
      <c r="AC340" s="984"/>
      <c r="AD340" s="1016"/>
      <c r="AE340" s="1019"/>
      <c r="AF340" s="964"/>
      <c r="AN340" s="82"/>
      <c r="AO340" s="80"/>
      <c r="AP340" s="80"/>
      <c r="AQ340" s="80"/>
      <c r="AR340" s="80"/>
      <c r="AS340" s="80"/>
      <c r="AT340" s="80"/>
      <c r="AU340" s="80"/>
      <c r="AV340" s="80"/>
      <c r="AW340" s="80"/>
      <c r="AX340" s="80"/>
      <c r="AY340" s="80"/>
      <c r="AZ340" s="80"/>
      <c r="BA340" s="80"/>
      <c r="BB340" s="80"/>
      <c r="BC340" s="80"/>
      <c r="BD340" s="80"/>
      <c r="BE340" s="80"/>
      <c r="BF340" s="80"/>
      <c r="BG340" s="81"/>
      <c r="BH340" s="82"/>
      <c r="BI340" s="82"/>
      <c r="BJ340" s="82"/>
      <c r="BK340" s="82"/>
      <c r="BL340" s="82"/>
      <c r="BM340" s="82"/>
      <c r="BN340" s="82"/>
      <c r="BO340" s="82"/>
    </row>
    <row r="341" spans="1:1019" ht="19.5" customHeight="1" thickBot="1" x14ac:dyDescent="0.25">
      <c r="A341" s="282" t="s">
        <v>17</v>
      </c>
      <c r="B341" s="429" t="s">
        <v>18</v>
      </c>
      <c r="C341" s="280" t="s">
        <v>31</v>
      </c>
      <c r="D341" s="430"/>
      <c r="E341" s="965" t="s">
        <v>87</v>
      </c>
      <c r="F341" s="965"/>
      <c r="G341" s="965"/>
      <c r="H341" s="965"/>
      <c r="I341" s="965"/>
      <c r="J341" s="966"/>
      <c r="K341" s="26">
        <f>+K333+K337+K335+K340</f>
        <v>42</v>
      </c>
      <c r="L341" s="29">
        <f t="shared" ref="L341:AB341" si="138">+L333+L337+L335+L340</f>
        <v>42</v>
      </c>
      <c r="M341" s="29">
        <f t="shared" si="138"/>
        <v>0</v>
      </c>
      <c r="N341" s="30">
        <f t="shared" si="138"/>
        <v>0</v>
      </c>
      <c r="O341" s="26">
        <f t="shared" si="138"/>
        <v>42</v>
      </c>
      <c r="P341" s="29">
        <f t="shared" si="138"/>
        <v>42</v>
      </c>
      <c r="Q341" s="29">
        <f t="shared" si="138"/>
        <v>0</v>
      </c>
      <c r="R341" s="30">
        <f t="shared" si="138"/>
        <v>0</v>
      </c>
      <c r="S341" s="26">
        <f t="shared" si="138"/>
        <v>0</v>
      </c>
      <c r="T341" s="29">
        <f t="shared" si="138"/>
        <v>0</v>
      </c>
      <c r="U341" s="29">
        <f t="shared" si="138"/>
        <v>0</v>
      </c>
      <c r="V341" s="30">
        <f t="shared" si="138"/>
        <v>0</v>
      </c>
      <c r="W341" s="26">
        <f t="shared" si="138"/>
        <v>0</v>
      </c>
      <c r="X341" s="29">
        <f t="shared" si="138"/>
        <v>0</v>
      </c>
      <c r="Y341" s="29">
        <f t="shared" si="138"/>
        <v>0</v>
      </c>
      <c r="Z341" s="30">
        <f t="shared" si="138"/>
        <v>0</v>
      </c>
      <c r="AA341" s="28">
        <f t="shared" si="138"/>
        <v>42</v>
      </c>
      <c r="AB341" s="28">
        <f t="shared" si="138"/>
        <v>42</v>
      </c>
      <c r="AC341" s="1167"/>
      <c r="AD341" s="1168"/>
      <c r="AE341" s="1168"/>
      <c r="AF341" s="1169"/>
      <c r="AG341" s="42"/>
      <c r="AH341" s="42"/>
      <c r="AI341" s="42"/>
      <c r="AJ341" s="42"/>
      <c r="AK341" s="42"/>
      <c r="AL341" s="42"/>
      <c r="AM341" s="42"/>
      <c r="AN341" s="68"/>
      <c r="AO341" s="59"/>
      <c r="AP341" s="59"/>
      <c r="AQ341" s="68"/>
      <c r="AR341" s="68"/>
      <c r="AS341" s="68"/>
      <c r="AT341" s="68"/>
      <c r="AU341" s="68"/>
      <c r="AV341" s="68"/>
      <c r="AW341" s="68"/>
      <c r="AX341" s="68"/>
      <c r="AY341" s="68"/>
      <c r="AZ341" s="68"/>
      <c r="BA341" s="68"/>
      <c r="BB341" s="68"/>
      <c r="BC341" s="68"/>
      <c r="BD341" s="68"/>
      <c r="BE341" s="68"/>
      <c r="BF341" s="68"/>
      <c r="BG341" s="68"/>
      <c r="BH341" s="68"/>
      <c r="BI341" s="68"/>
      <c r="BJ341" s="68"/>
      <c r="BK341" s="68"/>
      <c r="BL341" s="68"/>
      <c r="BM341" s="68"/>
      <c r="BN341" s="68"/>
      <c r="BO341" s="68"/>
      <c r="BP341" s="42"/>
      <c r="BQ341" s="42"/>
      <c r="BR341" s="42"/>
      <c r="BS341" s="42"/>
      <c r="BT341" s="42"/>
      <c r="BU341" s="42"/>
      <c r="BV341" s="42"/>
      <c r="BW341" s="42"/>
      <c r="BX341" s="42"/>
      <c r="BY341" s="42"/>
      <c r="BZ341" s="42"/>
      <c r="CA341" s="42"/>
      <c r="CB341" s="42"/>
      <c r="CC341" s="42"/>
      <c r="CD341" s="42"/>
      <c r="CE341" s="42"/>
      <c r="CF341" s="42"/>
      <c r="CG341" s="42"/>
      <c r="CH341" s="42"/>
      <c r="CI341" s="42"/>
      <c r="CJ341" s="42"/>
      <c r="CK341" s="42"/>
      <c r="CL341" s="42"/>
      <c r="CM341" s="42"/>
      <c r="CN341" s="42"/>
      <c r="CO341" s="42"/>
      <c r="CP341" s="42"/>
      <c r="CQ341" s="42"/>
      <c r="CR341" s="42"/>
      <c r="CS341" s="42"/>
      <c r="CT341" s="42"/>
      <c r="CU341" s="42"/>
      <c r="CV341" s="42"/>
      <c r="CW341" s="42"/>
      <c r="CX341" s="42"/>
      <c r="CY341" s="42"/>
      <c r="CZ341" s="42"/>
      <c r="DA341" s="42"/>
      <c r="DB341" s="42"/>
      <c r="DC341" s="42"/>
      <c r="DD341" s="42"/>
      <c r="DE341" s="42"/>
      <c r="DF341" s="42"/>
      <c r="DG341" s="42"/>
      <c r="DH341" s="42"/>
      <c r="DI341" s="42"/>
      <c r="DJ341" s="42"/>
      <c r="DK341" s="42"/>
      <c r="DL341" s="42"/>
      <c r="DM341" s="42"/>
      <c r="DN341" s="42"/>
      <c r="DO341" s="42"/>
      <c r="DP341" s="42"/>
      <c r="DQ341" s="42"/>
      <c r="DR341" s="42"/>
      <c r="DS341" s="42"/>
      <c r="DT341" s="42"/>
      <c r="DU341" s="42"/>
      <c r="DV341" s="42"/>
      <c r="DW341" s="42"/>
      <c r="DX341" s="42"/>
      <c r="DY341" s="42"/>
      <c r="DZ341" s="42"/>
      <c r="EA341" s="42"/>
      <c r="EB341" s="42"/>
      <c r="EC341" s="42"/>
      <c r="ED341" s="42"/>
      <c r="EE341" s="42"/>
      <c r="EF341" s="42"/>
      <c r="EG341" s="42"/>
      <c r="EH341" s="42"/>
      <c r="EI341" s="42"/>
      <c r="EJ341" s="42"/>
      <c r="EK341" s="42"/>
      <c r="EL341" s="42"/>
      <c r="EM341" s="42"/>
      <c r="EN341" s="42"/>
      <c r="EO341" s="42"/>
      <c r="EP341" s="42"/>
      <c r="EQ341" s="42"/>
      <c r="ER341" s="42"/>
      <c r="ES341" s="42"/>
      <c r="ET341" s="42"/>
      <c r="EU341" s="42"/>
      <c r="EV341" s="42"/>
      <c r="EW341" s="42"/>
      <c r="EX341" s="42"/>
      <c r="EY341" s="42"/>
      <c r="EZ341" s="42"/>
      <c r="FA341" s="42"/>
      <c r="FB341" s="42"/>
      <c r="FC341" s="42"/>
      <c r="FD341" s="42"/>
      <c r="FE341" s="42"/>
      <c r="FF341" s="42"/>
      <c r="FG341" s="42"/>
      <c r="FH341" s="42"/>
      <c r="FI341" s="42"/>
      <c r="FJ341" s="42"/>
      <c r="FK341" s="42"/>
      <c r="FL341" s="42"/>
      <c r="FM341" s="42"/>
      <c r="FN341" s="42"/>
      <c r="FO341" s="42"/>
      <c r="FP341" s="42"/>
      <c r="FQ341" s="42"/>
      <c r="FR341" s="42"/>
      <c r="FS341" s="42"/>
      <c r="FT341" s="42"/>
      <c r="FU341" s="42"/>
      <c r="FV341" s="42"/>
      <c r="FW341" s="42"/>
      <c r="FX341" s="42"/>
      <c r="FY341" s="42"/>
      <c r="FZ341" s="42"/>
      <c r="GA341" s="42"/>
      <c r="GB341" s="42"/>
      <c r="GC341" s="42"/>
      <c r="GD341" s="42"/>
      <c r="GE341" s="42"/>
      <c r="GF341" s="42"/>
      <c r="GG341" s="42"/>
      <c r="GH341" s="42"/>
      <c r="GI341" s="42"/>
      <c r="GJ341" s="42"/>
      <c r="GK341" s="42"/>
      <c r="GL341" s="42"/>
      <c r="GM341" s="42"/>
      <c r="GN341" s="42"/>
      <c r="GO341" s="42"/>
      <c r="GP341" s="42"/>
      <c r="GQ341" s="42"/>
      <c r="GR341" s="42"/>
      <c r="GS341" s="42"/>
      <c r="GT341" s="42"/>
      <c r="GU341" s="42"/>
      <c r="GV341" s="42"/>
      <c r="GW341" s="42"/>
      <c r="GX341" s="42"/>
      <c r="GY341" s="42"/>
      <c r="GZ341" s="42"/>
      <c r="HA341" s="42"/>
      <c r="HB341" s="42"/>
      <c r="HC341" s="42"/>
      <c r="HD341" s="42"/>
      <c r="HE341" s="42"/>
      <c r="HF341" s="42"/>
      <c r="HG341" s="42"/>
      <c r="HH341" s="42"/>
      <c r="HI341" s="42"/>
      <c r="HJ341" s="42"/>
      <c r="HK341" s="42"/>
      <c r="HL341" s="42"/>
      <c r="HM341" s="42"/>
      <c r="HN341" s="42"/>
      <c r="HO341" s="42"/>
      <c r="HP341" s="42"/>
      <c r="HQ341" s="42"/>
      <c r="HR341" s="42"/>
      <c r="HS341" s="42"/>
      <c r="HT341" s="42"/>
      <c r="HU341" s="42"/>
      <c r="HV341" s="42"/>
      <c r="HW341" s="42"/>
      <c r="HX341" s="42"/>
      <c r="HY341" s="42"/>
      <c r="HZ341" s="42"/>
      <c r="IA341" s="42"/>
      <c r="IB341" s="42"/>
      <c r="IC341" s="42"/>
      <c r="ID341" s="42"/>
      <c r="IE341" s="42"/>
      <c r="IF341" s="42"/>
      <c r="IG341" s="42"/>
      <c r="IH341" s="42"/>
      <c r="II341" s="42"/>
      <c r="IJ341" s="42"/>
      <c r="IK341" s="42"/>
      <c r="IL341" s="42"/>
      <c r="IM341" s="42"/>
      <c r="IN341" s="42"/>
      <c r="IO341" s="42"/>
      <c r="IP341" s="42"/>
      <c r="IQ341" s="42"/>
      <c r="IR341" s="42"/>
      <c r="IS341" s="42"/>
      <c r="IT341" s="42"/>
      <c r="IU341" s="42"/>
      <c r="IV341" s="42"/>
      <c r="IW341" s="42"/>
      <c r="IX341" s="42"/>
      <c r="IY341" s="42"/>
      <c r="IZ341" s="42"/>
      <c r="JA341" s="42"/>
      <c r="JB341" s="42"/>
      <c r="JC341" s="42"/>
      <c r="JD341" s="42"/>
      <c r="JE341" s="42"/>
      <c r="JF341" s="42"/>
      <c r="JG341" s="42"/>
      <c r="JH341" s="42"/>
      <c r="JI341" s="42"/>
      <c r="JJ341" s="42"/>
      <c r="JK341" s="42"/>
      <c r="JL341" s="42"/>
      <c r="JM341" s="42"/>
      <c r="JN341" s="42"/>
      <c r="JO341" s="42"/>
      <c r="JP341" s="42"/>
      <c r="JQ341" s="42"/>
      <c r="JR341" s="42"/>
      <c r="JS341" s="42"/>
      <c r="JT341" s="42"/>
      <c r="JU341" s="42"/>
      <c r="JV341" s="42"/>
      <c r="JW341" s="42"/>
      <c r="JX341" s="42"/>
      <c r="JY341" s="42"/>
      <c r="JZ341" s="42"/>
      <c r="KA341" s="42"/>
      <c r="KB341" s="42"/>
      <c r="KC341" s="42"/>
      <c r="KD341" s="42"/>
      <c r="KE341" s="42"/>
      <c r="KF341" s="42"/>
      <c r="KG341" s="42"/>
      <c r="KH341" s="42"/>
      <c r="KI341" s="42"/>
      <c r="KJ341" s="42"/>
      <c r="KK341" s="42"/>
      <c r="KL341" s="42"/>
      <c r="KM341" s="42"/>
      <c r="KN341" s="42"/>
      <c r="KO341" s="42"/>
      <c r="KP341" s="42"/>
      <c r="KQ341" s="42"/>
      <c r="KR341" s="42"/>
      <c r="KS341" s="42"/>
      <c r="KT341" s="42"/>
      <c r="KU341" s="42"/>
      <c r="KV341" s="42"/>
      <c r="KW341" s="42"/>
      <c r="KX341" s="42"/>
      <c r="KY341" s="42"/>
      <c r="KZ341" s="42"/>
      <c r="LA341" s="42"/>
      <c r="LB341" s="42"/>
      <c r="LC341" s="42"/>
      <c r="LD341" s="42"/>
      <c r="LE341" s="42"/>
      <c r="LF341" s="42"/>
      <c r="LG341" s="42"/>
      <c r="LH341" s="42"/>
      <c r="LI341" s="42"/>
      <c r="LJ341" s="42"/>
      <c r="LK341" s="42"/>
      <c r="LL341" s="42"/>
      <c r="LM341" s="42"/>
      <c r="LN341" s="42"/>
      <c r="LO341" s="42"/>
      <c r="LP341" s="42"/>
      <c r="LQ341" s="42"/>
      <c r="LR341" s="42"/>
      <c r="LS341" s="42"/>
      <c r="LT341" s="42"/>
      <c r="LU341" s="42"/>
      <c r="LV341" s="42"/>
      <c r="LW341" s="42"/>
      <c r="LX341" s="42"/>
      <c r="LY341" s="42"/>
      <c r="LZ341" s="42"/>
      <c r="MA341" s="42"/>
      <c r="MB341" s="42"/>
      <c r="MC341" s="42"/>
      <c r="MD341" s="42"/>
      <c r="ME341" s="42"/>
      <c r="MF341" s="42"/>
      <c r="MG341" s="42"/>
      <c r="MH341" s="42"/>
      <c r="MI341" s="42"/>
      <c r="MJ341" s="42"/>
      <c r="MK341" s="42"/>
      <c r="ML341" s="42"/>
      <c r="MM341" s="42"/>
      <c r="MN341" s="42"/>
      <c r="MO341" s="42"/>
      <c r="MP341" s="42"/>
      <c r="MQ341" s="42"/>
      <c r="MR341" s="42"/>
      <c r="MS341" s="42"/>
      <c r="MT341" s="42"/>
      <c r="MU341" s="42"/>
      <c r="MV341" s="42"/>
      <c r="MW341" s="42"/>
      <c r="MX341" s="42"/>
      <c r="MY341" s="42"/>
      <c r="MZ341" s="42"/>
      <c r="NA341" s="42"/>
      <c r="NB341" s="42"/>
      <c r="NC341" s="42"/>
      <c r="ND341" s="42"/>
      <c r="NE341" s="42"/>
      <c r="NF341" s="42"/>
      <c r="NG341" s="42"/>
      <c r="NH341" s="42"/>
      <c r="NI341" s="42"/>
      <c r="NJ341" s="42"/>
      <c r="NK341" s="42"/>
      <c r="NL341" s="42"/>
      <c r="NM341" s="42"/>
      <c r="NN341" s="42"/>
      <c r="NO341" s="42"/>
      <c r="NP341" s="42"/>
      <c r="NQ341" s="42"/>
      <c r="NR341" s="42"/>
      <c r="NS341" s="42"/>
      <c r="NT341" s="42"/>
      <c r="NU341" s="42"/>
      <c r="NV341" s="42"/>
      <c r="NW341" s="42"/>
      <c r="NX341" s="42"/>
      <c r="NY341" s="42"/>
      <c r="NZ341" s="42"/>
      <c r="OA341" s="42"/>
      <c r="OB341" s="42"/>
      <c r="OC341" s="42"/>
      <c r="OD341" s="42"/>
      <c r="OE341" s="42"/>
      <c r="OF341" s="42"/>
      <c r="OG341" s="42"/>
      <c r="OH341" s="42"/>
      <c r="OI341" s="42"/>
      <c r="OJ341" s="42"/>
      <c r="OK341" s="42"/>
      <c r="OL341" s="42"/>
      <c r="OM341" s="42"/>
      <c r="ON341" s="42"/>
      <c r="OO341" s="42"/>
      <c r="OP341" s="42"/>
      <c r="OQ341" s="42"/>
      <c r="OR341" s="42"/>
      <c r="OS341" s="42"/>
      <c r="OT341" s="42"/>
      <c r="OU341" s="42"/>
      <c r="OV341" s="42"/>
      <c r="OW341" s="42"/>
      <c r="OX341" s="42"/>
      <c r="OY341" s="42"/>
      <c r="OZ341" s="42"/>
      <c r="PA341" s="42"/>
      <c r="PB341" s="42"/>
      <c r="PC341" s="42"/>
      <c r="PD341" s="42"/>
      <c r="PE341" s="42"/>
      <c r="PF341" s="42"/>
      <c r="PG341" s="42"/>
      <c r="PH341" s="42"/>
      <c r="PI341" s="42"/>
      <c r="PJ341" s="42"/>
      <c r="PK341" s="42"/>
      <c r="PL341" s="42"/>
      <c r="PM341" s="42"/>
      <c r="PN341" s="42"/>
      <c r="PO341" s="42"/>
      <c r="PP341" s="42"/>
      <c r="PQ341" s="42"/>
      <c r="PR341" s="42"/>
      <c r="PS341" s="42"/>
      <c r="PT341" s="42"/>
      <c r="PU341" s="42"/>
      <c r="PV341" s="42"/>
      <c r="PW341" s="42"/>
      <c r="PX341" s="42"/>
      <c r="PY341" s="42"/>
      <c r="PZ341" s="42"/>
      <c r="QA341" s="42"/>
      <c r="QB341" s="42"/>
      <c r="QC341" s="42"/>
      <c r="QD341" s="42"/>
      <c r="QE341" s="42"/>
      <c r="QF341" s="42"/>
      <c r="QG341" s="42"/>
      <c r="QH341" s="42"/>
      <c r="QI341" s="42"/>
      <c r="QJ341" s="42"/>
      <c r="QK341" s="42"/>
      <c r="QL341" s="42"/>
      <c r="QM341" s="42"/>
      <c r="QN341" s="42"/>
      <c r="QO341" s="42"/>
      <c r="QP341" s="42"/>
      <c r="QQ341" s="42"/>
      <c r="QR341" s="42"/>
      <c r="QS341" s="42"/>
      <c r="QT341" s="42"/>
      <c r="QU341" s="42"/>
      <c r="QV341" s="42"/>
      <c r="QW341" s="42"/>
      <c r="QX341" s="42"/>
      <c r="QY341" s="42"/>
      <c r="QZ341" s="42"/>
      <c r="RA341" s="42"/>
      <c r="RB341" s="42"/>
      <c r="RC341" s="42"/>
      <c r="RD341" s="42"/>
      <c r="RE341" s="42"/>
      <c r="RF341" s="42"/>
      <c r="RG341" s="42"/>
      <c r="RH341" s="42"/>
      <c r="RI341" s="42"/>
      <c r="RJ341" s="42"/>
      <c r="RK341" s="42"/>
      <c r="RL341" s="42"/>
      <c r="RM341" s="42"/>
      <c r="RN341" s="42"/>
      <c r="RO341" s="42"/>
      <c r="RP341" s="42"/>
      <c r="RQ341" s="42"/>
      <c r="RR341" s="42"/>
      <c r="RS341" s="42"/>
      <c r="RT341" s="42"/>
      <c r="RU341" s="42"/>
      <c r="RV341" s="42"/>
      <c r="RW341" s="42"/>
      <c r="RX341" s="42"/>
      <c r="RY341" s="42"/>
      <c r="RZ341" s="42"/>
      <c r="SA341" s="42"/>
      <c r="SB341" s="42"/>
      <c r="SC341" s="42"/>
      <c r="SD341" s="42"/>
      <c r="SE341" s="42"/>
      <c r="SF341" s="42"/>
      <c r="SG341" s="42"/>
      <c r="SH341" s="42"/>
      <c r="SI341" s="42"/>
      <c r="SJ341" s="42"/>
      <c r="SK341" s="42"/>
      <c r="SL341" s="42"/>
      <c r="SM341" s="42"/>
      <c r="SN341" s="42"/>
      <c r="SO341" s="42"/>
      <c r="SP341" s="42"/>
      <c r="SQ341" s="42"/>
      <c r="SR341" s="42"/>
      <c r="SS341" s="42"/>
      <c r="ST341" s="42"/>
      <c r="SU341" s="42"/>
      <c r="SV341" s="42"/>
      <c r="SW341" s="42"/>
      <c r="SX341" s="42"/>
      <c r="SY341" s="42"/>
      <c r="SZ341" s="42"/>
      <c r="TA341" s="42"/>
      <c r="TB341" s="42"/>
      <c r="TC341" s="42"/>
      <c r="TD341" s="42"/>
      <c r="TE341" s="42"/>
      <c r="TF341" s="42"/>
      <c r="TG341" s="42"/>
      <c r="TH341" s="42"/>
      <c r="TI341" s="42"/>
      <c r="TJ341" s="42"/>
      <c r="TK341" s="42"/>
      <c r="TL341" s="42"/>
      <c r="TM341" s="42"/>
      <c r="TN341" s="42"/>
      <c r="TO341" s="42"/>
      <c r="TP341" s="42"/>
      <c r="TQ341" s="42"/>
      <c r="TR341" s="42"/>
      <c r="TS341" s="42"/>
      <c r="TT341" s="42"/>
      <c r="TU341" s="42"/>
      <c r="TV341" s="42"/>
      <c r="TW341" s="42"/>
      <c r="TX341" s="42"/>
      <c r="TY341" s="42"/>
      <c r="TZ341" s="42"/>
      <c r="UA341" s="42"/>
      <c r="UB341" s="42"/>
      <c r="UC341" s="42"/>
      <c r="UD341" s="42"/>
      <c r="UE341" s="42"/>
      <c r="UF341" s="42"/>
      <c r="UG341" s="42"/>
      <c r="UH341" s="42"/>
      <c r="UI341" s="42"/>
      <c r="UJ341" s="42"/>
      <c r="UK341" s="42"/>
      <c r="UL341" s="42"/>
      <c r="UM341" s="42"/>
      <c r="UN341" s="42"/>
      <c r="UO341" s="42"/>
      <c r="UP341" s="42"/>
      <c r="UQ341" s="42"/>
      <c r="UR341" s="42"/>
      <c r="US341" s="42"/>
      <c r="UT341" s="42"/>
      <c r="UU341" s="42"/>
      <c r="UV341" s="42"/>
      <c r="UW341" s="42"/>
      <c r="UX341" s="42"/>
      <c r="UY341" s="42"/>
      <c r="UZ341" s="42"/>
      <c r="VA341" s="42"/>
      <c r="VB341" s="42"/>
      <c r="VC341" s="42"/>
      <c r="VD341" s="42"/>
      <c r="VE341" s="42"/>
      <c r="VF341" s="42"/>
      <c r="VG341" s="42"/>
      <c r="VH341" s="42"/>
      <c r="VI341" s="42"/>
      <c r="VJ341" s="42"/>
      <c r="VK341" s="42"/>
      <c r="VL341" s="42"/>
      <c r="VM341" s="42"/>
      <c r="VN341" s="42"/>
      <c r="VO341" s="42"/>
      <c r="VP341" s="42"/>
      <c r="VQ341" s="42"/>
      <c r="VR341" s="42"/>
      <c r="VS341" s="42"/>
      <c r="VT341" s="42"/>
      <c r="VU341" s="42"/>
      <c r="VV341" s="42"/>
      <c r="VW341" s="42"/>
      <c r="VX341" s="42"/>
      <c r="VY341" s="42"/>
      <c r="VZ341" s="42"/>
      <c r="WA341" s="42"/>
      <c r="WB341" s="42"/>
      <c r="WC341" s="42"/>
      <c r="WD341" s="42"/>
      <c r="WE341" s="42"/>
      <c r="WF341" s="42"/>
      <c r="WG341" s="42"/>
      <c r="WH341" s="42"/>
      <c r="WI341" s="42"/>
      <c r="WJ341" s="42"/>
      <c r="WK341" s="42"/>
      <c r="WL341" s="42"/>
      <c r="WM341" s="42"/>
      <c r="WN341" s="42"/>
      <c r="WO341" s="42"/>
      <c r="WP341" s="42"/>
      <c r="WQ341" s="42"/>
      <c r="WR341" s="42"/>
      <c r="WS341" s="42"/>
      <c r="WT341" s="42"/>
      <c r="WU341" s="42"/>
      <c r="WV341" s="42"/>
      <c r="WW341" s="42"/>
      <c r="WX341" s="42"/>
      <c r="WY341" s="42"/>
      <c r="WZ341" s="42"/>
      <c r="XA341" s="42"/>
      <c r="XB341" s="42"/>
      <c r="XC341" s="42"/>
      <c r="XD341" s="42"/>
      <c r="XE341" s="42"/>
      <c r="XF341" s="42"/>
      <c r="XG341" s="42"/>
      <c r="XH341" s="42"/>
      <c r="XI341" s="42"/>
      <c r="XJ341" s="42"/>
      <c r="XK341" s="42"/>
      <c r="XL341" s="42"/>
      <c r="XM341" s="42"/>
      <c r="XN341" s="42"/>
      <c r="XO341" s="42"/>
      <c r="XP341" s="42"/>
      <c r="XQ341" s="42"/>
      <c r="XR341" s="42"/>
      <c r="XS341" s="42"/>
      <c r="XT341" s="42"/>
      <c r="XU341" s="42"/>
      <c r="XV341" s="42"/>
      <c r="XW341" s="42"/>
      <c r="XX341" s="42"/>
      <c r="XY341" s="42"/>
      <c r="XZ341" s="42"/>
      <c r="YA341" s="42"/>
      <c r="YB341" s="42"/>
      <c r="YC341" s="42"/>
      <c r="YD341" s="42"/>
      <c r="YE341" s="42"/>
      <c r="YF341" s="42"/>
      <c r="YG341" s="42"/>
      <c r="YH341" s="42"/>
      <c r="YI341" s="42"/>
      <c r="YJ341" s="42"/>
      <c r="YK341" s="42"/>
      <c r="YL341" s="42"/>
      <c r="YM341" s="42"/>
      <c r="YN341" s="42"/>
      <c r="YO341" s="42"/>
      <c r="YP341" s="42"/>
      <c r="YQ341" s="42"/>
      <c r="YR341" s="42"/>
      <c r="YS341" s="42"/>
      <c r="YT341" s="42"/>
      <c r="YU341" s="42"/>
      <c r="YV341" s="42"/>
      <c r="YW341" s="42"/>
      <c r="YX341" s="42"/>
      <c r="YY341" s="42"/>
      <c r="YZ341" s="42"/>
      <c r="ZA341" s="42"/>
      <c r="ZB341" s="42"/>
      <c r="ZC341" s="42"/>
      <c r="ZD341" s="42"/>
      <c r="ZE341" s="42"/>
      <c r="ZF341" s="42"/>
      <c r="ZG341" s="42"/>
      <c r="ZH341" s="42"/>
      <c r="ZI341" s="42"/>
      <c r="ZJ341" s="42"/>
      <c r="ZK341" s="42"/>
      <c r="ZL341" s="42"/>
      <c r="ZM341" s="42"/>
      <c r="ZN341" s="42"/>
      <c r="ZO341" s="42"/>
      <c r="ZP341" s="42"/>
      <c r="ZQ341" s="42"/>
      <c r="ZR341" s="42"/>
      <c r="ZS341" s="42"/>
      <c r="ZT341" s="42"/>
      <c r="ZU341" s="42"/>
      <c r="ZV341" s="42"/>
      <c r="ZW341" s="42"/>
      <c r="ZX341" s="42"/>
      <c r="ZY341" s="42"/>
      <c r="ZZ341" s="42"/>
      <c r="AAA341" s="42"/>
      <c r="AAB341" s="42"/>
      <c r="AAC341" s="42"/>
      <c r="AAD341" s="42"/>
      <c r="AAE341" s="42"/>
      <c r="AAF341" s="42"/>
      <c r="AAG341" s="42"/>
      <c r="AAH341" s="42"/>
      <c r="AAI341" s="42"/>
      <c r="AAJ341" s="42"/>
      <c r="AAK341" s="42"/>
      <c r="AAL341" s="42"/>
      <c r="AAM341" s="42"/>
      <c r="AAN341" s="42"/>
      <c r="AAO341" s="42"/>
      <c r="AAP341" s="42"/>
      <c r="AAQ341" s="42"/>
      <c r="AAR341" s="42"/>
      <c r="AAS341" s="42"/>
      <c r="AAT341" s="42"/>
      <c r="AAU341" s="42"/>
      <c r="AAV341" s="42"/>
      <c r="AAW341" s="42"/>
      <c r="AAX341" s="42"/>
      <c r="AAY341" s="42"/>
      <c r="AAZ341" s="42"/>
      <c r="ABA341" s="42"/>
      <c r="ABB341" s="42"/>
      <c r="ABC341" s="42"/>
      <c r="ABD341" s="42"/>
      <c r="ABE341" s="42"/>
      <c r="ABF341" s="42"/>
      <c r="ABG341" s="42"/>
      <c r="ABH341" s="42"/>
      <c r="ABI341" s="42"/>
      <c r="ABJ341" s="42"/>
      <c r="ABK341" s="42"/>
      <c r="ABL341" s="42"/>
      <c r="ABM341" s="42"/>
      <c r="ABN341" s="42"/>
      <c r="ABO341" s="42"/>
      <c r="ABP341" s="42"/>
      <c r="ABQ341" s="42"/>
      <c r="ABR341" s="42"/>
      <c r="ABS341" s="42"/>
      <c r="ABT341" s="42"/>
      <c r="ABU341" s="42"/>
      <c r="ABV341" s="42"/>
      <c r="ABW341" s="42"/>
      <c r="ABX341" s="42"/>
      <c r="ABY341" s="42"/>
      <c r="ABZ341" s="42"/>
      <c r="ACA341" s="42"/>
      <c r="ACB341" s="42"/>
      <c r="ACC341" s="42"/>
      <c r="ACD341" s="42"/>
      <c r="ACE341" s="42"/>
      <c r="ACF341" s="42"/>
      <c r="ACG341" s="42"/>
      <c r="ACH341" s="42"/>
      <c r="ACI341" s="42"/>
      <c r="ACJ341" s="42"/>
      <c r="ACK341" s="42"/>
      <c r="ACL341" s="42"/>
      <c r="ACM341" s="42"/>
      <c r="ACN341" s="42"/>
      <c r="ACO341" s="42"/>
      <c r="ACP341" s="42"/>
      <c r="ACQ341" s="42"/>
      <c r="ACR341" s="42"/>
      <c r="ACS341" s="42"/>
      <c r="ACT341" s="42"/>
      <c r="ACU341" s="42"/>
      <c r="ACV341" s="42"/>
      <c r="ACW341" s="42"/>
      <c r="ACX341" s="42"/>
      <c r="ACY341" s="42"/>
      <c r="ACZ341" s="42"/>
      <c r="ADA341" s="42"/>
      <c r="ADB341" s="42"/>
      <c r="ADC341" s="42"/>
      <c r="ADD341" s="42"/>
      <c r="ADE341" s="42"/>
      <c r="ADF341" s="42"/>
      <c r="ADG341" s="42"/>
      <c r="ADH341" s="42"/>
      <c r="ADI341" s="42"/>
      <c r="ADJ341" s="42"/>
      <c r="ADK341" s="42"/>
      <c r="ADL341" s="42"/>
      <c r="ADM341" s="42"/>
      <c r="ADN341" s="42"/>
      <c r="ADO341" s="42"/>
      <c r="ADP341" s="42"/>
      <c r="ADQ341" s="42"/>
      <c r="ADR341" s="42"/>
      <c r="ADS341" s="42"/>
      <c r="ADT341" s="42"/>
      <c r="ADU341" s="42"/>
      <c r="ADV341" s="42"/>
      <c r="ADW341" s="42"/>
      <c r="ADX341" s="42"/>
      <c r="ADY341" s="42"/>
      <c r="ADZ341" s="42"/>
      <c r="AEA341" s="42"/>
      <c r="AEB341" s="42"/>
      <c r="AEC341" s="42"/>
      <c r="AED341" s="42"/>
      <c r="AEE341" s="42"/>
      <c r="AEF341" s="42"/>
      <c r="AEG341" s="42"/>
      <c r="AEH341" s="42"/>
      <c r="AEI341" s="42"/>
      <c r="AEJ341" s="42"/>
      <c r="AEK341" s="42"/>
      <c r="AEL341" s="42"/>
      <c r="AEM341" s="42"/>
      <c r="AEN341" s="42"/>
      <c r="AEO341" s="42"/>
      <c r="AEP341" s="42"/>
      <c r="AEQ341" s="42"/>
      <c r="AER341" s="42"/>
      <c r="AES341" s="42"/>
      <c r="AET341" s="42"/>
      <c r="AEU341" s="42"/>
      <c r="AEV341" s="42"/>
      <c r="AEW341" s="42"/>
      <c r="AEX341" s="42"/>
      <c r="AEY341" s="42"/>
      <c r="AEZ341" s="42"/>
      <c r="AFA341" s="42"/>
      <c r="AFB341" s="42"/>
      <c r="AFC341" s="42"/>
      <c r="AFD341" s="42"/>
      <c r="AFE341" s="42"/>
      <c r="AFF341" s="42"/>
      <c r="AFG341" s="42"/>
      <c r="AFH341" s="42"/>
      <c r="AFI341" s="42"/>
      <c r="AFJ341" s="42"/>
      <c r="AFK341" s="42"/>
      <c r="AFL341" s="42"/>
      <c r="AFM341" s="42"/>
      <c r="AFN341" s="42"/>
      <c r="AFO341" s="42"/>
      <c r="AFP341" s="42"/>
      <c r="AFQ341" s="42"/>
      <c r="AFR341" s="42"/>
      <c r="AFS341" s="42"/>
      <c r="AFT341" s="42"/>
      <c r="AFU341" s="42"/>
      <c r="AFV341" s="42"/>
      <c r="AFW341" s="42"/>
      <c r="AFX341" s="42"/>
      <c r="AFY341" s="42"/>
      <c r="AFZ341" s="42"/>
      <c r="AGA341" s="42"/>
      <c r="AGB341" s="42"/>
      <c r="AGC341" s="42"/>
      <c r="AGD341" s="42"/>
      <c r="AGE341" s="42"/>
      <c r="AGF341" s="42"/>
      <c r="AGG341" s="42"/>
      <c r="AGH341" s="42"/>
      <c r="AGI341" s="42"/>
      <c r="AGJ341" s="42"/>
      <c r="AGK341" s="42"/>
      <c r="AGL341" s="42"/>
      <c r="AGM341" s="42"/>
      <c r="AGN341" s="42"/>
      <c r="AGO341" s="42"/>
      <c r="AGP341" s="42"/>
      <c r="AGQ341" s="42"/>
      <c r="AGR341" s="42"/>
      <c r="AGS341" s="42"/>
      <c r="AGT341" s="42"/>
      <c r="AGU341" s="42"/>
      <c r="AGV341" s="42"/>
      <c r="AGW341" s="42"/>
      <c r="AGX341" s="42"/>
      <c r="AGY341" s="42"/>
      <c r="AGZ341" s="42"/>
      <c r="AHA341" s="42"/>
      <c r="AHB341" s="42"/>
      <c r="AHC341" s="42"/>
      <c r="AHD341" s="42"/>
      <c r="AHE341" s="42"/>
      <c r="AHF341" s="42"/>
      <c r="AHG341" s="42"/>
      <c r="AHH341" s="42"/>
      <c r="AHI341" s="42"/>
      <c r="AHJ341" s="42"/>
      <c r="AHK341" s="42"/>
      <c r="AHL341" s="42"/>
      <c r="AHM341" s="42"/>
      <c r="AHN341" s="42"/>
      <c r="AHO341" s="42"/>
      <c r="AHP341" s="42"/>
      <c r="AHQ341" s="42"/>
      <c r="AHR341" s="42"/>
      <c r="AHS341" s="42"/>
      <c r="AHT341" s="42"/>
      <c r="AHU341" s="42"/>
      <c r="AHV341" s="42"/>
      <c r="AHW341" s="42"/>
      <c r="AHX341" s="42"/>
      <c r="AHY341" s="42"/>
      <c r="AHZ341" s="42"/>
      <c r="AIA341" s="42"/>
      <c r="AIB341" s="42"/>
      <c r="AIC341" s="42"/>
      <c r="AID341" s="42"/>
      <c r="AIE341" s="42"/>
      <c r="AIF341" s="42"/>
      <c r="AIG341" s="42"/>
      <c r="AIH341" s="42"/>
      <c r="AII341" s="42"/>
      <c r="AIJ341" s="42"/>
      <c r="AIK341" s="42"/>
      <c r="AIL341" s="42"/>
      <c r="AIM341" s="42"/>
      <c r="AIN341" s="42"/>
      <c r="AIO341" s="42"/>
      <c r="AIP341" s="42"/>
      <c r="AIQ341" s="42"/>
      <c r="AIR341" s="42"/>
      <c r="AIS341" s="42"/>
      <c r="AIT341" s="42"/>
      <c r="AIU341" s="42"/>
      <c r="AIV341" s="42"/>
      <c r="AIW341" s="42"/>
      <c r="AIX341" s="42"/>
      <c r="AIY341" s="42"/>
      <c r="AIZ341" s="42"/>
      <c r="AJA341" s="42"/>
      <c r="AJB341" s="42"/>
      <c r="AJC341" s="42"/>
      <c r="AJD341" s="42"/>
      <c r="AJE341" s="42"/>
      <c r="AJF341" s="42"/>
      <c r="AJG341" s="42"/>
      <c r="AJH341" s="42"/>
      <c r="AJI341" s="42"/>
      <c r="AJJ341" s="42"/>
      <c r="AJK341" s="42"/>
      <c r="AJL341" s="42"/>
      <c r="AJM341" s="42"/>
      <c r="AJN341" s="42"/>
      <c r="AJO341" s="42"/>
      <c r="AJP341" s="42"/>
      <c r="AJQ341" s="42"/>
      <c r="AJR341" s="42"/>
      <c r="AJS341" s="42"/>
      <c r="AJT341" s="42"/>
      <c r="AJU341" s="42"/>
      <c r="AJV341" s="42"/>
      <c r="AJW341" s="42"/>
      <c r="AJX341" s="42"/>
      <c r="AJY341" s="42"/>
      <c r="AJZ341" s="42"/>
      <c r="AKA341" s="42"/>
      <c r="AKB341" s="42"/>
      <c r="AKC341" s="42"/>
      <c r="AKD341" s="42"/>
      <c r="AKE341" s="42"/>
      <c r="AKF341" s="42"/>
      <c r="AKG341" s="42"/>
      <c r="AKH341" s="42"/>
      <c r="AKI341" s="42"/>
      <c r="AKJ341" s="42"/>
      <c r="AKK341" s="42"/>
      <c r="AKL341" s="42"/>
      <c r="AKM341" s="42"/>
      <c r="AKN341" s="42"/>
      <c r="AKO341" s="42"/>
      <c r="AKP341" s="42"/>
      <c r="AKQ341" s="42"/>
      <c r="AKR341" s="42"/>
      <c r="AKS341" s="42"/>
      <c r="AKT341" s="42"/>
      <c r="AKU341" s="42"/>
      <c r="AKV341" s="42"/>
      <c r="AKW341" s="42"/>
      <c r="AKX341" s="42"/>
      <c r="AKY341" s="42"/>
      <c r="AKZ341" s="42"/>
      <c r="ALA341" s="42"/>
      <c r="ALB341" s="42"/>
      <c r="ALC341" s="42"/>
      <c r="ALD341" s="42"/>
      <c r="ALE341" s="42"/>
      <c r="ALF341" s="42"/>
      <c r="ALG341" s="42"/>
      <c r="ALH341" s="42"/>
      <c r="ALI341" s="42"/>
      <c r="ALJ341" s="42"/>
      <c r="ALK341" s="42"/>
      <c r="ALL341" s="42"/>
      <c r="ALM341" s="42"/>
      <c r="ALN341" s="42"/>
      <c r="ALO341" s="42"/>
      <c r="ALP341" s="42"/>
      <c r="ALQ341" s="42"/>
      <c r="ALR341" s="42"/>
      <c r="ALS341" s="42"/>
      <c r="ALT341" s="42"/>
      <c r="ALU341" s="42"/>
      <c r="ALV341" s="42"/>
      <c r="ALW341" s="42"/>
      <c r="ALX341" s="42"/>
      <c r="ALY341" s="42"/>
      <c r="ALZ341" s="42"/>
      <c r="AMA341" s="42"/>
      <c r="AMB341" s="42"/>
      <c r="AMC341" s="42"/>
      <c r="AMD341" s="42"/>
      <c r="AME341" s="42"/>
    </row>
    <row r="342" spans="1:1019" ht="21.75" customHeight="1" thickBot="1" x14ac:dyDescent="0.25">
      <c r="A342" s="284" t="s">
        <v>17</v>
      </c>
      <c r="B342" s="33" t="s">
        <v>18</v>
      </c>
      <c r="C342" s="285" t="s">
        <v>33</v>
      </c>
      <c r="D342" s="697" t="s">
        <v>126</v>
      </c>
      <c r="E342" s="698"/>
      <c r="F342" s="698"/>
      <c r="G342" s="698"/>
      <c r="H342" s="698"/>
      <c r="I342" s="698"/>
      <c r="J342" s="698"/>
      <c r="K342" s="698"/>
      <c r="L342" s="698"/>
      <c r="M342" s="698"/>
      <c r="N342" s="698"/>
      <c r="O342" s="698"/>
      <c r="P342" s="698"/>
      <c r="Q342" s="698"/>
      <c r="R342" s="698"/>
      <c r="S342" s="698"/>
      <c r="T342" s="698"/>
      <c r="U342" s="698"/>
      <c r="V342" s="698"/>
      <c r="W342" s="698"/>
      <c r="X342" s="698"/>
      <c r="Y342" s="698"/>
      <c r="Z342" s="698"/>
      <c r="AA342" s="698"/>
      <c r="AB342" s="698"/>
      <c r="AC342" s="698"/>
      <c r="AD342" s="698"/>
      <c r="AE342" s="698"/>
      <c r="AF342" s="699"/>
      <c r="AN342" s="61"/>
      <c r="AO342" s="65"/>
      <c r="AP342" s="65"/>
      <c r="AQ342" s="61"/>
      <c r="AR342" s="61"/>
      <c r="AS342" s="61"/>
      <c r="AT342" s="61"/>
      <c r="AU342" s="61"/>
      <c r="AV342" s="61"/>
      <c r="AW342" s="61"/>
      <c r="AX342" s="61"/>
      <c r="AY342" s="61"/>
      <c r="AZ342" s="61"/>
      <c r="BA342" s="61"/>
      <c r="BB342" s="61"/>
      <c r="BC342" s="61"/>
      <c r="BD342" s="61"/>
      <c r="BE342" s="61"/>
      <c r="BF342" s="61"/>
      <c r="BG342" s="61"/>
      <c r="BH342" s="61"/>
      <c r="BI342" s="61"/>
      <c r="BJ342" s="61"/>
      <c r="BK342" s="61"/>
      <c r="BL342" s="61"/>
      <c r="BM342" s="61"/>
      <c r="BN342" s="61"/>
      <c r="BO342" s="61"/>
    </row>
    <row r="343" spans="1:1019" ht="18.75" customHeight="1" thickBot="1" x14ac:dyDescent="0.25">
      <c r="A343" s="569" t="s">
        <v>17</v>
      </c>
      <c r="B343" s="572" t="s">
        <v>18</v>
      </c>
      <c r="C343" s="970" t="s">
        <v>33</v>
      </c>
      <c r="D343" s="815" t="s">
        <v>18</v>
      </c>
      <c r="E343" s="621" t="s">
        <v>127</v>
      </c>
      <c r="F343" s="642"/>
      <c r="G343" s="925" t="s">
        <v>128</v>
      </c>
      <c r="H343" s="976" t="s">
        <v>22</v>
      </c>
      <c r="I343" s="694" t="s">
        <v>37</v>
      </c>
      <c r="J343" s="300" t="s">
        <v>129</v>
      </c>
      <c r="K343" s="165">
        <f>SUM(L343,N343)</f>
        <v>0</v>
      </c>
      <c r="L343" s="159">
        <v>0</v>
      </c>
      <c r="M343" s="159">
        <v>0</v>
      </c>
      <c r="N343" s="161">
        <v>0</v>
      </c>
      <c r="O343" s="162">
        <f>+P343+R343</f>
        <v>0</v>
      </c>
      <c r="P343" s="178">
        <v>0</v>
      </c>
      <c r="Q343" s="178">
        <v>0</v>
      </c>
      <c r="R343" s="164">
        <v>0</v>
      </c>
      <c r="S343" s="165">
        <f>SUM(T343,V343)</f>
        <v>0</v>
      </c>
      <c r="T343" s="159">
        <v>0</v>
      </c>
      <c r="U343" s="159">
        <v>0</v>
      </c>
      <c r="V343" s="161">
        <v>0</v>
      </c>
      <c r="W343" s="165">
        <f>+X343+Z343</f>
        <v>0</v>
      </c>
      <c r="X343" s="178">
        <v>0</v>
      </c>
      <c r="Y343" s="178">
        <v>0</v>
      </c>
      <c r="Z343" s="164">
        <v>0</v>
      </c>
      <c r="AA343" s="167">
        <v>0</v>
      </c>
      <c r="AB343" s="167">
        <v>0</v>
      </c>
      <c r="AC343" s="533" t="s">
        <v>344</v>
      </c>
      <c r="AD343" s="682">
        <v>100</v>
      </c>
      <c r="AE343" s="682">
        <v>100</v>
      </c>
      <c r="AF343" s="1023">
        <v>100</v>
      </c>
      <c r="AN343" s="61"/>
      <c r="AO343" s="61"/>
      <c r="AP343" s="61"/>
      <c r="AQ343" s="61"/>
      <c r="AR343" s="61"/>
      <c r="AS343" s="61"/>
      <c r="AT343" s="61"/>
      <c r="AU343" s="61"/>
      <c r="AV343" s="61"/>
      <c r="AW343" s="61"/>
      <c r="AX343" s="61"/>
      <c r="AY343" s="61"/>
      <c r="AZ343" s="61"/>
      <c r="BA343" s="61"/>
      <c r="BB343" s="61"/>
      <c r="BC343" s="61"/>
      <c r="BD343" s="61"/>
      <c r="BE343" s="61"/>
      <c r="BF343" s="61"/>
      <c r="BG343" s="61"/>
      <c r="BH343" s="61"/>
      <c r="BI343" s="61"/>
      <c r="BJ343" s="61"/>
      <c r="BK343" s="61"/>
      <c r="BL343" s="61"/>
      <c r="BM343" s="61"/>
      <c r="BN343" s="61"/>
      <c r="BO343" s="61"/>
    </row>
    <row r="344" spans="1:1019" ht="18.75" customHeight="1" thickBot="1" x14ac:dyDescent="0.25">
      <c r="A344" s="570"/>
      <c r="B344" s="573"/>
      <c r="C344" s="971"/>
      <c r="D344" s="1025"/>
      <c r="E344" s="1026"/>
      <c r="F344" s="1027"/>
      <c r="G344" s="1000"/>
      <c r="H344" s="977"/>
      <c r="I344" s="695"/>
      <c r="J344" s="303" t="s">
        <v>25</v>
      </c>
      <c r="K344" s="200">
        <f>L344+N344</f>
        <v>0</v>
      </c>
      <c r="L344" s="122">
        <v>0</v>
      </c>
      <c r="M344" s="122">
        <v>0</v>
      </c>
      <c r="N344" s="157">
        <v>0</v>
      </c>
      <c r="O344" s="194">
        <f>P344+R344</f>
        <v>0</v>
      </c>
      <c r="P344" s="123">
        <v>0</v>
      </c>
      <c r="Q344" s="123">
        <v>0</v>
      </c>
      <c r="R344" s="156">
        <v>0</v>
      </c>
      <c r="S344" s="200">
        <f>T344+V344</f>
        <v>0</v>
      </c>
      <c r="T344" s="122">
        <v>0</v>
      </c>
      <c r="U344" s="122">
        <v>0</v>
      </c>
      <c r="V344" s="157">
        <v>0</v>
      </c>
      <c r="W344" s="200">
        <f>X344+Z344</f>
        <v>0</v>
      </c>
      <c r="X344" s="123">
        <v>0</v>
      </c>
      <c r="Y344" s="123">
        <v>0</v>
      </c>
      <c r="Z344" s="156">
        <v>0</v>
      </c>
      <c r="AA344" s="158">
        <v>0</v>
      </c>
      <c r="AB344" s="158">
        <v>0</v>
      </c>
      <c r="AC344" s="533"/>
      <c r="AD344" s="682"/>
      <c r="AE344" s="682"/>
      <c r="AF344" s="1023"/>
      <c r="AN344" s="61"/>
      <c r="AO344" s="61"/>
      <c r="AP344" s="61"/>
      <c r="AQ344" s="61"/>
      <c r="AR344" s="61"/>
      <c r="AS344" s="61"/>
      <c r="AT344" s="61"/>
      <c r="AU344" s="61"/>
      <c r="AV344" s="61"/>
      <c r="AW344" s="61"/>
      <c r="AX344" s="61"/>
      <c r="AY344" s="61"/>
      <c r="AZ344" s="61"/>
      <c r="BA344" s="61"/>
      <c r="BB344" s="61"/>
      <c r="BC344" s="61"/>
      <c r="BD344" s="61"/>
      <c r="BE344" s="61"/>
      <c r="BF344" s="61"/>
      <c r="BG344" s="61"/>
      <c r="BH344" s="61"/>
      <c r="BI344" s="61"/>
      <c r="BJ344" s="61"/>
      <c r="BK344" s="61"/>
      <c r="BL344" s="61"/>
      <c r="BM344" s="61"/>
      <c r="BN344" s="61"/>
      <c r="BO344" s="61"/>
    </row>
    <row r="345" spans="1:1019" s="67" customFormat="1" ht="21" customHeight="1" thickBot="1" x14ac:dyDescent="0.25">
      <c r="A345" s="570"/>
      <c r="B345" s="573"/>
      <c r="C345" s="972"/>
      <c r="D345" s="816"/>
      <c r="E345" s="622"/>
      <c r="F345" s="643"/>
      <c r="G345" s="926"/>
      <c r="H345" s="978"/>
      <c r="I345" s="974"/>
      <c r="J345" s="130" t="s">
        <v>29</v>
      </c>
      <c r="K345" s="134">
        <f>+L345+N345</f>
        <v>20</v>
      </c>
      <c r="L345" s="132">
        <v>0</v>
      </c>
      <c r="M345" s="132">
        <v>0</v>
      </c>
      <c r="N345" s="133">
        <v>20</v>
      </c>
      <c r="O345" s="134">
        <f>+P345+R345</f>
        <v>700</v>
      </c>
      <c r="P345" s="132">
        <v>0</v>
      </c>
      <c r="Q345" s="132">
        <v>0</v>
      </c>
      <c r="R345" s="133">
        <v>700</v>
      </c>
      <c r="S345" s="134">
        <f>+T345+V345</f>
        <v>0</v>
      </c>
      <c r="T345" s="132">
        <v>0</v>
      </c>
      <c r="U345" s="132">
        <v>0</v>
      </c>
      <c r="V345" s="133">
        <v>0</v>
      </c>
      <c r="W345" s="198">
        <f>+X345+Z345</f>
        <v>0</v>
      </c>
      <c r="X345" s="132">
        <v>0</v>
      </c>
      <c r="Y345" s="132">
        <v>0</v>
      </c>
      <c r="Z345" s="133">
        <v>0</v>
      </c>
      <c r="AA345" s="135">
        <v>0</v>
      </c>
      <c r="AB345" s="135">
        <v>0</v>
      </c>
      <c r="AC345" s="533"/>
      <c r="AD345" s="682"/>
      <c r="AE345" s="682"/>
      <c r="AF345" s="1023"/>
      <c r="AN345" s="62"/>
      <c r="AO345" s="62"/>
      <c r="AP345" s="62"/>
      <c r="AQ345" s="62"/>
      <c r="AR345" s="62"/>
      <c r="AS345" s="62"/>
      <c r="AT345" s="62"/>
      <c r="AU345" s="62"/>
      <c r="AV345" s="62"/>
      <c r="AW345" s="62"/>
      <c r="AX345" s="62"/>
      <c r="AY345" s="62"/>
      <c r="AZ345" s="62"/>
      <c r="BA345" s="62"/>
      <c r="BB345" s="62"/>
      <c r="BC345" s="62"/>
      <c r="BD345" s="62"/>
      <c r="BE345" s="62"/>
      <c r="BF345" s="62"/>
      <c r="BG345" s="62"/>
      <c r="BH345" s="62"/>
      <c r="BI345" s="62"/>
      <c r="BJ345" s="62"/>
      <c r="BK345" s="62"/>
      <c r="BL345" s="62"/>
      <c r="BM345" s="62"/>
      <c r="BN345" s="62"/>
      <c r="BO345" s="62"/>
    </row>
    <row r="346" spans="1:1019" ht="24" customHeight="1" thickBot="1" x14ac:dyDescent="0.25">
      <c r="A346" s="571"/>
      <c r="B346" s="574"/>
      <c r="C346" s="973"/>
      <c r="D346" s="542"/>
      <c r="E346" s="614"/>
      <c r="F346" s="565"/>
      <c r="G346" s="927"/>
      <c r="H346" s="979"/>
      <c r="I346" s="975"/>
      <c r="J346" s="136" t="s">
        <v>27</v>
      </c>
      <c r="K346" s="9">
        <f t="shared" ref="K346:N346" si="139">SUM(K343:K345)</f>
        <v>20</v>
      </c>
      <c r="L346" s="2">
        <f t="shared" si="139"/>
        <v>0</v>
      </c>
      <c r="M346" s="2">
        <f t="shared" si="139"/>
        <v>0</v>
      </c>
      <c r="N346" s="12">
        <f t="shared" si="139"/>
        <v>20</v>
      </c>
      <c r="O346" s="9">
        <f t="shared" ref="O346:AB346" si="140">SUM(O343:O345)</f>
        <v>700</v>
      </c>
      <c r="P346" s="2">
        <f t="shared" si="140"/>
        <v>0</v>
      </c>
      <c r="Q346" s="2">
        <f t="shared" si="140"/>
        <v>0</v>
      </c>
      <c r="R346" s="12">
        <f t="shared" si="140"/>
        <v>700</v>
      </c>
      <c r="S346" s="9">
        <f t="shared" si="140"/>
        <v>0</v>
      </c>
      <c r="T346" s="2">
        <f t="shared" si="140"/>
        <v>0</v>
      </c>
      <c r="U346" s="2">
        <f t="shared" si="140"/>
        <v>0</v>
      </c>
      <c r="V346" s="12">
        <f t="shared" si="140"/>
        <v>0</v>
      </c>
      <c r="W346" s="9">
        <f t="shared" si="140"/>
        <v>0</v>
      </c>
      <c r="X346" s="2">
        <f t="shared" si="140"/>
        <v>0</v>
      </c>
      <c r="Y346" s="2">
        <f t="shared" si="140"/>
        <v>0</v>
      </c>
      <c r="Z346" s="12">
        <f t="shared" si="140"/>
        <v>0</v>
      </c>
      <c r="AA346" s="10">
        <f t="shared" si="140"/>
        <v>0</v>
      </c>
      <c r="AB346" s="10">
        <f t="shared" si="140"/>
        <v>0</v>
      </c>
      <c r="AC346" s="533"/>
      <c r="AD346" s="682"/>
      <c r="AE346" s="682"/>
      <c r="AF346" s="1023"/>
      <c r="AN346" s="61"/>
      <c r="AO346" s="61"/>
      <c r="AP346" s="61"/>
      <c r="AQ346" s="61"/>
      <c r="AR346" s="61"/>
      <c r="AS346" s="61"/>
      <c r="AT346" s="61"/>
      <c r="AU346" s="61"/>
      <c r="AV346" s="61"/>
      <c r="AW346" s="61"/>
      <c r="AX346" s="61"/>
      <c r="AY346" s="61"/>
      <c r="AZ346" s="61"/>
      <c r="BA346" s="61"/>
      <c r="BB346" s="61"/>
      <c r="BC346" s="61"/>
      <c r="BD346" s="61"/>
      <c r="BE346" s="61"/>
      <c r="BF346" s="61"/>
      <c r="BG346" s="61"/>
      <c r="BH346" s="61"/>
      <c r="BI346" s="61"/>
      <c r="BJ346" s="61"/>
      <c r="BK346" s="61"/>
      <c r="BL346" s="61"/>
      <c r="BM346" s="61"/>
      <c r="BN346" s="61"/>
      <c r="BO346" s="61"/>
    </row>
    <row r="347" spans="1:1019" ht="18.75" customHeight="1" x14ac:dyDescent="0.2">
      <c r="A347" s="569" t="s">
        <v>17</v>
      </c>
      <c r="B347" s="572" t="s">
        <v>18</v>
      </c>
      <c r="C347" s="813" t="s">
        <v>33</v>
      </c>
      <c r="D347" s="1012" t="s">
        <v>28</v>
      </c>
      <c r="E347" s="621" t="s">
        <v>272</v>
      </c>
      <c r="F347" s="854"/>
      <c r="G347" s="575" t="s">
        <v>128</v>
      </c>
      <c r="H347" s="691" t="s">
        <v>22</v>
      </c>
      <c r="I347" s="694" t="s">
        <v>37</v>
      </c>
      <c r="J347" s="300" t="s">
        <v>129</v>
      </c>
      <c r="K347" s="165">
        <f>SUM(L347,N347)</f>
        <v>2000</v>
      </c>
      <c r="L347" s="159">
        <v>0</v>
      </c>
      <c r="M347" s="159">
        <v>0</v>
      </c>
      <c r="N347" s="161">
        <v>2000</v>
      </c>
      <c r="O347" s="162">
        <f>+P347+R347</f>
        <v>1700</v>
      </c>
      <c r="P347" s="178">
        <v>0</v>
      </c>
      <c r="Q347" s="178">
        <v>0</v>
      </c>
      <c r="R347" s="164">
        <v>1700</v>
      </c>
      <c r="S347" s="165">
        <f>SUM(T347,V347)</f>
        <v>0</v>
      </c>
      <c r="T347" s="159">
        <v>0</v>
      </c>
      <c r="U347" s="159">
        <v>0</v>
      </c>
      <c r="V347" s="161">
        <v>0</v>
      </c>
      <c r="W347" s="165">
        <f>+X347+Z347</f>
        <v>0</v>
      </c>
      <c r="X347" s="159">
        <v>0</v>
      </c>
      <c r="Y347" s="159">
        <v>0</v>
      </c>
      <c r="Z347" s="161">
        <v>0</v>
      </c>
      <c r="AA347" s="167">
        <v>1800</v>
      </c>
      <c r="AB347" s="167">
        <v>1900</v>
      </c>
      <c r="AC347" s="579" t="s">
        <v>316</v>
      </c>
      <c r="AD347" s="684">
        <v>20</v>
      </c>
      <c r="AE347" s="684">
        <v>20</v>
      </c>
      <c r="AF347" s="686">
        <v>20</v>
      </c>
      <c r="AN347" s="61"/>
      <c r="AO347" s="61"/>
      <c r="AP347" s="61"/>
      <c r="AQ347" s="61"/>
      <c r="AR347" s="61"/>
      <c r="AS347" s="61"/>
      <c r="AT347" s="61"/>
      <c r="AU347" s="61"/>
      <c r="AV347" s="61"/>
      <c r="AW347" s="61"/>
      <c r="AX347" s="61"/>
      <c r="AY347" s="61"/>
      <c r="AZ347" s="61"/>
      <c r="BA347" s="61"/>
      <c r="BB347" s="61"/>
      <c r="BC347" s="61"/>
      <c r="BD347" s="61"/>
      <c r="BE347" s="61"/>
      <c r="BF347" s="61"/>
      <c r="BG347" s="61"/>
      <c r="BH347" s="61"/>
      <c r="BI347" s="61"/>
      <c r="BJ347" s="61"/>
      <c r="BK347" s="61"/>
      <c r="BL347" s="61"/>
      <c r="BM347" s="61"/>
      <c r="BN347" s="61"/>
      <c r="BO347" s="61"/>
    </row>
    <row r="348" spans="1:1019" ht="18.75" customHeight="1" x14ac:dyDescent="0.2">
      <c r="A348" s="570"/>
      <c r="B348" s="573"/>
      <c r="C348" s="814"/>
      <c r="D348" s="1013"/>
      <c r="E348" s="622"/>
      <c r="F348" s="855"/>
      <c r="G348" s="576"/>
      <c r="H348" s="692"/>
      <c r="I348" s="695"/>
      <c r="J348" s="130" t="s">
        <v>29</v>
      </c>
      <c r="K348" s="198">
        <f>SUM(L348,N348)</f>
        <v>100</v>
      </c>
      <c r="L348" s="179">
        <v>0</v>
      </c>
      <c r="M348" s="131">
        <v>0</v>
      </c>
      <c r="N348" s="180">
        <v>100</v>
      </c>
      <c r="O348" s="193">
        <f>+P348+R348</f>
        <v>1000</v>
      </c>
      <c r="P348" s="132">
        <v>0</v>
      </c>
      <c r="Q348" s="132">
        <v>0</v>
      </c>
      <c r="R348" s="133">
        <v>1000</v>
      </c>
      <c r="S348" s="198">
        <f>SUM(T348,V348)</f>
        <v>0</v>
      </c>
      <c r="T348" s="179">
        <v>0</v>
      </c>
      <c r="U348" s="131">
        <v>0</v>
      </c>
      <c r="V348" s="180">
        <v>0</v>
      </c>
      <c r="W348" s="201">
        <v>0</v>
      </c>
      <c r="X348" s="179">
        <v>0</v>
      </c>
      <c r="Y348" s="131">
        <v>0</v>
      </c>
      <c r="Z348" s="180">
        <v>0</v>
      </c>
      <c r="AA348" s="135">
        <v>1200</v>
      </c>
      <c r="AB348" s="135">
        <v>1500</v>
      </c>
      <c r="AC348" s="580"/>
      <c r="AD348" s="904"/>
      <c r="AE348" s="904"/>
      <c r="AF348" s="911"/>
      <c r="AN348" s="61"/>
      <c r="AO348" s="61"/>
      <c r="AP348" s="61"/>
      <c r="AQ348" s="61"/>
      <c r="AR348" s="61"/>
      <c r="AS348" s="61"/>
      <c r="AT348" s="61"/>
      <c r="AU348" s="61"/>
      <c r="AV348" s="61"/>
      <c r="AW348" s="61"/>
      <c r="AX348" s="61"/>
      <c r="AY348" s="61"/>
      <c r="AZ348" s="61"/>
      <c r="BA348" s="61"/>
      <c r="BB348" s="61"/>
      <c r="BC348" s="61"/>
      <c r="BD348" s="61"/>
      <c r="BE348" s="61"/>
      <c r="BF348" s="61"/>
      <c r="BG348" s="61"/>
      <c r="BH348" s="61"/>
      <c r="BI348" s="61"/>
      <c r="BJ348" s="61"/>
      <c r="BK348" s="61"/>
      <c r="BL348" s="61"/>
      <c r="BM348" s="61"/>
      <c r="BN348" s="61"/>
      <c r="BO348" s="61"/>
    </row>
    <row r="349" spans="1:1019" ht="19.5" customHeight="1" thickBot="1" x14ac:dyDescent="0.25">
      <c r="A349" s="570"/>
      <c r="B349" s="573"/>
      <c r="C349" s="814"/>
      <c r="D349" s="1013"/>
      <c r="E349" s="622"/>
      <c r="F349" s="855"/>
      <c r="G349" s="576"/>
      <c r="H349" s="692"/>
      <c r="I349" s="695"/>
      <c r="J349" s="302" t="s">
        <v>25</v>
      </c>
      <c r="K349" s="319">
        <f>SUM(L349,N349)</f>
        <v>0</v>
      </c>
      <c r="L349" s="434">
        <v>0</v>
      </c>
      <c r="M349" s="405">
        <v>0</v>
      </c>
      <c r="N349" s="435">
        <v>0</v>
      </c>
      <c r="O349" s="170">
        <f>+P349+R349</f>
        <v>0</v>
      </c>
      <c r="P349" s="211">
        <v>0</v>
      </c>
      <c r="Q349" s="211">
        <v>0</v>
      </c>
      <c r="R349" s="212">
        <v>0</v>
      </c>
      <c r="S349" s="319">
        <f>SUM(T349,V349)</f>
        <v>0</v>
      </c>
      <c r="T349" s="434">
        <v>0</v>
      </c>
      <c r="U349" s="405">
        <v>0</v>
      </c>
      <c r="V349" s="435">
        <v>0</v>
      </c>
      <c r="W349" s="436">
        <v>0</v>
      </c>
      <c r="X349" s="434">
        <v>0</v>
      </c>
      <c r="Y349" s="405">
        <v>0</v>
      </c>
      <c r="Z349" s="435">
        <v>0</v>
      </c>
      <c r="AA349" s="369">
        <v>0</v>
      </c>
      <c r="AB349" s="369">
        <v>0</v>
      </c>
      <c r="AC349" s="580"/>
      <c r="AD349" s="904"/>
      <c r="AE349" s="904"/>
      <c r="AF349" s="91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1"/>
      <c r="AX349" s="61"/>
      <c r="AY349" s="61"/>
      <c r="AZ349" s="61"/>
      <c r="BA349" s="61"/>
      <c r="BB349" s="61"/>
      <c r="BC349" s="61"/>
      <c r="BD349" s="61"/>
      <c r="BE349" s="61"/>
      <c r="BF349" s="61"/>
      <c r="BG349" s="61"/>
      <c r="BH349" s="61"/>
      <c r="BI349" s="61"/>
      <c r="BJ349" s="61"/>
      <c r="BK349" s="61"/>
      <c r="BL349" s="61"/>
      <c r="BM349" s="61"/>
      <c r="BN349" s="61"/>
      <c r="BO349" s="61"/>
    </row>
    <row r="350" spans="1:1019" ht="24.75" customHeight="1" thickBot="1" x14ac:dyDescent="0.25">
      <c r="A350" s="571"/>
      <c r="B350" s="574"/>
      <c r="C350" s="608"/>
      <c r="D350" s="630"/>
      <c r="E350" s="614"/>
      <c r="F350" s="856"/>
      <c r="G350" s="577"/>
      <c r="H350" s="693"/>
      <c r="I350" s="696"/>
      <c r="J350" s="136" t="s">
        <v>27</v>
      </c>
      <c r="K350" s="9">
        <f t="shared" ref="K350:N350" si="141">SUM(K347:K349)</f>
        <v>2100</v>
      </c>
      <c r="L350" s="3">
        <f t="shared" si="141"/>
        <v>0</v>
      </c>
      <c r="M350" s="3">
        <f t="shared" si="141"/>
        <v>0</v>
      </c>
      <c r="N350" s="8">
        <f t="shared" si="141"/>
        <v>2100</v>
      </c>
      <c r="O350" s="9">
        <f t="shared" ref="O350:AB350" si="142">SUM(O347:O349)</f>
        <v>2700</v>
      </c>
      <c r="P350" s="3">
        <f t="shared" si="142"/>
        <v>0</v>
      </c>
      <c r="Q350" s="3">
        <f t="shared" si="142"/>
        <v>0</v>
      </c>
      <c r="R350" s="8">
        <f t="shared" si="142"/>
        <v>2700</v>
      </c>
      <c r="S350" s="9">
        <f t="shared" si="142"/>
        <v>0</v>
      </c>
      <c r="T350" s="3">
        <f t="shared" si="142"/>
        <v>0</v>
      </c>
      <c r="U350" s="3">
        <f t="shared" si="142"/>
        <v>0</v>
      </c>
      <c r="V350" s="8">
        <f t="shared" si="142"/>
        <v>0</v>
      </c>
      <c r="W350" s="9">
        <f t="shared" si="142"/>
        <v>0</v>
      </c>
      <c r="X350" s="3">
        <f t="shared" si="142"/>
        <v>0</v>
      </c>
      <c r="Y350" s="3">
        <f t="shared" si="142"/>
        <v>0</v>
      </c>
      <c r="Z350" s="8">
        <f t="shared" si="142"/>
        <v>0</v>
      </c>
      <c r="AA350" s="10">
        <f t="shared" si="142"/>
        <v>3000</v>
      </c>
      <c r="AB350" s="10">
        <f t="shared" si="142"/>
        <v>3400</v>
      </c>
      <c r="AC350" s="581"/>
      <c r="AD350" s="685"/>
      <c r="AE350" s="685"/>
      <c r="AF350" s="687"/>
      <c r="AN350" s="61"/>
      <c r="AO350" s="61"/>
      <c r="AP350" s="61"/>
      <c r="AQ350" s="61"/>
      <c r="AR350" s="61"/>
      <c r="AS350" s="61"/>
      <c r="AT350" s="61"/>
      <c r="AU350" s="61"/>
      <c r="AV350" s="61"/>
      <c r="AW350" s="61"/>
      <c r="AX350" s="61"/>
      <c r="AY350" s="61"/>
      <c r="AZ350" s="61"/>
      <c r="BA350" s="61"/>
      <c r="BB350" s="61"/>
      <c r="BC350" s="61"/>
      <c r="BD350" s="61"/>
      <c r="BE350" s="61"/>
      <c r="BF350" s="61"/>
      <c r="BG350" s="61"/>
      <c r="BH350" s="61"/>
      <c r="BI350" s="61"/>
      <c r="BJ350" s="61"/>
      <c r="BK350" s="61"/>
      <c r="BL350" s="61"/>
      <c r="BM350" s="61"/>
      <c r="BN350" s="61"/>
      <c r="BO350" s="61"/>
    </row>
    <row r="351" spans="1:1019" s="67" customFormat="1" ht="35.25" customHeight="1" thickBot="1" x14ac:dyDescent="0.25">
      <c r="A351" s="569" t="s">
        <v>17</v>
      </c>
      <c r="B351" s="572" t="s">
        <v>18</v>
      </c>
      <c r="C351" s="591" t="s">
        <v>33</v>
      </c>
      <c r="D351" s="668" t="s">
        <v>32</v>
      </c>
      <c r="E351" s="621" t="s">
        <v>130</v>
      </c>
      <c r="F351" s="1028"/>
      <c r="G351" s="575" t="s">
        <v>128</v>
      </c>
      <c r="H351" s="691" t="s">
        <v>22</v>
      </c>
      <c r="I351" s="992" t="s">
        <v>37</v>
      </c>
      <c r="J351" s="397" t="s">
        <v>129</v>
      </c>
      <c r="K351" s="398">
        <f>SUM(L351,N351)</f>
        <v>800</v>
      </c>
      <c r="L351" s="399">
        <v>800</v>
      </c>
      <c r="M351" s="399">
        <v>0</v>
      </c>
      <c r="N351" s="400">
        <v>0</v>
      </c>
      <c r="O351" s="403">
        <f>+P351+R351</f>
        <v>1200</v>
      </c>
      <c r="P351" s="401">
        <v>1200</v>
      </c>
      <c r="Q351" s="401">
        <v>0</v>
      </c>
      <c r="R351" s="402">
        <v>0</v>
      </c>
      <c r="S351" s="398">
        <f>SUM(T351,V351)</f>
        <v>0</v>
      </c>
      <c r="T351" s="399">
        <v>0</v>
      </c>
      <c r="U351" s="399">
        <v>0</v>
      </c>
      <c r="V351" s="400">
        <v>0</v>
      </c>
      <c r="W351" s="398">
        <f>+X351+Z351</f>
        <v>0</v>
      </c>
      <c r="X351" s="399">
        <v>0</v>
      </c>
      <c r="Y351" s="399">
        <v>0</v>
      </c>
      <c r="Z351" s="400">
        <v>0</v>
      </c>
      <c r="AA351" s="404">
        <v>1200</v>
      </c>
      <c r="AB351" s="404">
        <v>1300</v>
      </c>
      <c r="AC351" s="715" t="s">
        <v>397</v>
      </c>
      <c r="AD351" s="1024">
        <v>700</v>
      </c>
      <c r="AE351" s="1024">
        <v>700</v>
      </c>
      <c r="AF351" s="1023">
        <v>700</v>
      </c>
      <c r="AN351" s="62"/>
      <c r="AO351" s="62"/>
      <c r="AP351" s="62"/>
      <c r="AQ351" s="62"/>
      <c r="AR351" s="62"/>
      <c r="AS351" s="62"/>
      <c r="AT351" s="62"/>
      <c r="AU351" s="62"/>
      <c r="AV351" s="62"/>
      <c r="AW351" s="62"/>
      <c r="AX351" s="62"/>
      <c r="AY351" s="62"/>
      <c r="AZ351" s="62"/>
      <c r="BA351" s="62"/>
      <c r="BB351" s="62"/>
      <c r="BC351" s="62"/>
      <c r="BD351" s="62"/>
      <c r="BE351" s="62"/>
      <c r="BF351" s="62"/>
      <c r="BG351" s="62"/>
      <c r="BH351" s="62"/>
      <c r="BI351" s="62"/>
      <c r="BJ351" s="62"/>
      <c r="BK351" s="62"/>
      <c r="BL351" s="62"/>
      <c r="BM351" s="62"/>
      <c r="BN351" s="62"/>
      <c r="BO351" s="62"/>
    </row>
    <row r="352" spans="1:1019" ht="33" customHeight="1" thickBot="1" x14ac:dyDescent="0.25">
      <c r="A352" s="571"/>
      <c r="B352" s="574"/>
      <c r="C352" s="593"/>
      <c r="D352" s="669"/>
      <c r="E352" s="614"/>
      <c r="F352" s="1029"/>
      <c r="G352" s="577"/>
      <c r="H352" s="693"/>
      <c r="I352" s="993"/>
      <c r="J352" s="136" t="s">
        <v>27</v>
      </c>
      <c r="K352" s="9">
        <f t="shared" ref="K352:N352" si="143">SUM(K351)</f>
        <v>800</v>
      </c>
      <c r="L352" s="2">
        <f t="shared" si="143"/>
        <v>800</v>
      </c>
      <c r="M352" s="2">
        <f t="shared" si="143"/>
        <v>0</v>
      </c>
      <c r="N352" s="12">
        <f t="shared" si="143"/>
        <v>0</v>
      </c>
      <c r="O352" s="9">
        <f t="shared" ref="O352:AB352" si="144">SUM(O351)</f>
        <v>1200</v>
      </c>
      <c r="P352" s="2">
        <f t="shared" si="144"/>
        <v>1200</v>
      </c>
      <c r="Q352" s="2">
        <f t="shared" si="144"/>
        <v>0</v>
      </c>
      <c r="R352" s="12">
        <f t="shared" si="144"/>
        <v>0</v>
      </c>
      <c r="S352" s="9">
        <f t="shared" si="144"/>
        <v>0</v>
      </c>
      <c r="T352" s="2">
        <f t="shared" si="144"/>
        <v>0</v>
      </c>
      <c r="U352" s="2">
        <f t="shared" si="144"/>
        <v>0</v>
      </c>
      <c r="V352" s="12">
        <f t="shared" si="144"/>
        <v>0</v>
      </c>
      <c r="W352" s="9">
        <f t="shared" si="144"/>
        <v>0</v>
      </c>
      <c r="X352" s="2">
        <f t="shared" si="144"/>
        <v>0</v>
      </c>
      <c r="Y352" s="2">
        <f t="shared" si="144"/>
        <v>0</v>
      </c>
      <c r="Z352" s="12">
        <f t="shared" si="144"/>
        <v>0</v>
      </c>
      <c r="AA352" s="10">
        <f t="shared" si="144"/>
        <v>1200</v>
      </c>
      <c r="AB352" s="10">
        <f t="shared" si="144"/>
        <v>1300</v>
      </c>
      <c r="AC352" s="715"/>
      <c r="AD352" s="1024"/>
      <c r="AE352" s="1024"/>
      <c r="AF352" s="1023"/>
      <c r="AP352" s="61"/>
      <c r="AQ352" s="61"/>
      <c r="AR352" s="61"/>
      <c r="AS352" s="61"/>
      <c r="AT352" s="61"/>
      <c r="AU352" s="61"/>
      <c r="AV352" s="61"/>
      <c r="AW352" s="61"/>
      <c r="AX352" s="61"/>
      <c r="AY352" s="61"/>
      <c r="AZ352" s="61"/>
      <c r="BA352" s="61"/>
      <c r="BB352" s="61"/>
      <c r="BC352" s="61"/>
      <c r="BD352" s="61"/>
      <c r="BE352" s="61"/>
      <c r="BF352" s="61"/>
      <c r="BG352" s="61"/>
      <c r="BH352" s="61"/>
      <c r="BI352" s="61"/>
      <c r="BJ352" s="61"/>
      <c r="BK352" s="61"/>
      <c r="BL352" s="61"/>
      <c r="BM352" s="61"/>
      <c r="BN352" s="61"/>
      <c r="BO352" s="61"/>
    </row>
    <row r="353" spans="1:1019" ht="28.5" customHeight="1" thickBot="1" x14ac:dyDescent="0.25">
      <c r="A353" s="604" t="s">
        <v>17</v>
      </c>
      <c r="B353" s="572" t="s">
        <v>18</v>
      </c>
      <c r="C353" s="813" t="s">
        <v>33</v>
      </c>
      <c r="D353" s="987" t="s">
        <v>31</v>
      </c>
      <c r="E353" s="621" t="s">
        <v>131</v>
      </c>
      <c r="F353" s="642"/>
      <c r="G353" s="553" t="s">
        <v>63</v>
      </c>
      <c r="H353" s="957" t="s">
        <v>22</v>
      </c>
      <c r="I353" s="534" t="s">
        <v>37</v>
      </c>
      <c r="J353" s="397" t="s">
        <v>129</v>
      </c>
      <c r="K353" s="403">
        <f>+L353+N353</f>
        <v>0</v>
      </c>
      <c r="L353" s="401">
        <v>0</v>
      </c>
      <c r="M353" s="401">
        <v>0</v>
      </c>
      <c r="N353" s="400">
        <v>0</v>
      </c>
      <c r="O353" s="403">
        <f>+P353+R353</f>
        <v>0</v>
      </c>
      <c r="P353" s="401">
        <v>0</v>
      </c>
      <c r="Q353" s="401">
        <v>0</v>
      </c>
      <c r="R353" s="402">
        <v>0</v>
      </c>
      <c r="S353" s="403">
        <f>+T353+V353</f>
        <v>0</v>
      </c>
      <c r="T353" s="401">
        <v>0</v>
      </c>
      <c r="U353" s="401">
        <v>0</v>
      </c>
      <c r="V353" s="400">
        <v>0</v>
      </c>
      <c r="W353" s="398">
        <f>+X353+Z353</f>
        <v>0</v>
      </c>
      <c r="X353" s="401">
        <v>0</v>
      </c>
      <c r="Y353" s="401">
        <v>0</v>
      </c>
      <c r="Z353" s="402">
        <v>0</v>
      </c>
      <c r="AA353" s="404">
        <v>0</v>
      </c>
      <c r="AB353" s="404">
        <v>0</v>
      </c>
      <c r="AC353" s="1022" t="s">
        <v>249</v>
      </c>
      <c r="AD353" s="684">
        <v>0</v>
      </c>
      <c r="AE353" s="684">
        <v>0</v>
      </c>
      <c r="AF353" s="686">
        <v>0</v>
      </c>
      <c r="AP353" s="61"/>
      <c r="AQ353" s="61"/>
      <c r="AR353" s="61"/>
      <c r="AS353" s="61"/>
      <c r="AT353" s="61"/>
      <c r="AU353" s="61"/>
      <c r="AV353" s="61"/>
      <c r="AW353" s="61"/>
      <c r="AX353" s="61"/>
      <c r="AY353" s="61"/>
      <c r="AZ353" s="61"/>
      <c r="BA353" s="61"/>
      <c r="BB353" s="61"/>
      <c r="BC353" s="61"/>
      <c r="BD353" s="61"/>
      <c r="BE353" s="61"/>
      <c r="BF353" s="61"/>
      <c r="BG353" s="61"/>
      <c r="BH353" s="61"/>
      <c r="BI353" s="61"/>
      <c r="BJ353" s="61"/>
      <c r="BK353" s="61"/>
      <c r="BL353" s="61"/>
      <c r="BM353" s="61"/>
      <c r="BN353" s="61"/>
      <c r="BO353" s="61"/>
    </row>
    <row r="354" spans="1:1019" ht="32.25" customHeight="1" thickBot="1" x14ac:dyDescent="0.25">
      <c r="A354" s="571"/>
      <c r="B354" s="574"/>
      <c r="C354" s="593"/>
      <c r="D354" s="659"/>
      <c r="E354" s="614"/>
      <c r="F354" s="565"/>
      <c r="G354" s="981"/>
      <c r="H354" s="959"/>
      <c r="I354" s="628"/>
      <c r="J354" s="136" t="s">
        <v>27</v>
      </c>
      <c r="K354" s="9">
        <f t="shared" ref="K354:N354" si="145">+K353</f>
        <v>0</v>
      </c>
      <c r="L354" s="2">
        <f t="shared" si="145"/>
        <v>0</v>
      </c>
      <c r="M354" s="2">
        <f t="shared" si="145"/>
        <v>0</v>
      </c>
      <c r="N354" s="12">
        <f t="shared" si="145"/>
        <v>0</v>
      </c>
      <c r="O354" s="9">
        <f t="shared" ref="O354:AB354" si="146">+O353</f>
        <v>0</v>
      </c>
      <c r="P354" s="2">
        <f t="shared" si="146"/>
        <v>0</v>
      </c>
      <c r="Q354" s="2">
        <f t="shared" si="146"/>
        <v>0</v>
      </c>
      <c r="R354" s="12">
        <f t="shared" si="146"/>
        <v>0</v>
      </c>
      <c r="S354" s="9">
        <f t="shared" si="146"/>
        <v>0</v>
      </c>
      <c r="T354" s="2">
        <f t="shared" si="146"/>
        <v>0</v>
      </c>
      <c r="U354" s="2">
        <f t="shared" si="146"/>
        <v>0</v>
      </c>
      <c r="V354" s="12">
        <f t="shared" si="146"/>
        <v>0</v>
      </c>
      <c r="W354" s="9">
        <f t="shared" si="146"/>
        <v>0</v>
      </c>
      <c r="X354" s="2">
        <f t="shared" si="146"/>
        <v>0</v>
      </c>
      <c r="Y354" s="2">
        <f t="shared" si="146"/>
        <v>0</v>
      </c>
      <c r="Z354" s="12">
        <f t="shared" si="146"/>
        <v>0</v>
      </c>
      <c r="AA354" s="10">
        <f t="shared" si="146"/>
        <v>0</v>
      </c>
      <c r="AB354" s="10">
        <f t="shared" si="146"/>
        <v>0</v>
      </c>
      <c r="AC354" s="1022"/>
      <c r="AD354" s="685"/>
      <c r="AE354" s="685"/>
      <c r="AF354" s="687"/>
      <c r="AP354" s="61"/>
      <c r="AQ354" s="61"/>
      <c r="AR354" s="61"/>
      <c r="AS354" s="61"/>
      <c r="AT354" s="61"/>
      <c r="AU354" s="61"/>
      <c r="AV354" s="61"/>
      <c r="AW354" s="61"/>
      <c r="AX354" s="61"/>
      <c r="AY354" s="61"/>
      <c r="AZ354" s="61"/>
      <c r="BA354" s="61"/>
      <c r="BB354" s="61"/>
      <c r="BC354" s="61"/>
      <c r="BD354" s="61"/>
      <c r="BE354" s="61"/>
      <c r="BF354" s="61"/>
      <c r="BG354" s="61"/>
      <c r="BH354" s="61"/>
      <c r="BI354" s="61"/>
      <c r="BJ354" s="61"/>
      <c r="BK354" s="61"/>
      <c r="BL354" s="61"/>
      <c r="BM354" s="61"/>
      <c r="BN354" s="61"/>
      <c r="BO354" s="61"/>
    </row>
    <row r="355" spans="1:1019" s="89" customFormat="1" ht="35.25" customHeight="1" thickBot="1" x14ac:dyDescent="0.25">
      <c r="A355" s="569" t="s">
        <v>17</v>
      </c>
      <c r="B355" s="572" t="s">
        <v>18</v>
      </c>
      <c r="C355" s="591" t="s">
        <v>33</v>
      </c>
      <c r="D355" s="668" t="s">
        <v>33</v>
      </c>
      <c r="E355" s="612" t="s">
        <v>68</v>
      </c>
      <c r="F355" s="1028"/>
      <c r="G355" s="1020" t="s">
        <v>21</v>
      </c>
      <c r="H355" s="1021" t="s">
        <v>22</v>
      </c>
      <c r="I355" s="992" t="s">
        <v>37</v>
      </c>
      <c r="J355" s="397" t="s">
        <v>29</v>
      </c>
      <c r="K355" s="403">
        <f>+L355+N355</f>
        <v>0</v>
      </c>
      <c r="L355" s="401">
        <v>0</v>
      </c>
      <c r="M355" s="401">
        <v>0</v>
      </c>
      <c r="N355" s="402">
        <v>0</v>
      </c>
      <c r="O355" s="403">
        <f>+P355+R355</f>
        <v>0</v>
      </c>
      <c r="P355" s="401">
        <v>0</v>
      </c>
      <c r="Q355" s="401">
        <v>0</v>
      </c>
      <c r="R355" s="402">
        <v>0</v>
      </c>
      <c r="S355" s="403">
        <f>+T355+V355</f>
        <v>0</v>
      </c>
      <c r="T355" s="401">
        <v>0</v>
      </c>
      <c r="U355" s="401">
        <v>0</v>
      </c>
      <c r="V355" s="402">
        <v>0</v>
      </c>
      <c r="W355" s="398">
        <f>+X355+Z355</f>
        <v>0</v>
      </c>
      <c r="X355" s="399">
        <v>0</v>
      </c>
      <c r="Y355" s="399">
        <v>0</v>
      </c>
      <c r="Z355" s="400">
        <v>0</v>
      </c>
      <c r="AA355" s="404">
        <v>0</v>
      </c>
      <c r="AB355" s="404">
        <v>0</v>
      </c>
      <c r="AC355" s="1022" t="s">
        <v>398</v>
      </c>
      <c r="AD355" s="684">
        <v>30</v>
      </c>
      <c r="AE355" s="684">
        <v>30</v>
      </c>
      <c r="AF355" s="686">
        <v>30</v>
      </c>
      <c r="AN355" s="90"/>
      <c r="AO355" s="90"/>
      <c r="AP355" s="90"/>
      <c r="AQ355" s="90"/>
      <c r="AR355" s="90"/>
      <c r="AS355" s="90"/>
      <c r="AT355" s="90"/>
      <c r="AU355" s="90"/>
      <c r="AV355" s="90"/>
      <c r="AW355" s="90"/>
      <c r="AX355" s="90"/>
      <c r="AY355" s="90"/>
      <c r="AZ355" s="90"/>
      <c r="BA355" s="90"/>
      <c r="BB355" s="90"/>
      <c r="BC355" s="90"/>
      <c r="BD355" s="90"/>
      <c r="BE355" s="90"/>
      <c r="BF355" s="90"/>
      <c r="BG355" s="90"/>
      <c r="BH355" s="90"/>
      <c r="BI355" s="90"/>
      <c r="BJ355" s="90"/>
      <c r="BK355" s="90"/>
      <c r="BL355" s="90"/>
      <c r="BM355" s="90"/>
      <c r="BN355" s="90"/>
      <c r="BO355" s="90"/>
    </row>
    <row r="356" spans="1:1019" ht="33" customHeight="1" thickBot="1" x14ac:dyDescent="0.25">
      <c r="A356" s="571"/>
      <c r="B356" s="574"/>
      <c r="C356" s="593"/>
      <c r="D356" s="669"/>
      <c r="E356" s="614"/>
      <c r="F356" s="1029"/>
      <c r="G356" s="577"/>
      <c r="H356" s="693"/>
      <c r="I356" s="993"/>
      <c r="J356" s="136" t="s">
        <v>27</v>
      </c>
      <c r="K356" s="9">
        <f t="shared" ref="K356:N356" si="147">SUM(K355)</f>
        <v>0</v>
      </c>
      <c r="L356" s="3">
        <f t="shared" si="147"/>
        <v>0</v>
      </c>
      <c r="M356" s="3">
        <f t="shared" si="147"/>
        <v>0</v>
      </c>
      <c r="N356" s="8">
        <f t="shared" si="147"/>
        <v>0</v>
      </c>
      <c r="O356" s="9">
        <f t="shared" ref="O356:AB356" si="148">SUM(O355)</f>
        <v>0</v>
      </c>
      <c r="P356" s="3">
        <f t="shared" si="148"/>
        <v>0</v>
      </c>
      <c r="Q356" s="3">
        <f t="shared" si="148"/>
        <v>0</v>
      </c>
      <c r="R356" s="8">
        <f t="shared" si="148"/>
        <v>0</v>
      </c>
      <c r="S356" s="9">
        <f t="shared" si="148"/>
        <v>0</v>
      </c>
      <c r="T356" s="3">
        <f t="shared" si="148"/>
        <v>0</v>
      </c>
      <c r="U356" s="3">
        <f t="shared" si="148"/>
        <v>0</v>
      </c>
      <c r="V356" s="8">
        <f t="shared" si="148"/>
        <v>0</v>
      </c>
      <c r="W356" s="9">
        <f t="shared" si="148"/>
        <v>0</v>
      </c>
      <c r="X356" s="3">
        <f t="shared" si="148"/>
        <v>0</v>
      </c>
      <c r="Y356" s="3">
        <f t="shared" si="148"/>
        <v>0</v>
      </c>
      <c r="Z356" s="8">
        <f t="shared" si="148"/>
        <v>0</v>
      </c>
      <c r="AA356" s="10">
        <f t="shared" si="148"/>
        <v>0</v>
      </c>
      <c r="AB356" s="10">
        <f t="shared" si="148"/>
        <v>0</v>
      </c>
      <c r="AC356" s="1022"/>
      <c r="AD356" s="685"/>
      <c r="AE356" s="685"/>
      <c r="AF356" s="687"/>
      <c r="AN356" s="61"/>
      <c r="AO356" s="61"/>
      <c r="AP356" s="61"/>
      <c r="AQ356" s="61"/>
      <c r="AR356" s="61"/>
      <c r="AS356" s="61"/>
      <c r="AT356" s="61"/>
      <c r="AU356" s="61"/>
      <c r="AV356" s="61"/>
      <c r="AW356" s="61"/>
      <c r="AX356" s="61"/>
      <c r="AY356" s="61"/>
      <c r="AZ356" s="61"/>
      <c r="BA356" s="61"/>
      <c r="BB356" s="61"/>
      <c r="BC356" s="61"/>
      <c r="BD356" s="61"/>
      <c r="BE356" s="61"/>
      <c r="BF356" s="61"/>
      <c r="BG356" s="61"/>
      <c r="BH356" s="61"/>
      <c r="BI356" s="61"/>
      <c r="BJ356" s="61"/>
      <c r="BK356" s="61"/>
      <c r="BL356" s="61"/>
      <c r="BM356" s="61"/>
      <c r="BN356" s="61"/>
      <c r="BO356" s="61"/>
    </row>
    <row r="357" spans="1:1019" ht="23.25" customHeight="1" thickBot="1" x14ac:dyDescent="0.25">
      <c r="A357" s="284" t="s">
        <v>17</v>
      </c>
      <c r="B357" s="33" t="s">
        <v>18</v>
      </c>
      <c r="C357" s="285" t="s">
        <v>33</v>
      </c>
      <c r="D357" s="1003" t="s">
        <v>87</v>
      </c>
      <c r="E357" s="1004"/>
      <c r="F357" s="1004"/>
      <c r="G357" s="1004"/>
      <c r="H357" s="1004"/>
      <c r="I357" s="1004"/>
      <c r="J357" s="1005"/>
      <c r="K357" s="26">
        <f>SUM(K346+K350+K352+K356+K354)</f>
        <v>2920</v>
      </c>
      <c r="L357" s="27">
        <f t="shared" ref="L357:AB357" si="149">SUM(L346+L350+L352+L356+L354)</f>
        <v>800</v>
      </c>
      <c r="M357" s="27">
        <f t="shared" si="149"/>
        <v>0</v>
      </c>
      <c r="N357" s="227">
        <f t="shared" si="149"/>
        <v>2120</v>
      </c>
      <c r="O357" s="26">
        <f t="shared" si="149"/>
        <v>4600</v>
      </c>
      <c r="P357" s="27">
        <f t="shared" si="149"/>
        <v>1200</v>
      </c>
      <c r="Q357" s="27">
        <f t="shared" si="149"/>
        <v>0</v>
      </c>
      <c r="R357" s="227">
        <f t="shared" si="149"/>
        <v>3400</v>
      </c>
      <c r="S357" s="26">
        <f t="shared" si="149"/>
        <v>0</v>
      </c>
      <c r="T357" s="27">
        <f t="shared" si="149"/>
        <v>0</v>
      </c>
      <c r="U357" s="27">
        <f t="shared" si="149"/>
        <v>0</v>
      </c>
      <c r="V357" s="227">
        <f t="shared" si="149"/>
        <v>0</v>
      </c>
      <c r="W357" s="26">
        <f t="shared" si="149"/>
        <v>0</v>
      </c>
      <c r="X357" s="27">
        <f t="shared" si="149"/>
        <v>0</v>
      </c>
      <c r="Y357" s="27">
        <f t="shared" si="149"/>
        <v>0</v>
      </c>
      <c r="Z357" s="227">
        <f t="shared" si="149"/>
        <v>0</v>
      </c>
      <c r="AA357" s="28">
        <f t="shared" si="149"/>
        <v>4200</v>
      </c>
      <c r="AB357" s="28">
        <f t="shared" si="149"/>
        <v>4700</v>
      </c>
      <c r="AC357" s="1170"/>
      <c r="AD357" s="1171"/>
      <c r="AE357" s="1171"/>
      <c r="AF357" s="1172"/>
      <c r="AG357" s="42"/>
      <c r="AH357" s="42"/>
      <c r="AI357" s="42"/>
      <c r="AJ357" s="42"/>
      <c r="AK357" s="42"/>
      <c r="AL357" s="42"/>
      <c r="AM357" s="42"/>
      <c r="AN357" s="68"/>
      <c r="AO357" s="68"/>
      <c r="AP357" s="68"/>
      <c r="AQ357" s="68"/>
      <c r="AR357" s="68"/>
      <c r="AS357" s="68"/>
      <c r="AT357" s="68"/>
      <c r="AU357" s="68"/>
      <c r="AV357" s="68"/>
      <c r="AW357" s="68"/>
      <c r="AX357" s="68"/>
      <c r="AY357" s="68"/>
      <c r="AZ357" s="68"/>
      <c r="BA357" s="68"/>
      <c r="BB357" s="68"/>
      <c r="BC357" s="68"/>
      <c r="BD357" s="68"/>
      <c r="BE357" s="68"/>
      <c r="BF357" s="68"/>
      <c r="BG357" s="68"/>
      <c r="BH357" s="68"/>
      <c r="BI357" s="68"/>
      <c r="BJ357" s="68"/>
      <c r="BK357" s="68"/>
      <c r="BL357" s="68"/>
      <c r="BM357" s="68"/>
      <c r="BN357" s="68"/>
      <c r="BO357" s="68"/>
      <c r="BP357" s="42"/>
      <c r="BQ357" s="42"/>
      <c r="BR357" s="42"/>
      <c r="BS357" s="42"/>
      <c r="BT357" s="42"/>
      <c r="BU357" s="42"/>
      <c r="BV357" s="42"/>
      <c r="BW357" s="42"/>
      <c r="BX357" s="42"/>
      <c r="BY357" s="42"/>
      <c r="BZ357" s="42"/>
      <c r="CA357" s="42"/>
      <c r="CB357" s="42"/>
      <c r="CC357" s="42"/>
      <c r="CD357" s="42"/>
      <c r="CE357" s="42"/>
      <c r="CF357" s="42"/>
      <c r="CG357" s="42"/>
      <c r="CH357" s="42"/>
      <c r="CI357" s="42"/>
      <c r="CJ357" s="42"/>
      <c r="CK357" s="42"/>
      <c r="CL357" s="42"/>
      <c r="CM357" s="42"/>
      <c r="CN357" s="42"/>
      <c r="CO357" s="42"/>
      <c r="CP357" s="42"/>
      <c r="CQ357" s="42"/>
      <c r="CR357" s="42"/>
      <c r="CS357" s="42"/>
      <c r="CT357" s="42"/>
      <c r="CU357" s="42"/>
      <c r="CV357" s="42"/>
      <c r="CW357" s="42"/>
      <c r="CX357" s="42"/>
      <c r="CY357" s="42"/>
      <c r="CZ357" s="42"/>
      <c r="DA357" s="42"/>
      <c r="DB357" s="42"/>
      <c r="DC357" s="42"/>
      <c r="DD357" s="42"/>
      <c r="DE357" s="42"/>
      <c r="DF357" s="42"/>
      <c r="DG357" s="42"/>
      <c r="DH357" s="42"/>
      <c r="DI357" s="42"/>
      <c r="DJ357" s="42"/>
      <c r="DK357" s="42"/>
      <c r="DL357" s="42"/>
      <c r="DM357" s="42"/>
      <c r="DN357" s="42"/>
      <c r="DO357" s="42"/>
      <c r="DP357" s="42"/>
      <c r="DQ357" s="42"/>
      <c r="DR357" s="42"/>
      <c r="DS357" s="42"/>
      <c r="DT357" s="42"/>
      <c r="DU357" s="42"/>
      <c r="DV357" s="42"/>
      <c r="DW357" s="42"/>
      <c r="DX357" s="42"/>
      <c r="DY357" s="42"/>
      <c r="DZ357" s="42"/>
      <c r="EA357" s="42"/>
      <c r="EB357" s="42"/>
      <c r="EC357" s="42"/>
      <c r="ED357" s="42"/>
      <c r="EE357" s="42"/>
      <c r="EF357" s="42"/>
      <c r="EG357" s="42"/>
      <c r="EH357" s="42"/>
      <c r="EI357" s="42"/>
      <c r="EJ357" s="42"/>
      <c r="EK357" s="42"/>
      <c r="EL357" s="42"/>
      <c r="EM357" s="42"/>
      <c r="EN357" s="42"/>
      <c r="EO357" s="42"/>
      <c r="EP357" s="42"/>
      <c r="EQ357" s="42"/>
      <c r="ER357" s="42"/>
      <c r="ES357" s="42"/>
      <c r="ET357" s="42"/>
      <c r="EU357" s="42"/>
      <c r="EV357" s="42"/>
      <c r="EW357" s="42"/>
      <c r="EX357" s="42"/>
      <c r="EY357" s="42"/>
      <c r="EZ357" s="42"/>
      <c r="FA357" s="42"/>
      <c r="FB357" s="42"/>
      <c r="FC357" s="42"/>
      <c r="FD357" s="42"/>
      <c r="FE357" s="42"/>
      <c r="FF357" s="42"/>
      <c r="FG357" s="42"/>
      <c r="FH357" s="42"/>
      <c r="FI357" s="42"/>
      <c r="FJ357" s="42"/>
      <c r="FK357" s="42"/>
      <c r="FL357" s="42"/>
      <c r="FM357" s="42"/>
      <c r="FN357" s="42"/>
      <c r="FO357" s="42"/>
      <c r="FP357" s="42"/>
      <c r="FQ357" s="42"/>
      <c r="FR357" s="42"/>
      <c r="FS357" s="42"/>
      <c r="FT357" s="42"/>
      <c r="FU357" s="42"/>
      <c r="FV357" s="42"/>
      <c r="FW357" s="42"/>
      <c r="FX357" s="42"/>
      <c r="FY357" s="42"/>
      <c r="FZ357" s="42"/>
      <c r="GA357" s="42"/>
      <c r="GB357" s="42"/>
      <c r="GC357" s="42"/>
      <c r="GD357" s="42"/>
      <c r="GE357" s="42"/>
      <c r="GF357" s="42"/>
      <c r="GG357" s="42"/>
      <c r="GH357" s="42"/>
      <c r="GI357" s="42"/>
      <c r="GJ357" s="42"/>
      <c r="GK357" s="42"/>
      <c r="GL357" s="42"/>
      <c r="GM357" s="42"/>
      <c r="GN357" s="42"/>
      <c r="GO357" s="42"/>
      <c r="GP357" s="42"/>
      <c r="GQ357" s="42"/>
      <c r="GR357" s="42"/>
      <c r="GS357" s="42"/>
      <c r="GT357" s="42"/>
      <c r="GU357" s="42"/>
      <c r="GV357" s="42"/>
      <c r="GW357" s="42"/>
      <c r="GX357" s="42"/>
      <c r="GY357" s="42"/>
      <c r="GZ357" s="42"/>
      <c r="HA357" s="42"/>
      <c r="HB357" s="42"/>
      <c r="HC357" s="42"/>
      <c r="HD357" s="42"/>
      <c r="HE357" s="42"/>
      <c r="HF357" s="42"/>
      <c r="HG357" s="42"/>
      <c r="HH357" s="42"/>
      <c r="HI357" s="42"/>
      <c r="HJ357" s="42"/>
      <c r="HK357" s="42"/>
      <c r="HL357" s="42"/>
      <c r="HM357" s="42"/>
      <c r="HN357" s="42"/>
      <c r="HO357" s="42"/>
      <c r="HP357" s="42"/>
      <c r="HQ357" s="42"/>
      <c r="HR357" s="42"/>
      <c r="HS357" s="42"/>
      <c r="HT357" s="42"/>
      <c r="HU357" s="42"/>
      <c r="HV357" s="42"/>
      <c r="HW357" s="42"/>
      <c r="HX357" s="42"/>
      <c r="HY357" s="42"/>
      <c r="HZ357" s="42"/>
      <c r="IA357" s="42"/>
      <c r="IB357" s="42"/>
      <c r="IC357" s="42"/>
      <c r="ID357" s="42"/>
      <c r="IE357" s="42"/>
      <c r="IF357" s="42"/>
      <c r="IG357" s="42"/>
      <c r="IH357" s="42"/>
      <c r="II357" s="42"/>
      <c r="IJ357" s="42"/>
      <c r="IK357" s="42"/>
      <c r="IL357" s="42"/>
      <c r="IM357" s="42"/>
      <c r="IN357" s="42"/>
      <c r="IO357" s="42"/>
      <c r="IP357" s="42"/>
      <c r="IQ357" s="42"/>
      <c r="IR357" s="42"/>
      <c r="IS357" s="42"/>
      <c r="IT357" s="42"/>
      <c r="IU357" s="42"/>
      <c r="IV357" s="42"/>
      <c r="IW357" s="42"/>
      <c r="IX357" s="42"/>
      <c r="IY357" s="42"/>
      <c r="IZ357" s="42"/>
      <c r="JA357" s="42"/>
      <c r="JB357" s="42"/>
      <c r="JC357" s="42"/>
      <c r="JD357" s="42"/>
      <c r="JE357" s="42"/>
      <c r="JF357" s="42"/>
      <c r="JG357" s="42"/>
      <c r="JH357" s="42"/>
      <c r="JI357" s="42"/>
      <c r="JJ357" s="42"/>
      <c r="JK357" s="42"/>
      <c r="JL357" s="42"/>
      <c r="JM357" s="42"/>
      <c r="JN357" s="42"/>
      <c r="JO357" s="42"/>
      <c r="JP357" s="42"/>
      <c r="JQ357" s="42"/>
      <c r="JR357" s="42"/>
      <c r="JS357" s="42"/>
      <c r="JT357" s="42"/>
      <c r="JU357" s="42"/>
      <c r="JV357" s="42"/>
      <c r="JW357" s="42"/>
      <c r="JX357" s="42"/>
      <c r="JY357" s="42"/>
      <c r="JZ357" s="42"/>
      <c r="KA357" s="42"/>
      <c r="KB357" s="42"/>
      <c r="KC357" s="42"/>
      <c r="KD357" s="42"/>
      <c r="KE357" s="42"/>
      <c r="KF357" s="42"/>
      <c r="KG357" s="42"/>
      <c r="KH357" s="42"/>
      <c r="KI357" s="42"/>
      <c r="KJ357" s="42"/>
      <c r="KK357" s="42"/>
      <c r="KL357" s="42"/>
      <c r="KM357" s="42"/>
      <c r="KN357" s="42"/>
      <c r="KO357" s="42"/>
      <c r="KP357" s="42"/>
      <c r="KQ357" s="42"/>
      <c r="KR357" s="42"/>
      <c r="KS357" s="42"/>
      <c r="KT357" s="42"/>
      <c r="KU357" s="42"/>
      <c r="KV357" s="42"/>
      <c r="KW357" s="42"/>
      <c r="KX357" s="42"/>
      <c r="KY357" s="42"/>
      <c r="KZ357" s="42"/>
      <c r="LA357" s="42"/>
      <c r="LB357" s="42"/>
      <c r="LC357" s="42"/>
      <c r="LD357" s="42"/>
      <c r="LE357" s="42"/>
      <c r="LF357" s="42"/>
      <c r="LG357" s="42"/>
      <c r="LH357" s="42"/>
      <c r="LI357" s="42"/>
      <c r="LJ357" s="42"/>
      <c r="LK357" s="42"/>
      <c r="LL357" s="42"/>
      <c r="LM357" s="42"/>
      <c r="LN357" s="42"/>
      <c r="LO357" s="42"/>
      <c r="LP357" s="42"/>
      <c r="LQ357" s="42"/>
      <c r="LR357" s="42"/>
      <c r="LS357" s="42"/>
      <c r="LT357" s="42"/>
      <c r="LU357" s="42"/>
      <c r="LV357" s="42"/>
      <c r="LW357" s="42"/>
      <c r="LX357" s="42"/>
      <c r="LY357" s="42"/>
      <c r="LZ357" s="42"/>
      <c r="MA357" s="42"/>
      <c r="MB357" s="42"/>
      <c r="MC357" s="42"/>
      <c r="MD357" s="42"/>
      <c r="ME357" s="42"/>
      <c r="MF357" s="42"/>
      <c r="MG357" s="42"/>
      <c r="MH357" s="42"/>
      <c r="MI357" s="42"/>
      <c r="MJ357" s="42"/>
      <c r="MK357" s="42"/>
      <c r="ML357" s="42"/>
      <c r="MM357" s="42"/>
      <c r="MN357" s="42"/>
      <c r="MO357" s="42"/>
      <c r="MP357" s="42"/>
      <c r="MQ357" s="42"/>
      <c r="MR357" s="42"/>
      <c r="MS357" s="42"/>
      <c r="MT357" s="42"/>
      <c r="MU357" s="42"/>
      <c r="MV357" s="42"/>
      <c r="MW357" s="42"/>
      <c r="MX357" s="42"/>
      <c r="MY357" s="42"/>
      <c r="MZ357" s="42"/>
      <c r="NA357" s="42"/>
      <c r="NB357" s="42"/>
      <c r="NC357" s="42"/>
      <c r="ND357" s="42"/>
      <c r="NE357" s="42"/>
      <c r="NF357" s="42"/>
      <c r="NG357" s="42"/>
      <c r="NH357" s="42"/>
      <c r="NI357" s="42"/>
      <c r="NJ357" s="42"/>
      <c r="NK357" s="42"/>
      <c r="NL357" s="42"/>
      <c r="NM357" s="42"/>
      <c r="NN357" s="42"/>
      <c r="NO357" s="42"/>
      <c r="NP357" s="42"/>
      <c r="NQ357" s="42"/>
      <c r="NR357" s="42"/>
      <c r="NS357" s="42"/>
      <c r="NT357" s="42"/>
      <c r="NU357" s="42"/>
      <c r="NV357" s="42"/>
      <c r="NW357" s="42"/>
      <c r="NX357" s="42"/>
      <c r="NY357" s="42"/>
      <c r="NZ357" s="42"/>
      <c r="OA357" s="42"/>
      <c r="OB357" s="42"/>
      <c r="OC357" s="42"/>
      <c r="OD357" s="42"/>
      <c r="OE357" s="42"/>
      <c r="OF357" s="42"/>
      <c r="OG357" s="42"/>
      <c r="OH357" s="42"/>
      <c r="OI357" s="42"/>
      <c r="OJ357" s="42"/>
      <c r="OK357" s="42"/>
      <c r="OL357" s="42"/>
      <c r="OM357" s="42"/>
      <c r="ON357" s="42"/>
      <c r="OO357" s="42"/>
      <c r="OP357" s="42"/>
      <c r="OQ357" s="42"/>
      <c r="OR357" s="42"/>
      <c r="OS357" s="42"/>
      <c r="OT357" s="42"/>
      <c r="OU357" s="42"/>
      <c r="OV357" s="42"/>
      <c r="OW357" s="42"/>
      <c r="OX357" s="42"/>
      <c r="OY357" s="42"/>
      <c r="OZ357" s="42"/>
      <c r="PA357" s="42"/>
      <c r="PB357" s="42"/>
      <c r="PC357" s="42"/>
      <c r="PD357" s="42"/>
      <c r="PE357" s="42"/>
      <c r="PF357" s="42"/>
      <c r="PG357" s="42"/>
      <c r="PH357" s="42"/>
      <c r="PI357" s="42"/>
      <c r="PJ357" s="42"/>
      <c r="PK357" s="42"/>
      <c r="PL357" s="42"/>
      <c r="PM357" s="42"/>
      <c r="PN357" s="42"/>
      <c r="PO357" s="42"/>
      <c r="PP357" s="42"/>
      <c r="PQ357" s="42"/>
      <c r="PR357" s="42"/>
      <c r="PS357" s="42"/>
      <c r="PT357" s="42"/>
      <c r="PU357" s="42"/>
      <c r="PV357" s="42"/>
      <c r="PW357" s="42"/>
      <c r="PX357" s="42"/>
      <c r="PY357" s="42"/>
      <c r="PZ357" s="42"/>
      <c r="QA357" s="42"/>
      <c r="QB357" s="42"/>
      <c r="QC357" s="42"/>
      <c r="QD357" s="42"/>
      <c r="QE357" s="42"/>
      <c r="QF357" s="42"/>
      <c r="QG357" s="42"/>
      <c r="QH357" s="42"/>
      <c r="QI357" s="42"/>
      <c r="QJ357" s="42"/>
      <c r="QK357" s="42"/>
      <c r="QL357" s="42"/>
      <c r="QM357" s="42"/>
      <c r="QN357" s="42"/>
      <c r="QO357" s="42"/>
      <c r="QP357" s="42"/>
      <c r="QQ357" s="42"/>
      <c r="QR357" s="42"/>
      <c r="QS357" s="42"/>
      <c r="QT357" s="42"/>
      <c r="QU357" s="42"/>
      <c r="QV357" s="42"/>
      <c r="QW357" s="42"/>
      <c r="QX357" s="42"/>
      <c r="QY357" s="42"/>
      <c r="QZ357" s="42"/>
      <c r="RA357" s="42"/>
      <c r="RB357" s="42"/>
      <c r="RC357" s="42"/>
      <c r="RD357" s="42"/>
      <c r="RE357" s="42"/>
      <c r="RF357" s="42"/>
      <c r="RG357" s="42"/>
      <c r="RH357" s="42"/>
      <c r="RI357" s="42"/>
      <c r="RJ357" s="42"/>
      <c r="RK357" s="42"/>
      <c r="RL357" s="42"/>
      <c r="RM357" s="42"/>
      <c r="RN357" s="42"/>
      <c r="RO357" s="42"/>
      <c r="RP357" s="42"/>
      <c r="RQ357" s="42"/>
      <c r="RR357" s="42"/>
      <c r="RS357" s="42"/>
      <c r="RT357" s="42"/>
      <c r="RU357" s="42"/>
      <c r="RV357" s="42"/>
      <c r="RW357" s="42"/>
      <c r="RX357" s="42"/>
      <c r="RY357" s="42"/>
      <c r="RZ357" s="42"/>
      <c r="SA357" s="42"/>
      <c r="SB357" s="42"/>
      <c r="SC357" s="42"/>
      <c r="SD357" s="42"/>
      <c r="SE357" s="42"/>
      <c r="SF357" s="42"/>
      <c r="SG357" s="42"/>
      <c r="SH357" s="42"/>
      <c r="SI357" s="42"/>
      <c r="SJ357" s="42"/>
      <c r="SK357" s="42"/>
      <c r="SL357" s="42"/>
      <c r="SM357" s="42"/>
      <c r="SN357" s="42"/>
      <c r="SO357" s="42"/>
      <c r="SP357" s="42"/>
      <c r="SQ357" s="42"/>
      <c r="SR357" s="42"/>
      <c r="SS357" s="42"/>
      <c r="ST357" s="42"/>
      <c r="SU357" s="42"/>
      <c r="SV357" s="42"/>
      <c r="SW357" s="42"/>
      <c r="SX357" s="42"/>
      <c r="SY357" s="42"/>
      <c r="SZ357" s="42"/>
      <c r="TA357" s="42"/>
      <c r="TB357" s="42"/>
      <c r="TC357" s="42"/>
      <c r="TD357" s="42"/>
      <c r="TE357" s="42"/>
      <c r="TF357" s="42"/>
      <c r="TG357" s="42"/>
      <c r="TH357" s="42"/>
      <c r="TI357" s="42"/>
      <c r="TJ357" s="42"/>
      <c r="TK357" s="42"/>
      <c r="TL357" s="42"/>
      <c r="TM357" s="42"/>
      <c r="TN357" s="42"/>
      <c r="TO357" s="42"/>
      <c r="TP357" s="42"/>
      <c r="TQ357" s="42"/>
      <c r="TR357" s="42"/>
      <c r="TS357" s="42"/>
      <c r="TT357" s="42"/>
      <c r="TU357" s="42"/>
      <c r="TV357" s="42"/>
      <c r="TW357" s="42"/>
      <c r="TX357" s="42"/>
      <c r="TY357" s="42"/>
      <c r="TZ357" s="42"/>
      <c r="UA357" s="42"/>
      <c r="UB357" s="42"/>
      <c r="UC357" s="42"/>
      <c r="UD357" s="42"/>
      <c r="UE357" s="42"/>
      <c r="UF357" s="42"/>
      <c r="UG357" s="42"/>
      <c r="UH357" s="42"/>
      <c r="UI357" s="42"/>
      <c r="UJ357" s="42"/>
      <c r="UK357" s="42"/>
      <c r="UL357" s="42"/>
      <c r="UM357" s="42"/>
      <c r="UN357" s="42"/>
      <c r="UO357" s="42"/>
      <c r="UP357" s="42"/>
      <c r="UQ357" s="42"/>
      <c r="UR357" s="42"/>
      <c r="US357" s="42"/>
      <c r="UT357" s="42"/>
      <c r="UU357" s="42"/>
      <c r="UV357" s="42"/>
      <c r="UW357" s="42"/>
      <c r="UX357" s="42"/>
      <c r="UY357" s="42"/>
      <c r="UZ357" s="42"/>
      <c r="VA357" s="42"/>
      <c r="VB357" s="42"/>
      <c r="VC357" s="42"/>
      <c r="VD357" s="42"/>
      <c r="VE357" s="42"/>
      <c r="VF357" s="42"/>
      <c r="VG357" s="42"/>
      <c r="VH357" s="42"/>
      <c r="VI357" s="42"/>
      <c r="VJ357" s="42"/>
      <c r="VK357" s="42"/>
      <c r="VL357" s="42"/>
      <c r="VM357" s="42"/>
      <c r="VN357" s="42"/>
      <c r="VO357" s="42"/>
      <c r="VP357" s="42"/>
      <c r="VQ357" s="42"/>
      <c r="VR357" s="42"/>
      <c r="VS357" s="42"/>
      <c r="VT357" s="42"/>
      <c r="VU357" s="42"/>
      <c r="VV357" s="42"/>
      <c r="VW357" s="42"/>
      <c r="VX357" s="42"/>
      <c r="VY357" s="42"/>
      <c r="VZ357" s="42"/>
      <c r="WA357" s="42"/>
      <c r="WB357" s="42"/>
      <c r="WC357" s="42"/>
      <c r="WD357" s="42"/>
      <c r="WE357" s="42"/>
      <c r="WF357" s="42"/>
      <c r="WG357" s="42"/>
      <c r="WH357" s="42"/>
      <c r="WI357" s="42"/>
      <c r="WJ357" s="42"/>
      <c r="WK357" s="42"/>
      <c r="WL357" s="42"/>
      <c r="WM357" s="42"/>
      <c r="WN357" s="42"/>
      <c r="WO357" s="42"/>
      <c r="WP357" s="42"/>
      <c r="WQ357" s="42"/>
      <c r="WR357" s="42"/>
      <c r="WS357" s="42"/>
      <c r="WT357" s="42"/>
      <c r="WU357" s="42"/>
      <c r="WV357" s="42"/>
      <c r="WW357" s="42"/>
      <c r="WX357" s="42"/>
      <c r="WY357" s="42"/>
      <c r="WZ357" s="42"/>
      <c r="XA357" s="42"/>
      <c r="XB357" s="42"/>
      <c r="XC357" s="42"/>
      <c r="XD357" s="42"/>
      <c r="XE357" s="42"/>
      <c r="XF357" s="42"/>
      <c r="XG357" s="42"/>
      <c r="XH357" s="42"/>
      <c r="XI357" s="42"/>
      <c r="XJ357" s="42"/>
      <c r="XK357" s="42"/>
      <c r="XL357" s="42"/>
      <c r="XM357" s="42"/>
      <c r="XN357" s="42"/>
      <c r="XO357" s="42"/>
      <c r="XP357" s="42"/>
      <c r="XQ357" s="42"/>
      <c r="XR357" s="42"/>
      <c r="XS357" s="42"/>
      <c r="XT357" s="42"/>
      <c r="XU357" s="42"/>
      <c r="XV357" s="42"/>
      <c r="XW357" s="42"/>
      <c r="XX357" s="42"/>
      <c r="XY357" s="42"/>
      <c r="XZ357" s="42"/>
      <c r="YA357" s="42"/>
      <c r="YB357" s="42"/>
      <c r="YC357" s="42"/>
      <c r="YD357" s="42"/>
      <c r="YE357" s="42"/>
      <c r="YF357" s="42"/>
      <c r="YG357" s="42"/>
      <c r="YH357" s="42"/>
      <c r="YI357" s="42"/>
      <c r="YJ357" s="42"/>
      <c r="YK357" s="42"/>
      <c r="YL357" s="42"/>
      <c r="YM357" s="42"/>
      <c r="YN357" s="42"/>
      <c r="YO357" s="42"/>
      <c r="YP357" s="42"/>
      <c r="YQ357" s="42"/>
      <c r="YR357" s="42"/>
      <c r="YS357" s="42"/>
      <c r="YT357" s="42"/>
      <c r="YU357" s="42"/>
      <c r="YV357" s="42"/>
      <c r="YW357" s="42"/>
      <c r="YX357" s="42"/>
      <c r="YY357" s="42"/>
      <c r="YZ357" s="42"/>
      <c r="ZA357" s="42"/>
      <c r="ZB357" s="42"/>
      <c r="ZC357" s="42"/>
      <c r="ZD357" s="42"/>
      <c r="ZE357" s="42"/>
      <c r="ZF357" s="42"/>
      <c r="ZG357" s="42"/>
      <c r="ZH357" s="42"/>
      <c r="ZI357" s="42"/>
      <c r="ZJ357" s="42"/>
      <c r="ZK357" s="42"/>
      <c r="ZL357" s="42"/>
      <c r="ZM357" s="42"/>
      <c r="ZN357" s="42"/>
      <c r="ZO357" s="42"/>
      <c r="ZP357" s="42"/>
      <c r="ZQ357" s="42"/>
      <c r="ZR357" s="42"/>
      <c r="ZS357" s="42"/>
      <c r="ZT357" s="42"/>
      <c r="ZU357" s="42"/>
      <c r="ZV357" s="42"/>
      <c r="ZW357" s="42"/>
      <c r="ZX357" s="42"/>
      <c r="ZY357" s="42"/>
      <c r="ZZ357" s="42"/>
      <c r="AAA357" s="42"/>
      <c r="AAB357" s="42"/>
      <c r="AAC357" s="42"/>
      <c r="AAD357" s="42"/>
      <c r="AAE357" s="42"/>
      <c r="AAF357" s="42"/>
      <c r="AAG357" s="42"/>
      <c r="AAH357" s="42"/>
      <c r="AAI357" s="42"/>
      <c r="AAJ357" s="42"/>
      <c r="AAK357" s="42"/>
      <c r="AAL357" s="42"/>
      <c r="AAM357" s="42"/>
      <c r="AAN357" s="42"/>
      <c r="AAO357" s="42"/>
      <c r="AAP357" s="42"/>
      <c r="AAQ357" s="42"/>
      <c r="AAR357" s="42"/>
      <c r="AAS357" s="42"/>
      <c r="AAT357" s="42"/>
      <c r="AAU357" s="42"/>
      <c r="AAV357" s="42"/>
      <c r="AAW357" s="42"/>
      <c r="AAX357" s="42"/>
      <c r="AAY357" s="42"/>
      <c r="AAZ357" s="42"/>
      <c r="ABA357" s="42"/>
      <c r="ABB357" s="42"/>
      <c r="ABC357" s="42"/>
      <c r="ABD357" s="42"/>
      <c r="ABE357" s="42"/>
      <c r="ABF357" s="42"/>
      <c r="ABG357" s="42"/>
      <c r="ABH357" s="42"/>
      <c r="ABI357" s="42"/>
      <c r="ABJ357" s="42"/>
      <c r="ABK357" s="42"/>
      <c r="ABL357" s="42"/>
      <c r="ABM357" s="42"/>
      <c r="ABN357" s="42"/>
      <c r="ABO357" s="42"/>
      <c r="ABP357" s="42"/>
      <c r="ABQ357" s="42"/>
      <c r="ABR357" s="42"/>
      <c r="ABS357" s="42"/>
      <c r="ABT357" s="42"/>
      <c r="ABU357" s="42"/>
      <c r="ABV357" s="42"/>
      <c r="ABW357" s="42"/>
      <c r="ABX357" s="42"/>
      <c r="ABY357" s="42"/>
      <c r="ABZ357" s="42"/>
      <c r="ACA357" s="42"/>
      <c r="ACB357" s="42"/>
      <c r="ACC357" s="42"/>
      <c r="ACD357" s="42"/>
      <c r="ACE357" s="42"/>
      <c r="ACF357" s="42"/>
      <c r="ACG357" s="42"/>
      <c r="ACH357" s="42"/>
      <c r="ACI357" s="42"/>
      <c r="ACJ357" s="42"/>
      <c r="ACK357" s="42"/>
      <c r="ACL357" s="42"/>
      <c r="ACM357" s="42"/>
      <c r="ACN357" s="42"/>
      <c r="ACO357" s="42"/>
      <c r="ACP357" s="42"/>
      <c r="ACQ357" s="42"/>
      <c r="ACR357" s="42"/>
      <c r="ACS357" s="42"/>
      <c r="ACT357" s="42"/>
      <c r="ACU357" s="42"/>
      <c r="ACV357" s="42"/>
      <c r="ACW357" s="42"/>
      <c r="ACX357" s="42"/>
      <c r="ACY357" s="42"/>
      <c r="ACZ357" s="42"/>
      <c r="ADA357" s="42"/>
      <c r="ADB357" s="42"/>
      <c r="ADC357" s="42"/>
      <c r="ADD357" s="42"/>
      <c r="ADE357" s="42"/>
      <c r="ADF357" s="42"/>
      <c r="ADG357" s="42"/>
      <c r="ADH357" s="42"/>
      <c r="ADI357" s="42"/>
      <c r="ADJ357" s="42"/>
      <c r="ADK357" s="42"/>
      <c r="ADL357" s="42"/>
      <c r="ADM357" s="42"/>
      <c r="ADN357" s="42"/>
      <c r="ADO357" s="42"/>
      <c r="ADP357" s="42"/>
      <c r="ADQ357" s="42"/>
      <c r="ADR357" s="42"/>
      <c r="ADS357" s="42"/>
      <c r="ADT357" s="42"/>
      <c r="ADU357" s="42"/>
      <c r="ADV357" s="42"/>
      <c r="ADW357" s="42"/>
      <c r="ADX357" s="42"/>
      <c r="ADY357" s="42"/>
      <c r="ADZ357" s="42"/>
      <c r="AEA357" s="42"/>
      <c r="AEB357" s="42"/>
      <c r="AEC357" s="42"/>
      <c r="AED357" s="42"/>
      <c r="AEE357" s="42"/>
      <c r="AEF357" s="42"/>
      <c r="AEG357" s="42"/>
      <c r="AEH357" s="42"/>
      <c r="AEI357" s="42"/>
      <c r="AEJ357" s="42"/>
      <c r="AEK357" s="42"/>
      <c r="AEL357" s="42"/>
      <c r="AEM357" s="42"/>
      <c r="AEN357" s="42"/>
      <c r="AEO357" s="42"/>
      <c r="AEP357" s="42"/>
      <c r="AEQ357" s="42"/>
      <c r="AER357" s="42"/>
      <c r="AES357" s="42"/>
      <c r="AET357" s="42"/>
      <c r="AEU357" s="42"/>
      <c r="AEV357" s="42"/>
      <c r="AEW357" s="42"/>
      <c r="AEX357" s="42"/>
      <c r="AEY357" s="42"/>
      <c r="AEZ357" s="42"/>
      <c r="AFA357" s="42"/>
      <c r="AFB357" s="42"/>
      <c r="AFC357" s="42"/>
      <c r="AFD357" s="42"/>
      <c r="AFE357" s="42"/>
      <c r="AFF357" s="42"/>
      <c r="AFG357" s="42"/>
      <c r="AFH357" s="42"/>
      <c r="AFI357" s="42"/>
      <c r="AFJ357" s="42"/>
      <c r="AFK357" s="42"/>
      <c r="AFL357" s="42"/>
      <c r="AFM357" s="42"/>
      <c r="AFN357" s="42"/>
      <c r="AFO357" s="42"/>
      <c r="AFP357" s="42"/>
      <c r="AFQ357" s="42"/>
      <c r="AFR357" s="42"/>
      <c r="AFS357" s="42"/>
      <c r="AFT357" s="42"/>
      <c r="AFU357" s="42"/>
      <c r="AFV357" s="42"/>
      <c r="AFW357" s="42"/>
      <c r="AFX357" s="42"/>
      <c r="AFY357" s="42"/>
      <c r="AFZ357" s="42"/>
      <c r="AGA357" s="42"/>
      <c r="AGB357" s="42"/>
      <c r="AGC357" s="42"/>
      <c r="AGD357" s="42"/>
      <c r="AGE357" s="42"/>
      <c r="AGF357" s="42"/>
      <c r="AGG357" s="42"/>
      <c r="AGH357" s="42"/>
      <c r="AGI357" s="42"/>
      <c r="AGJ357" s="42"/>
      <c r="AGK357" s="42"/>
      <c r="AGL357" s="42"/>
      <c r="AGM357" s="42"/>
      <c r="AGN357" s="42"/>
      <c r="AGO357" s="42"/>
      <c r="AGP357" s="42"/>
      <c r="AGQ357" s="42"/>
      <c r="AGR357" s="42"/>
      <c r="AGS357" s="42"/>
      <c r="AGT357" s="42"/>
      <c r="AGU357" s="42"/>
      <c r="AGV357" s="42"/>
      <c r="AGW357" s="42"/>
      <c r="AGX357" s="42"/>
      <c r="AGY357" s="42"/>
      <c r="AGZ357" s="42"/>
      <c r="AHA357" s="42"/>
      <c r="AHB357" s="42"/>
      <c r="AHC357" s="42"/>
      <c r="AHD357" s="42"/>
      <c r="AHE357" s="42"/>
      <c r="AHF357" s="42"/>
      <c r="AHG357" s="42"/>
      <c r="AHH357" s="42"/>
      <c r="AHI357" s="42"/>
      <c r="AHJ357" s="42"/>
      <c r="AHK357" s="42"/>
      <c r="AHL357" s="42"/>
      <c r="AHM357" s="42"/>
      <c r="AHN357" s="42"/>
      <c r="AHO357" s="42"/>
      <c r="AHP357" s="42"/>
      <c r="AHQ357" s="42"/>
      <c r="AHR357" s="42"/>
      <c r="AHS357" s="42"/>
      <c r="AHT357" s="42"/>
      <c r="AHU357" s="42"/>
      <c r="AHV357" s="42"/>
      <c r="AHW357" s="42"/>
      <c r="AHX357" s="42"/>
      <c r="AHY357" s="42"/>
      <c r="AHZ357" s="42"/>
      <c r="AIA357" s="42"/>
      <c r="AIB357" s="42"/>
      <c r="AIC357" s="42"/>
      <c r="AID357" s="42"/>
      <c r="AIE357" s="42"/>
      <c r="AIF357" s="42"/>
      <c r="AIG357" s="42"/>
      <c r="AIH357" s="42"/>
      <c r="AII357" s="42"/>
      <c r="AIJ357" s="42"/>
      <c r="AIK357" s="42"/>
      <c r="AIL357" s="42"/>
      <c r="AIM357" s="42"/>
      <c r="AIN357" s="42"/>
      <c r="AIO357" s="42"/>
      <c r="AIP357" s="42"/>
      <c r="AIQ357" s="42"/>
      <c r="AIR357" s="42"/>
      <c r="AIS357" s="42"/>
      <c r="AIT357" s="42"/>
      <c r="AIU357" s="42"/>
      <c r="AIV357" s="42"/>
      <c r="AIW357" s="42"/>
      <c r="AIX357" s="42"/>
      <c r="AIY357" s="42"/>
      <c r="AIZ357" s="42"/>
      <c r="AJA357" s="42"/>
      <c r="AJB357" s="42"/>
      <c r="AJC357" s="42"/>
      <c r="AJD357" s="42"/>
      <c r="AJE357" s="42"/>
      <c r="AJF357" s="42"/>
      <c r="AJG357" s="42"/>
      <c r="AJH357" s="42"/>
      <c r="AJI357" s="42"/>
      <c r="AJJ357" s="42"/>
      <c r="AJK357" s="42"/>
      <c r="AJL357" s="42"/>
      <c r="AJM357" s="42"/>
      <c r="AJN357" s="42"/>
      <c r="AJO357" s="42"/>
      <c r="AJP357" s="42"/>
      <c r="AJQ357" s="42"/>
      <c r="AJR357" s="42"/>
      <c r="AJS357" s="42"/>
      <c r="AJT357" s="42"/>
      <c r="AJU357" s="42"/>
      <c r="AJV357" s="42"/>
      <c r="AJW357" s="42"/>
      <c r="AJX357" s="42"/>
      <c r="AJY357" s="42"/>
      <c r="AJZ357" s="42"/>
      <c r="AKA357" s="42"/>
      <c r="AKB357" s="42"/>
      <c r="AKC357" s="42"/>
      <c r="AKD357" s="42"/>
      <c r="AKE357" s="42"/>
      <c r="AKF357" s="42"/>
      <c r="AKG357" s="42"/>
      <c r="AKH357" s="42"/>
      <c r="AKI357" s="42"/>
      <c r="AKJ357" s="42"/>
      <c r="AKK357" s="42"/>
      <c r="AKL357" s="42"/>
      <c r="AKM357" s="42"/>
      <c r="AKN357" s="42"/>
      <c r="AKO357" s="42"/>
      <c r="AKP357" s="42"/>
      <c r="AKQ357" s="42"/>
      <c r="AKR357" s="42"/>
      <c r="AKS357" s="42"/>
      <c r="AKT357" s="42"/>
      <c r="AKU357" s="42"/>
      <c r="AKV357" s="42"/>
      <c r="AKW357" s="42"/>
      <c r="AKX357" s="42"/>
      <c r="AKY357" s="42"/>
      <c r="AKZ357" s="42"/>
      <c r="ALA357" s="42"/>
      <c r="ALB357" s="42"/>
      <c r="ALC357" s="42"/>
      <c r="ALD357" s="42"/>
      <c r="ALE357" s="42"/>
      <c r="ALF357" s="42"/>
      <c r="ALG357" s="42"/>
      <c r="ALH357" s="42"/>
      <c r="ALI357" s="42"/>
      <c r="ALJ357" s="42"/>
      <c r="ALK357" s="42"/>
      <c r="ALL357" s="42"/>
      <c r="ALM357" s="42"/>
      <c r="ALN357" s="42"/>
      <c r="ALO357" s="42"/>
      <c r="ALP357" s="42"/>
      <c r="ALQ357" s="42"/>
      <c r="ALR357" s="42"/>
      <c r="ALS357" s="42"/>
      <c r="ALT357" s="42"/>
      <c r="ALU357" s="42"/>
      <c r="ALV357" s="42"/>
      <c r="ALW357" s="42"/>
      <c r="ALX357" s="42"/>
      <c r="ALY357" s="42"/>
      <c r="ALZ357" s="42"/>
      <c r="AMA357" s="42"/>
      <c r="AMB357" s="42"/>
      <c r="AMC357" s="42"/>
      <c r="AMD357" s="42"/>
      <c r="AME357" s="42"/>
    </row>
    <row r="358" spans="1:1019" s="89" customFormat="1" ht="21" customHeight="1" thickBot="1" x14ac:dyDescent="0.25">
      <c r="A358" s="284" t="s">
        <v>17</v>
      </c>
      <c r="B358" s="33" t="s">
        <v>18</v>
      </c>
      <c r="C358" s="285" t="s">
        <v>35</v>
      </c>
      <c r="D358" s="905" t="s">
        <v>132</v>
      </c>
      <c r="E358" s="906"/>
      <c r="F358" s="906"/>
      <c r="G358" s="906"/>
      <c r="H358" s="906"/>
      <c r="I358" s="906"/>
      <c r="J358" s="906"/>
      <c r="K358" s="906"/>
      <c r="L358" s="906"/>
      <c r="M358" s="906"/>
      <c r="N358" s="906"/>
      <c r="O358" s="906"/>
      <c r="P358" s="906"/>
      <c r="Q358" s="906"/>
      <c r="R358" s="906"/>
      <c r="S358" s="906"/>
      <c r="T358" s="906"/>
      <c r="U358" s="906"/>
      <c r="V358" s="906"/>
      <c r="W358" s="906"/>
      <c r="X358" s="906"/>
      <c r="Y358" s="906"/>
      <c r="Z358" s="906"/>
      <c r="AA358" s="906"/>
      <c r="AB358" s="906"/>
      <c r="AC358" s="906"/>
      <c r="AD358" s="906"/>
      <c r="AE358" s="906"/>
      <c r="AF358" s="908"/>
      <c r="AN358" s="90"/>
      <c r="AO358" s="90"/>
      <c r="AP358" s="90"/>
      <c r="AQ358" s="61"/>
      <c r="AR358" s="90"/>
      <c r="AS358" s="90"/>
      <c r="AT358" s="90"/>
      <c r="AU358" s="90"/>
      <c r="AV358" s="90"/>
      <c r="AW358" s="90"/>
      <c r="AX358" s="90"/>
      <c r="AY358" s="90"/>
      <c r="AZ358" s="90"/>
      <c r="BA358" s="90"/>
      <c r="BB358" s="90"/>
      <c r="BC358" s="90"/>
      <c r="BD358" s="90"/>
      <c r="BE358" s="90"/>
      <c r="BF358" s="90"/>
      <c r="BG358" s="90"/>
      <c r="BH358" s="90"/>
      <c r="BI358" s="90"/>
      <c r="BJ358" s="90"/>
      <c r="BK358" s="90"/>
      <c r="BL358" s="90"/>
      <c r="BM358" s="90"/>
      <c r="BN358" s="90"/>
      <c r="BO358" s="90"/>
    </row>
    <row r="359" spans="1:1019" s="89" customFormat="1" ht="33.75" customHeight="1" thickBot="1" x14ac:dyDescent="0.25">
      <c r="A359" s="569" t="s">
        <v>17</v>
      </c>
      <c r="B359" s="572" t="s">
        <v>18</v>
      </c>
      <c r="C359" s="591" t="s">
        <v>35</v>
      </c>
      <c r="D359" s="609" t="s">
        <v>28</v>
      </c>
      <c r="E359" s="560" t="s">
        <v>178</v>
      </c>
      <c r="F359" s="690"/>
      <c r="G359" s="726" t="s">
        <v>177</v>
      </c>
      <c r="H359" s="913" t="s">
        <v>22</v>
      </c>
      <c r="I359" s="626" t="s">
        <v>37</v>
      </c>
      <c r="J359" s="124" t="s">
        <v>29</v>
      </c>
      <c r="K359" s="182">
        <f>SUM(L359+N359)</f>
        <v>0</v>
      </c>
      <c r="L359" s="126">
        <v>0</v>
      </c>
      <c r="M359" s="126">
        <v>0</v>
      </c>
      <c r="N359" s="181">
        <v>0</v>
      </c>
      <c r="O359" s="182">
        <f>P359+R359</f>
        <v>0</v>
      </c>
      <c r="P359" s="126">
        <v>0</v>
      </c>
      <c r="Q359" s="126">
        <v>0</v>
      </c>
      <c r="R359" s="181">
        <v>0</v>
      </c>
      <c r="S359" s="182">
        <f>T359+V359</f>
        <v>0</v>
      </c>
      <c r="T359" s="126">
        <v>0</v>
      </c>
      <c r="U359" s="126">
        <v>0</v>
      </c>
      <c r="V359" s="181">
        <v>0</v>
      </c>
      <c r="W359" s="182">
        <f>X359+Z359</f>
        <v>0</v>
      </c>
      <c r="X359" s="126">
        <v>0</v>
      </c>
      <c r="Y359" s="126">
        <v>0</v>
      </c>
      <c r="Z359" s="181">
        <v>0</v>
      </c>
      <c r="AA359" s="129">
        <v>0</v>
      </c>
      <c r="AB359" s="129">
        <v>0</v>
      </c>
      <c r="AC359" s="719" t="s">
        <v>250</v>
      </c>
      <c r="AD359" s="720">
        <v>0</v>
      </c>
      <c r="AE359" s="720">
        <v>0</v>
      </c>
      <c r="AF359" s="910">
        <v>0</v>
      </c>
      <c r="AN359" s="90"/>
      <c r="AO359" s="90"/>
      <c r="AP359" s="90"/>
      <c r="AQ359" s="61"/>
      <c r="AR359" s="90"/>
      <c r="AS359" s="90"/>
      <c r="AT359" s="90"/>
      <c r="AU359" s="90"/>
      <c r="AV359" s="90"/>
      <c r="AW359" s="90"/>
      <c r="AX359" s="90"/>
      <c r="AY359" s="90"/>
      <c r="AZ359" s="90"/>
      <c r="BA359" s="90"/>
      <c r="BB359" s="90"/>
      <c r="BC359" s="90"/>
      <c r="BD359" s="90"/>
      <c r="BE359" s="90"/>
      <c r="BF359" s="90"/>
      <c r="BG359" s="90"/>
      <c r="BH359" s="90"/>
      <c r="BI359" s="90"/>
      <c r="BJ359" s="90"/>
      <c r="BK359" s="90"/>
      <c r="BL359" s="90"/>
      <c r="BM359" s="90"/>
      <c r="BN359" s="90"/>
      <c r="BO359" s="90"/>
    </row>
    <row r="360" spans="1:1019" s="89" customFormat="1" ht="38.25" customHeight="1" thickBot="1" x14ac:dyDescent="0.25">
      <c r="A360" s="594"/>
      <c r="B360" s="584"/>
      <c r="C360" s="608"/>
      <c r="D360" s="711"/>
      <c r="E360" s="562"/>
      <c r="F360" s="565"/>
      <c r="G360" s="555"/>
      <c r="H360" s="718"/>
      <c r="I360" s="628"/>
      <c r="J360" s="136" t="s">
        <v>27</v>
      </c>
      <c r="K360" s="7">
        <f t="shared" ref="K360:AB360" si="150">K359</f>
        <v>0</v>
      </c>
      <c r="L360" s="3">
        <f t="shared" si="150"/>
        <v>0</v>
      </c>
      <c r="M360" s="3">
        <f t="shared" si="150"/>
        <v>0</v>
      </c>
      <c r="N360" s="8">
        <f t="shared" si="150"/>
        <v>0</v>
      </c>
      <c r="O360" s="9">
        <f t="shared" si="150"/>
        <v>0</v>
      </c>
      <c r="P360" s="3">
        <f t="shared" si="150"/>
        <v>0</v>
      </c>
      <c r="Q360" s="3">
        <f t="shared" si="150"/>
        <v>0</v>
      </c>
      <c r="R360" s="8">
        <f t="shared" si="150"/>
        <v>0</v>
      </c>
      <c r="S360" s="225">
        <f t="shared" si="150"/>
        <v>0</v>
      </c>
      <c r="T360" s="209">
        <f t="shared" si="150"/>
        <v>0</v>
      </c>
      <c r="U360" s="209">
        <f t="shared" si="150"/>
        <v>0</v>
      </c>
      <c r="V360" s="224">
        <f t="shared" si="150"/>
        <v>0</v>
      </c>
      <c r="W360" s="225">
        <f t="shared" si="150"/>
        <v>0</v>
      </c>
      <c r="X360" s="209">
        <f t="shared" si="150"/>
        <v>0</v>
      </c>
      <c r="Y360" s="209">
        <f t="shared" si="150"/>
        <v>0</v>
      </c>
      <c r="Z360" s="224">
        <f t="shared" si="150"/>
        <v>0</v>
      </c>
      <c r="AA360" s="226">
        <f t="shared" si="150"/>
        <v>0</v>
      </c>
      <c r="AB360" s="226">
        <f t="shared" si="150"/>
        <v>0</v>
      </c>
      <c r="AC360" s="719"/>
      <c r="AD360" s="720"/>
      <c r="AE360" s="720"/>
      <c r="AF360" s="910"/>
      <c r="AN360" s="90"/>
      <c r="AO360" s="90"/>
      <c r="AP360" s="90"/>
      <c r="AQ360" s="61"/>
      <c r="AR360" s="90"/>
      <c r="AS360" s="90"/>
      <c r="AT360" s="90"/>
      <c r="AU360" s="90"/>
      <c r="AV360" s="90"/>
      <c r="AW360" s="90"/>
      <c r="AX360" s="90"/>
      <c r="AY360" s="90"/>
      <c r="AZ360" s="90"/>
      <c r="BA360" s="90"/>
      <c r="BB360" s="90"/>
      <c r="BC360" s="90"/>
      <c r="BD360" s="90"/>
      <c r="BE360" s="90"/>
      <c r="BF360" s="90"/>
      <c r="BG360" s="90"/>
      <c r="BH360" s="90"/>
      <c r="BI360" s="90"/>
      <c r="BJ360" s="90"/>
      <c r="BK360" s="90"/>
      <c r="BL360" s="90"/>
      <c r="BM360" s="90"/>
      <c r="BN360" s="90"/>
      <c r="BO360" s="90"/>
    </row>
    <row r="361" spans="1:1019" s="89" customFormat="1" ht="21" customHeight="1" thickBot="1" x14ac:dyDescent="0.25">
      <c r="A361" s="284" t="s">
        <v>17</v>
      </c>
      <c r="B361" s="176" t="s">
        <v>18</v>
      </c>
      <c r="C361" s="38" t="s">
        <v>35</v>
      </c>
      <c r="D361" s="989" t="s">
        <v>87</v>
      </c>
      <c r="E361" s="990"/>
      <c r="F361" s="990"/>
      <c r="G361" s="990"/>
      <c r="H361" s="990"/>
      <c r="I361" s="990"/>
      <c r="J361" s="991"/>
      <c r="K361" s="272">
        <f>K360</f>
        <v>0</v>
      </c>
      <c r="L361" s="273">
        <f t="shared" ref="L361:AB361" si="151">L360</f>
        <v>0</v>
      </c>
      <c r="M361" s="273">
        <f t="shared" si="151"/>
        <v>0</v>
      </c>
      <c r="N361" s="274">
        <f t="shared" si="151"/>
        <v>0</v>
      </c>
      <c r="O361" s="272">
        <f t="shared" si="151"/>
        <v>0</v>
      </c>
      <c r="P361" s="273">
        <f t="shared" si="151"/>
        <v>0</v>
      </c>
      <c r="Q361" s="273">
        <f t="shared" si="151"/>
        <v>0</v>
      </c>
      <c r="R361" s="274">
        <f t="shared" si="151"/>
        <v>0</v>
      </c>
      <c r="S361" s="272">
        <f t="shared" si="151"/>
        <v>0</v>
      </c>
      <c r="T361" s="273">
        <f t="shared" si="151"/>
        <v>0</v>
      </c>
      <c r="U361" s="273">
        <f t="shared" si="151"/>
        <v>0</v>
      </c>
      <c r="V361" s="274">
        <f t="shared" si="151"/>
        <v>0</v>
      </c>
      <c r="W361" s="272">
        <f t="shared" si="151"/>
        <v>0</v>
      </c>
      <c r="X361" s="273">
        <f t="shared" si="151"/>
        <v>0</v>
      </c>
      <c r="Y361" s="273">
        <f t="shared" si="151"/>
        <v>0</v>
      </c>
      <c r="Z361" s="274">
        <f t="shared" si="151"/>
        <v>0</v>
      </c>
      <c r="AA361" s="275">
        <f t="shared" si="151"/>
        <v>0</v>
      </c>
      <c r="AB361" s="275">
        <f t="shared" si="151"/>
        <v>0</v>
      </c>
      <c r="AC361" s="1173"/>
      <c r="AD361" s="1174"/>
      <c r="AE361" s="1174"/>
      <c r="AF361" s="1175"/>
      <c r="AN361" s="90"/>
      <c r="AO361" s="90"/>
      <c r="AP361" s="90"/>
      <c r="AQ361" s="61"/>
      <c r="AR361" s="90"/>
      <c r="AS361" s="90"/>
      <c r="AT361" s="90"/>
      <c r="AU361" s="90"/>
      <c r="AV361" s="90"/>
      <c r="AW361" s="90"/>
      <c r="AX361" s="90"/>
      <c r="AY361" s="90"/>
      <c r="AZ361" s="90"/>
      <c r="BA361" s="90"/>
      <c r="BB361" s="90"/>
      <c r="BC361" s="90"/>
      <c r="BD361" s="90"/>
      <c r="BE361" s="90"/>
      <c r="BF361" s="90"/>
      <c r="BG361" s="90"/>
      <c r="BH361" s="90"/>
      <c r="BI361" s="90"/>
      <c r="BJ361" s="90"/>
      <c r="BK361" s="90"/>
      <c r="BL361" s="90"/>
      <c r="BM361" s="90"/>
      <c r="BN361" s="90"/>
      <c r="BO361" s="90"/>
    </row>
    <row r="362" spans="1:1019" ht="24" customHeight="1" thickBot="1" x14ac:dyDescent="0.25">
      <c r="A362" s="288" t="s">
        <v>17</v>
      </c>
      <c r="B362" s="177" t="s">
        <v>18</v>
      </c>
      <c r="C362" s="439"/>
      <c r="D362" s="440"/>
      <c r="E362" s="1010" t="s">
        <v>133</v>
      </c>
      <c r="F362" s="1010"/>
      <c r="G362" s="1010"/>
      <c r="H362" s="1010"/>
      <c r="I362" s="1010"/>
      <c r="J362" s="1011"/>
      <c r="K362" s="11">
        <f t="shared" ref="K362:AB362" si="152">K361+K357+K341+K329+K224+K315</f>
        <v>16768.599999999999</v>
      </c>
      <c r="L362" s="31">
        <f t="shared" si="152"/>
        <v>1199.3</v>
      </c>
      <c r="M362" s="31">
        <f t="shared" si="152"/>
        <v>20</v>
      </c>
      <c r="N362" s="228">
        <f t="shared" si="152"/>
        <v>15569.3</v>
      </c>
      <c r="O362" s="11">
        <f t="shared" si="152"/>
        <v>12879.800000000001</v>
      </c>
      <c r="P362" s="31">
        <f t="shared" si="152"/>
        <v>2135.6999999999998</v>
      </c>
      <c r="Q362" s="31">
        <f t="shared" si="152"/>
        <v>0</v>
      </c>
      <c r="R362" s="228">
        <f t="shared" si="152"/>
        <v>10744.1</v>
      </c>
      <c r="S362" s="11">
        <f t="shared" si="152"/>
        <v>0</v>
      </c>
      <c r="T362" s="31">
        <f t="shared" si="152"/>
        <v>0</v>
      </c>
      <c r="U362" s="31">
        <f t="shared" si="152"/>
        <v>0</v>
      </c>
      <c r="V362" s="228">
        <f t="shared" si="152"/>
        <v>0</v>
      </c>
      <c r="W362" s="11">
        <f t="shared" si="152"/>
        <v>0</v>
      </c>
      <c r="X362" s="31">
        <f t="shared" si="152"/>
        <v>0</v>
      </c>
      <c r="Y362" s="31">
        <f t="shared" si="152"/>
        <v>0</v>
      </c>
      <c r="Z362" s="228">
        <f t="shared" si="152"/>
        <v>0</v>
      </c>
      <c r="AA362" s="229">
        <f t="shared" si="152"/>
        <v>5282.4</v>
      </c>
      <c r="AB362" s="229">
        <f t="shared" si="152"/>
        <v>5666</v>
      </c>
      <c r="AC362" s="1176"/>
      <c r="AD362" s="1177"/>
      <c r="AE362" s="1177"/>
      <c r="AF362" s="1178"/>
    </row>
    <row r="363" spans="1:1019" ht="21" customHeight="1" thickBot="1" x14ac:dyDescent="0.25">
      <c r="A363" s="437"/>
      <c r="B363" s="1001" t="s">
        <v>134</v>
      </c>
      <c r="C363" s="1001"/>
      <c r="D363" s="1001"/>
      <c r="E363" s="1001"/>
      <c r="F363" s="1001"/>
      <c r="G363" s="1001"/>
      <c r="H363" s="1001"/>
      <c r="I363" s="1001"/>
      <c r="J363" s="1002"/>
      <c r="K363" s="438">
        <f t="shared" ref="K363:AB363" si="153">SUM(K362)</f>
        <v>16768.599999999999</v>
      </c>
      <c r="L363" s="277">
        <f t="shared" si="153"/>
        <v>1199.3</v>
      </c>
      <c r="M363" s="277">
        <f t="shared" si="153"/>
        <v>20</v>
      </c>
      <c r="N363" s="278">
        <f t="shared" si="153"/>
        <v>15569.3</v>
      </c>
      <c r="O363" s="276">
        <f t="shared" si="153"/>
        <v>12879.800000000001</v>
      </c>
      <c r="P363" s="277">
        <f t="shared" si="153"/>
        <v>2135.6999999999998</v>
      </c>
      <c r="Q363" s="277">
        <f t="shared" si="153"/>
        <v>0</v>
      </c>
      <c r="R363" s="278">
        <f t="shared" si="153"/>
        <v>10744.1</v>
      </c>
      <c r="S363" s="276">
        <f t="shared" si="153"/>
        <v>0</v>
      </c>
      <c r="T363" s="277">
        <f t="shared" si="153"/>
        <v>0</v>
      </c>
      <c r="U363" s="277">
        <f t="shared" si="153"/>
        <v>0</v>
      </c>
      <c r="V363" s="278">
        <f t="shared" si="153"/>
        <v>0</v>
      </c>
      <c r="W363" s="276">
        <f t="shared" si="153"/>
        <v>0</v>
      </c>
      <c r="X363" s="277">
        <f t="shared" si="153"/>
        <v>0</v>
      </c>
      <c r="Y363" s="277">
        <f t="shared" si="153"/>
        <v>0</v>
      </c>
      <c r="Z363" s="278">
        <f t="shared" si="153"/>
        <v>0</v>
      </c>
      <c r="AA363" s="279">
        <f t="shared" si="153"/>
        <v>5282.4</v>
      </c>
      <c r="AB363" s="279">
        <f t="shared" si="153"/>
        <v>5666</v>
      </c>
      <c r="AC363" s="1179"/>
      <c r="AD363" s="1180"/>
      <c r="AE363" s="1180"/>
      <c r="AF363" s="1181"/>
    </row>
    <row r="364" spans="1:1019" ht="15.75" customHeight="1" x14ac:dyDescent="0.2">
      <c r="A364" s="91"/>
      <c r="B364" s="91"/>
      <c r="C364" s="92"/>
      <c r="D364" s="92"/>
      <c r="E364" s="92"/>
      <c r="F364" s="92"/>
      <c r="G364" s="92"/>
      <c r="H364" s="92"/>
      <c r="I364" s="92"/>
      <c r="J364" s="92"/>
      <c r="K364" s="93"/>
      <c r="L364" s="93"/>
      <c r="M364" s="93"/>
      <c r="N364" s="93"/>
      <c r="O364" s="94"/>
      <c r="P364" s="94"/>
      <c r="Q364" s="94"/>
      <c r="R364" s="94"/>
      <c r="S364" s="93"/>
      <c r="T364" s="93"/>
      <c r="U364" s="93"/>
      <c r="V364" s="93"/>
      <c r="W364" s="93"/>
      <c r="X364" s="93"/>
      <c r="Y364" s="93"/>
      <c r="Z364" s="93"/>
      <c r="AA364" s="94"/>
      <c r="AB364" s="94"/>
      <c r="AC364" s="529"/>
      <c r="AD364" s="529"/>
      <c r="AE364" s="529"/>
      <c r="AF364" s="529"/>
    </row>
    <row r="365" spans="1:1019" ht="21" customHeight="1" x14ac:dyDescent="0.2"/>
    <row r="366" spans="1:1019" ht="15.75" customHeight="1" x14ac:dyDescent="0.2"/>
    <row r="367" spans="1:1019" ht="15.75" customHeight="1" x14ac:dyDescent="0.2"/>
    <row r="368" spans="1:1019" ht="15.75" customHeight="1" x14ac:dyDescent="0.2"/>
    <row r="369" spans="33:1019" ht="15.75" customHeight="1" x14ac:dyDescent="0.2"/>
    <row r="370" spans="33:1019" ht="16.5" customHeight="1" x14ac:dyDescent="0.2"/>
    <row r="371" spans="33:1019" ht="27" customHeight="1" x14ac:dyDescent="0.2"/>
    <row r="372" spans="33:1019" ht="15.75" customHeight="1" x14ac:dyDescent="0.2"/>
    <row r="373" spans="33:1019" ht="15.75" customHeight="1" x14ac:dyDescent="0.2"/>
    <row r="374" spans="33:1019" ht="15.75" customHeight="1" x14ac:dyDescent="0.2"/>
    <row r="375" spans="33:1019" ht="15.75" customHeight="1" x14ac:dyDescent="0.2"/>
    <row r="376" spans="33:1019" ht="24.75" customHeight="1" x14ac:dyDescent="0.2"/>
    <row r="377" spans="33:1019" ht="15.75" customHeight="1" x14ac:dyDescent="0.2"/>
    <row r="378" spans="33:1019" ht="15.75" customHeight="1" x14ac:dyDescent="0.2"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B378" s="54"/>
      <c r="BC378" s="54"/>
      <c r="BD378" s="54"/>
      <c r="BE378" s="54"/>
      <c r="BF378" s="54"/>
      <c r="BG378" s="55"/>
    </row>
    <row r="379" spans="33:1019" ht="20.25" customHeight="1" x14ac:dyDescent="0.2"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B379" s="54"/>
      <c r="BC379" s="54"/>
      <c r="BD379" s="54"/>
      <c r="BE379" s="54"/>
      <c r="BF379" s="54"/>
      <c r="BG379" s="55"/>
    </row>
    <row r="380" spans="33:1019" ht="19.5" customHeight="1" x14ac:dyDescent="0.2"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B380" s="54"/>
      <c r="BC380" s="54"/>
      <c r="BD380" s="54"/>
      <c r="BE380" s="54"/>
      <c r="BF380" s="54"/>
      <c r="BG380" s="55"/>
    </row>
    <row r="381" spans="33:1019" ht="21" customHeight="1" x14ac:dyDescent="0.2"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B381" s="54"/>
      <c r="BC381" s="54"/>
      <c r="BD381" s="54"/>
      <c r="BE381" s="54"/>
      <c r="BF381" s="54"/>
      <c r="BG381" s="55"/>
    </row>
    <row r="382" spans="33:1019" ht="25.5" customHeight="1" x14ac:dyDescent="0.2"/>
    <row r="383" spans="33:1019" ht="15.75" customHeight="1" x14ac:dyDescent="0.2">
      <c r="AG383" s="42"/>
      <c r="AH383" s="42"/>
      <c r="AI383" s="42"/>
      <c r="AJ383" s="42"/>
      <c r="AK383" s="42"/>
      <c r="AL383" s="42"/>
      <c r="AM383" s="42"/>
      <c r="AN383" s="42"/>
      <c r="AO383" s="42"/>
      <c r="AP383" s="42"/>
      <c r="AQ383" s="42"/>
      <c r="AR383" s="42"/>
      <c r="AS383" s="42"/>
      <c r="AT383" s="42"/>
      <c r="AU383" s="42"/>
      <c r="AV383" s="42"/>
      <c r="AW383" s="42"/>
      <c r="AX383" s="42"/>
      <c r="AY383" s="42"/>
      <c r="AZ383" s="42"/>
      <c r="BA383" s="42"/>
      <c r="BB383" s="42"/>
      <c r="BC383" s="42"/>
      <c r="BD383" s="42"/>
      <c r="BE383" s="42"/>
      <c r="BF383" s="42"/>
      <c r="BG383" s="42"/>
      <c r="BH383" s="42"/>
      <c r="BI383" s="42"/>
      <c r="BJ383" s="42"/>
      <c r="BK383" s="42"/>
      <c r="BL383" s="42"/>
      <c r="BM383" s="42"/>
      <c r="BN383" s="42"/>
      <c r="BO383" s="42"/>
      <c r="BP383" s="42"/>
      <c r="BQ383" s="42"/>
      <c r="BR383" s="42"/>
      <c r="BS383" s="42"/>
      <c r="BT383" s="42"/>
      <c r="BU383" s="42"/>
      <c r="BV383" s="42"/>
      <c r="BW383" s="42"/>
      <c r="BX383" s="42"/>
      <c r="BY383" s="42"/>
      <c r="BZ383" s="42"/>
      <c r="CA383" s="42"/>
      <c r="CB383" s="42"/>
      <c r="CC383" s="42"/>
      <c r="CD383" s="42"/>
      <c r="CE383" s="42"/>
      <c r="CF383" s="42"/>
      <c r="CG383" s="42"/>
      <c r="CH383" s="42"/>
      <c r="CI383" s="42"/>
      <c r="CJ383" s="42"/>
      <c r="CK383" s="42"/>
      <c r="CL383" s="42"/>
      <c r="CM383" s="42"/>
      <c r="CN383" s="42"/>
      <c r="CO383" s="42"/>
      <c r="CP383" s="42"/>
      <c r="CQ383" s="42"/>
      <c r="CR383" s="42"/>
      <c r="CS383" s="42"/>
      <c r="CT383" s="42"/>
      <c r="CU383" s="42"/>
      <c r="CV383" s="42"/>
      <c r="CW383" s="42"/>
      <c r="CX383" s="42"/>
      <c r="CY383" s="42"/>
      <c r="CZ383" s="42"/>
      <c r="DA383" s="42"/>
      <c r="DB383" s="42"/>
      <c r="DC383" s="42"/>
      <c r="DD383" s="42"/>
      <c r="DE383" s="42"/>
      <c r="DF383" s="42"/>
      <c r="DG383" s="42"/>
      <c r="DH383" s="42"/>
      <c r="DI383" s="42"/>
      <c r="DJ383" s="42"/>
      <c r="DK383" s="42"/>
      <c r="DL383" s="42"/>
      <c r="DM383" s="42"/>
      <c r="DN383" s="42"/>
      <c r="DO383" s="42"/>
      <c r="DP383" s="42"/>
      <c r="DQ383" s="42"/>
      <c r="DR383" s="42"/>
      <c r="DS383" s="42"/>
      <c r="DT383" s="42"/>
      <c r="DU383" s="42"/>
      <c r="DV383" s="42"/>
      <c r="DW383" s="42"/>
      <c r="DX383" s="42"/>
      <c r="DY383" s="42"/>
      <c r="DZ383" s="42"/>
      <c r="EA383" s="42"/>
      <c r="EB383" s="42"/>
      <c r="EC383" s="42"/>
      <c r="ED383" s="42"/>
      <c r="EE383" s="42"/>
      <c r="EF383" s="42"/>
      <c r="EG383" s="42"/>
      <c r="EH383" s="42"/>
      <c r="EI383" s="42"/>
      <c r="EJ383" s="42"/>
      <c r="EK383" s="42"/>
      <c r="EL383" s="42"/>
      <c r="EM383" s="42"/>
      <c r="EN383" s="42"/>
      <c r="EO383" s="42"/>
      <c r="EP383" s="42"/>
      <c r="EQ383" s="42"/>
      <c r="ER383" s="42"/>
      <c r="ES383" s="42"/>
      <c r="ET383" s="42"/>
      <c r="EU383" s="42"/>
      <c r="EV383" s="42"/>
      <c r="EW383" s="42"/>
      <c r="EX383" s="42"/>
      <c r="EY383" s="42"/>
      <c r="EZ383" s="42"/>
      <c r="FA383" s="42"/>
      <c r="FB383" s="42"/>
      <c r="FC383" s="42"/>
      <c r="FD383" s="42"/>
      <c r="FE383" s="42"/>
      <c r="FF383" s="42"/>
      <c r="FG383" s="42"/>
      <c r="FH383" s="42"/>
      <c r="FI383" s="42"/>
      <c r="FJ383" s="42"/>
      <c r="FK383" s="42"/>
      <c r="FL383" s="42"/>
      <c r="FM383" s="42"/>
      <c r="FN383" s="42"/>
      <c r="FO383" s="42"/>
      <c r="FP383" s="42"/>
      <c r="FQ383" s="42"/>
      <c r="FR383" s="42"/>
      <c r="FS383" s="42"/>
      <c r="FT383" s="42"/>
      <c r="FU383" s="42"/>
      <c r="FV383" s="42"/>
      <c r="FW383" s="42"/>
      <c r="FX383" s="42"/>
      <c r="FY383" s="42"/>
      <c r="FZ383" s="42"/>
      <c r="GA383" s="42"/>
      <c r="GB383" s="42"/>
      <c r="GC383" s="42"/>
      <c r="GD383" s="42"/>
      <c r="GE383" s="42"/>
      <c r="GF383" s="42"/>
      <c r="GG383" s="42"/>
      <c r="GH383" s="42"/>
      <c r="GI383" s="42"/>
      <c r="GJ383" s="42"/>
      <c r="GK383" s="42"/>
      <c r="GL383" s="42"/>
      <c r="GM383" s="42"/>
      <c r="GN383" s="42"/>
      <c r="GO383" s="42"/>
      <c r="GP383" s="42"/>
      <c r="GQ383" s="42"/>
      <c r="GR383" s="42"/>
      <c r="GS383" s="42"/>
      <c r="GT383" s="42"/>
      <c r="GU383" s="42"/>
      <c r="GV383" s="42"/>
      <c r="GW383" s="42"/>
      <c r="GX383" s="42"/>
      <c r="GY383" s="42"/>
      <c r="GZ383" s="42"/>
      <c r="HA383" s="42"/>
      <c r="HB383" s="42"/>
      <c r="HC383" s="42"/>
      <c r="HD383" s="42"/>
      <c r="HE383" s="42"/>
      <c r="HF383" s="42"/>
      <c r="HG383" s="42"/>
      <c r="HH383" s="42"/>
      <c r="HI383" s="42"/>
      <c r="HJ383" s="42"/>
      <c r="HK383" s="42"/>
      <c r="HL383" s="42"/>
      <c r="HM383" s="42"/>
      <c r="HN383" s="42"/>
      <c r="HO383" s="42"/>
      <c r="HP383" s="42"/>
      <c r="HQ383" s="42"/>
      <c r="HR383" s="42"/>
      <c r="HS383" s="42"/>
      <c r="HT383" s="42"/>
      <c r="HU383" s="42"/>
      <c r="HV383" s="42"/>
      <c r="HW383" s="42"/>
      <c r="HX383" s="42"/>
      <c r="HY383" s="42"/>
      <c r="HZ383" s="42"/>
      <c r="IA383" s="42"/>
      <c r="IB383" s="42"/>
      <c r="IC383" s="42"/>
      <c r="ID383" s="42"/>
      <c r="IE383" s="42"/>
      <c r="IF383" s="42"/>
      <c r="IG383" s="42"/>
      <c r="IH383" s="42"/>
      <c r="II383" s="42"/>
      <c r="IJ383" s="42"/>
      <c r="IK383" s="42"/>
      <c r="IL383" s="42"/>
      <c r="IM383" s="42"/>
      <c r="IN383" s="42"/>
      <c r="IO383" s="42"/>
      <c r="IP383" s="42"/>
      <c r="IQ383" s="42"/>
      <c r="IR383" s="42"/>
      <c r="IS383" s="42"/>
      <c r="IT383" s="42"/>
      <c r="IU383" s="42"/>
      <c r="IV383" s="42"/>
      <c r="IW383" s="42"/>
      <c r="IX383" s="42"/>
      <c r="IY383" s="42"/>
      <c r="IZ383" s="42"/>
      <c r="JA383" s="42"/>
      <c r="JB383" s="42"/>
      <c r="JC383" s="42"/>
      <c r="JD383" s="42"/>
      <c r="JE383" s="42"/>
      <c r="JF383" s="42"/>
      <c r="JG383" s="42"/>
      <c r="JH383" s="42"/>
      <c r="JI383" s="42"/>
      <c r="JJ383" s="42"/>
      <c r="JK383" s="42"/>
      <c r="JL383" s="42"/>
      <c r="JM383" s="42"/>
      <c r="JN383" s="42"/>
      <c r="JO383" s="42"/>
      <c r="JP383" s="42"/>
      <c r="JQ383" s="42"/>
      <c r="JR383" s="42"/>
      <c r="JS383" s="42"/>
      <c r="JT383" s="42"/>
      <c r="JU383" s="42"/>
      <c r="JV383" s="42"/>
      <c r="JW383" s="42"/>
      <c r="JX383" s="42"/>
      <c r="JY383" s="42"/>
      <c r="JZ383" s="42"/>
      <c r="KA383" s="42"/>
      <c r="KB383" s="42"/>
      <c r="KC383" s="42"/>
      <c r="KD383" s="42"/>
      <c r="KE383" s="42"/>
      <c r="KF383" s="42"/>
      <c r="KG383" s="42"/>
      <c r="KH383" s="42"/>
      <c r="KI383" s="42"/>
      <c r="KJ383" s="42"/>
      <c r="KK383" s="42"/>
      <c r="KL383" s="42"/>
      <c r="KM383" s="42"/>
      <c r="KN383" s="42"/>
      <c r="KO383" s="42"/>
      <c r="KP383" s="42"/>
      <c r="KQ383" s="42"/>
      <c r="KR383" s="42"/>
      <c r="KS383" s="42"/>
      <c r="KT383" s="42"/>
      <c r="KU383" s="42"/>
      <c r="KV383" s="42"/>
      <c r="KW383" s="42"/>
      <c r="KX383" s="42"/>
      <c r="KY383" s="42"/>
      <c r="KZ383" s="42"/>
      <c r="LA383" s="42"/>
      <c r="LB383" s="42"/>
      <c r="LC383" s="42"/>
      <c r="LD383" s="42"/>
      <c r="LE383" s="42"/>
      <c r="LF383" s="42"/>
      <c r="LG383" s="42"/>
      <c r="LH383" s="42"/>
      <c r="LI383" s="42"/>
      <c r="LJ383" s="42"/>
      <c r="LK383" s="42"/>
      <c r="LL383" s="42"/>
      <c r="LM383" s="42"/>
      <c r="LN383" s="42"/>
      <c r="LO383" s="42"/>
      <c r="LP383" s="42"/>
      <c r="LQ383" s="42"/>
      <c r="LR383" s="42"/>
      <c r="LS383" s="42"/>
      <c r="LT383" s="42"/>
      <c r="LU383" s="42"/>
      <c r="LV383" s="42"/>
      <c r="LW383" s="42"/>
      <c r="LX383" s="42"/>
      <c r="LY383" s="42"/>
      <c r="LZ383" s="42"/>
      <c r="MA383" s="42"/>
      <c r="MB383" s="42"/>
      <c r="MC383" s="42"/>
      <c r="MD383" s="42"/>
      <c r="ME383" s="42"/>
      <c r="MF383" s="42"/>
      <c r="MG383" s="42"/>
      <c r="MH383" s="42"/>
      <c r="MI383" s="42"/>
      <c r="MJ383" s="42"/>
      <c r="MK383" s="42"/>
      <c r="ML383" s="42"/>
      <c r="MM383" s="42"/>
      <c r="MN383" s="42"/>
      <c r="MO383" s="42"/>
      <c r="MP383" s="42"/>
      <c r="MQ383" s="42"/>
      <c r="MR383" s="42"/>
      <c r="MS383" s="42"/>
      <c r="MT383" s="42"/>
      <c r="MU383" s="42"/>
      <c r="MV383" s="42"/>
      <c r="MW383" s="42"/>
      <c r="MX383" s="42"/>
      <c r="MY383" s="42"/>
      <c r="MZ383" s="42"/>
      <c r="NA383" s="42"/>
      <c r="NB383" s="42"/>
      <c r="NC383" s="42"/>
      <c r="ND383" s="42"/>
      <c r="NE383" s="42"/>
      <c r="NF383" s="42"/>
      <c r="NG383" s="42"/>
      <c r="NH383" s="42"/>
      <c r="NI383" s="42"/>
      <c r="NJ383" s="42"/>
      <c r="NK383" s="42"/>
      <c r="NL383" s="42"/>
      <c r="NM383" s="42"/>
      <c r="NN383" s="42"/>
      <c r="NO383" s="42"/>
      <c r="NP383" s="42"/>
      <c r="NQ383" s="42"/>
      <c r="NR383" s="42"/>
      <c r="NS383" s="42"/>
      <c r="NT383" s="42"/>
      <c r="NU383" s="42"/>
      <c r="NV383" s="42"/>
      <c r="NW383" s="42"/>
      <c r="NX383" s="42"/>
      <c r="NY383" s="42"/>
      <c r="NZ383" s="42"/>
      <c r="OA383" s="42"/>
      <c r="OB383" s="42"/>
      <c r="OC383" s="42"/>
      <c r="OD383" s="42"/>
      <c r="OE383" s="42"/>
      <c r="OF383" s="42"/>
      <c r="OG383" s="42"/>
      <c r="OH383" s="42"/>
      <c r="OI383" s="42"/>
      <c r="OJ383" s="42"/>
      <c r="OK383" s="42"/>
      <c r="OL383" s="42"/>
      <c r="OM383" s="42"/>
      <c r="ON383" s="42"/>
      <c r="OO383" s="42"/>
      <c r="OP383" s="42"/>
      <c r="OQ383" s="42"/>
      <c r="OR383" s="42"/>
      <c r="OS383" s="42"/>
      <c r="OT383" s="42"/>
      <c r="OU383" s="42"/>
      <c r="OV383" s="42"/>
      <c r="OW383" s="42"/>
      <c r="OX383" s="42"/>
      <c r="OY383" s="42"/>
      <c r="OZ383" s="42"/>
      <c r="PA383" s="42"/>
      <c r="PB383" s="42"/>
      <c r="PC383" s="42"/>
      <c r="PD383" s="42"/>
      <c r="PE383" s="42"/>
      <c r="PF383" s="42"/>
      <c r="PG383" s="42"/>
      <c r="PH383" s="42"/>
      <c r="PI383" s="42"/>
      <c r="PJ383" s="42"/>
      <c r="PK383" s="42"/>
      <c r="PL383" s="42"/>
      <c r="PM383" s="42"/>
      <c r="PN383" s="42"/>
      <c r="PO383" s="42"/>
      <c r="PP383" s="42"/>
      <c r="PQ383" s="42"/>
      <c r="PR383" s="42"/>
      <c r="PS383" s="42"/>
      <c r="PT383" s="42"/>
      <c r="PU383" s="42"/>
      <c r="PV383" s="42"/>
      <c r="PW383" s="42"/>
      <c r="PX383" s="42"/>
      <c r="PY383" s="42"/>
      <c r="PZ383" s="42"/>
      <c r="QA383" s="42"/>
      <c r="QB383" s="42"/>
      <c r="QC383" s="42"/>
      <c r="QD383" s="42"/>
      <c r="QE383" s="42"/>
      <c r="QF383" s="42"/>
      <c r="QG383" s="42"/>
      <c r="QH383" s="42"/>
      <c r="QI383" s="42"/>
      <c r="QJ383" s="42"/>
      <c r="QK383" s="42"/>
      <c r="QL383" s="42"/>
      <c r="QM383" s="42"/>
      <c r="QN383" s="42"/>
      <c r="QO383" s="42"/>
      <c r="QP383" s="42"/>
      <c r="QQ383" s="42"/>
      <c r="QR383" s="42"/>
      <c r="QS383" s="42"/>
      <c r="QT383" s="42"/>
      <c r="QU383" s="42"/>
      <c r="QV383" s="42"/>
      <c r="QW383" s="42"/>
      <c r="QX383" s="42"/>
      <c r="QY383" s="42"/>
      <c r="QZ383" s="42"/>
      <c r="RA383" s="42"/>
      <c r="RB383" s="42"/>
      <c r="RC383" s="42"/>
      <c r="RD383" s="42"/>
      <c r="RE383" s="42"/>
      <c r="RF383" s="42"/>
      <c r="RG383" s="42"/>
      <c r="RH383" s="42"/>
      <c r="RI383" s="42"/>
      <c r="RJ383" s="42"/>
      <c r="RK383" s="42"/>
      <c r="RL383" s="42"/>
      <c r="RM383" s="42"/>
      <c r="RN383" s="42"/>
      <c r="RO383" s="42"/>
      <c r="RP383" s="42"/>
      <c r="RQ383" s="42"/>
      <c r="RR383" s="42"/>
      <c r="RS383" s="42"/>
      <c r="RT383" s="42"/>
      <c r="RU383" s="42"/>
      <c r="RV383" s="42"/>
      <c r="RW383" s="42"/>
      <c r="RX383" s="42"/>
      <c r="RY383" s="42"/>
      <c r="RZ383" s="42"/>
      <c r="SA383" s="42"/>
      <c r="SB383" s="42"/>
      <c r="SC383" s="42"/>
      <c r="SD383" s="42"/>
      <c r="SE383" s="42"/>
      <c r="SF383" s="42"/>
      <c r="SG383" s="42"/>
      <c r="SH383" s="42"/>
      <c r="SI383" s="42"/>
      <c r="SJ383" s="42"/>
      <c r="SK383" s="42"/>
      <c r="SL383" s="42"/>
      <c r="SM383" s="42"/>
      <c r="SN383" s="42"/>
      <c r="SO383" s="42"/>
      <c r="SP383" s="42"/>
      <c r="SQ383" s="42"/>
      <c r="SR383" s="42"/>
      <c r="SS383" s="42"/>
      <c r="ST383" s="42"/>
      <c r="SU383" s="42"/>
      <c r="SV383" s="42"/>
      <c r="SW383" s="42"/>
      <c r="SX383" s="42"/>
      <c r="SY383" s="42"/>
      <c r="SZ383" s="42"/>
      <c r="TA383" s="42"/>
      <c r="TB383" s="42"/>
      <c r="TC383" s="42"/>
      <c r="TD383" s="42"/>
      <c r="TE383" s="42"/>
      <c r="TF383" s="42"/>
      <c r="TG383" s="42"/>
      <c r="TH383" s="42"/>
      <c r="TI383" s="42"/>
      <c r="TJ383" s="42"/>
      <c r="TK383" s="42"/>
      <c r="TL383" s="42"/>
      <c r="TM383" s="42"/>
      <c r="TN383" s="42"/>
      <c r="TO383" s="42"/>
      <c r="TP383" s="42"/>
      <c r="TQ383" s="42"/>
      <c r="TR383" s="42"/>
      <c r="TS383" s="42"/>
      <c r="TT383" s="42"/>
      <c r="TU383" s="42"/>
      <c r="TV383" s="42"/>
      <c r="TW383" s="42"/>
      <c r="TX383" s="42"/>
      <c r="TY383" s="42"/>
      <c r="TZ383" s="42"/>
      <c r="UA383" s="42"/>
      <c r="UB383" s="42"/>
      <c r="UC383" s="42"/>
      <c r="UD383" s="42"/>
      <c r="UE383" s="42"/>
      <c r="UF383" s="42"/>
      <c r="UG383" s="42"/>
      <c r="UH383" s="42"/>
      <c r="UI383" s="42"/>
      <c r="UJ383" s="42"/>
      <c r="UK383" s="42"/>
      <c r="UL383" s="42"/>
      <c r="UM383" s="42"/>
      <c r="UN383" s="42"/>
      <c r="UO383" s="42"/>
      <c r="UP383" s="42"/>
      <c r="UQ383" s="42"/>
      <c r="UR383" s="42"/>
      <c r="US383" s="42"/>
      <c r="UT383" s="42"/>
      <c r="UU383" s="42"/>
      <c r="UV383" s="42"/>
      <c r="UW383" s="42"/>
      <c r="UX383" s="42"/>
      <c r="UY383" s="42"/>
      <c r="UZ383" s="42"/>
      <c r="VA383" s="42"/>
      <c r="VB383" s="42"/>
      <c r="VC383" s="42"/>
      <c r="VD383" s="42"/>
      <c r="VE383" s="42"/>
      <c r="VF383" s="42"/>
      <c r="VG383" s="42"/>
      <c r="VH383" s="42"/>
      <c r="VI383" s="42"/>
      <c r="VJ383" s="42"/>
      <c r="VK383" s="42"/>
      <c r="VL383" s="42"/>
      <c r="VM383" s="42"/>
      <c r="VN383" s="42"/>
      <c r="VO383" s="42"/>
      <c r="VP383" s="42"/>
      <c r="VQ383" s="42"/>
      <c r="VR383" s="42"/>
      <c r="VS383" s="42"/>
      <c r="VT383" s="42"/>
      <c r="VU383" s="42"/>
      <c r="VV383" s="42"/>
      <c r="VW383" s="42"/>
      <c r="VX383" s="42"/>
      <c r="VY383" s="42"/>
      <c r="VZ383" s="42"/>
      <c r="WA383" s="42"/>
      <c r="WB383" s="42"/>
      <c r="WC383" s="42"/>
      <c r="WD383" s="42"/>
      <c r="WE383" s="42"/>
      <c r="WF383" s="42"/>
      <c r="WG383" s="42"/>
      <c r="WH383" s="42"/>
      <c r="WI383" s="42"/>
      <c r="WJ383" s="42"/>
      <c r="WK383" s="42"/>
      <c r="WL383" s="42"/>
      <c r="WM383" s="42"/>
      <c r="WN383" s="42"/>
      <c r="WO383" s="42"/>
      <c r="WP383" s="42"/>
      <c r="WQ383" s="42"/>
      <c r="WR383" s="42"/>
      <c r="WS383" s="42"/>
      <c r="WT383" s="42"/>
      <c r="WU383" s="42"/>
      <c r="WV383" s="42"/>
      <c r="WW383" s="42"/>
      <c r="WX383" s="42"/>
      <c r="WY383" s="42"/>
      <c r="WZ383" s="42"/>
      <c r="XA383" s="42"/>
      <c r="XB383" s="42"/>
      <c r="XC383" s="42"/>
      <c r="XD383" s="42"/>
      <c r="XE383" s="42"/>
      <c r="XF383" s="42"/>
      <c r="XG383" s="42"/>
      <c r="XH383" s="42"/>
      <c r="XI383" s="42"/>
      <c r="XJ383" s="42"/>
      <c r="XK383" s="42"/>
      <c r="XL383" s="42"/>
      <c r="XM383" s="42"/>
      <c r="XN383" s="42"/>
      <c r="XO383" s="42"/>
      <c r="XP383" s="42"/>
      <c r="XQ383" s="42"/>
      <c r="XR383" s="42"/>
      <c r="XS383" s="42"/>
      <c r="XT383" s="42"/>
      <c r="XU383" s="42"/>
      <c r="XV383" s="42"/>
      <c r="XW383" s="42"/>
      <c r="XX383" s="42"/>
      <c r="XY383" s="42"/>
      <c r="XZ383" s="42"/>
      <c r="YA383" s="42"/>
      <c r="YB383" s="42"/>
      <c r="YC383" s="42"/>
      <c r="YD383" s="42"/>
      <c r="YE383" s="42"/>
      <c r="YF383" s="42"/>
      <c r="YG383" s="42"/>
      <c r="YH383" s="42"/>
      <c r="YI383" s="42"/>
      <c r="YJ383" s="42"/>
      <c r="YK383" s="42"/>
      <c r="YL383" s="42"/>
      <c r="YM383" s="42"/>
      <c r="YN383" s="42"/>
      <c r="YO383" s="42"/>
      <c r="YP383" s="42"/>
      <c r="YQ383" s="42"/>
      <c r="YR383" s="42"/>
      <c r="YS383" s="42"/>
      <c r="YT383" s="42"/>
      <c r="YU383" s="42"/>
      <c r="YV383" s="42"/>
      <c r="YW383" s="42"/>
      <c r="YX383" s="42"/>
      <c r="YY383" s="42"/>
      <c r="YZ383" s="42"/>
      <c r="ZA383" s="42"/>
      <c r="ZB383" s="42"/>
      <c r="ZC383" s="42"/>
      <c r="ZD383" s="42"/>
      <c r="ZE383" s="42"/>
      <c r="ZF383" s="42"/>
      <c r="ZG383" s="42"/>
      <c r="ZH383" s="42"/>
      <c r="ZI383" s="42"/>
      <c r="ZJ383" s="42"/>
      <c r="ZK383" s="42"/>
      <c r="ZL383" s="42"/>
      <c r="ZM383" s="42"/>
      <c r="ZN383" s="42"/>
      <c r="ZO383" s="42"/>
      <c r="ZP383" s="42"/>
      <c r="ZQ383" s="42"/>
      <c r="ZR383" s="42"/>
      <c r="ZS383" s="42"/>
      <c r="ZT383" s="42"/>
      <c r="ZU383" s="42"/>
      <c r="ZV383" s="42"/>
      <c r="ZW383" s="42"/>
      <c r="ZX383" s="42"/>
      <c r="ZY383" s="42"/>
      <c r="ZZ383" s="42"/>
      <c r="AAA383" s="42"/>
      <c r="AAB383" s="42"/>
      <c r="AAC383" s="42"/>
      <c r="AAD383" s="42"/>
      <c r="AAE383" s="42"/>
      <c r="AAF383" s="42"/>
      <c r="AAG383" s="42"/>
      <c r="AAH383" s="42"/>
      <c r="AAI383" s="42"/>
      <c r="AAJ383" s="42"/>
      <c r="AAK383" s="42"/>
      <c r="AAL383" s="42"/>
      <c r="AAM383" s="42"/>
      <c r="AAN383" s="42"/>
      <c r="AAO383" s="42"/>
      <c r="AAP383" s="42"/>
      <c r="AAQ383" s="42"/>
      <c r="AAR383" s="42"/>
      <c r="AAS383" s="42"/>
      <c r="AAT383" s="42"/>
      <c r="AAU383" s="42"/>
      <c r="AAV383" s="42"/>
      <c r="AAW383" s="42"/>
      <c r="AAX383" s="42"/>
      <c r="AAY383" s="42"/>
      <c r="AAZ383" s="42"/>
      <c r="ABA383" s="42"/>
      <c r="ABB383" s="42"/>
      <c r="ABC383" s="42"/>
      <c r="ABD383" s="42"/>
      <c r="ABE383" s="42"/>
      <c r="ABF383" s="42"/>
      <c r="ABG383" s="42"/>
      <c r="ABH383" s="42"/>
      <c r="ABI383" s="42"/>
      <c r="ABJ383" s="42"/>
      <c r="ABK383" s="42"/>
      <c r="ABL383" s="42"/>
      <c r="ABM383" s="42"/>
      <c r="ABN383" s="42"/>
      <c r="ABO383" s="42"/>
      <c r="ABP383" s="42"/>
      <c r="ABQ383" s="42"/>
      <c r="ABR383" s="42"/>
      <c r="ABS383" s="42"/>
      <c r="ABT383" s="42"/>
      <c r="ABU383" s="42"/>
      <c r="ABV383" s="42"/>
      <c r="ABW383" s="42"/>
      <c r="ABX383" s="42"/>
      <c r="ABY383" s="42"/>
      <c r="ABZ383" s="42"/>
      <c r="ACA383" s="42"/>
      <c r="ACB383" s="42"/>
      <c r="ACC383" s="42"/>
      <c r="ACD383" s="42"/>
      <c r="ACE383" s="42"/>
      <c r="ACF383" s="42"/>
      <c r="ACG383" s="42"/>
      <c r="ACH383" s="42"/>
      <c r="ACI383" s="42"/>
      <c r="ACJ383" s="42"/>
      <c r="ACK383" s="42"/>
      <c r="ACL383" s="42"/>
      <c r="ACM383" s="42"/>
      <c r="ACN383" s="42"/>
      <c r="ACO383" s="42"/>
      <c r="ACP383" s="42"/>
      <c r="ACQ383" s="42"/>
      <c r="ACR383" s="42"/>
      <c r="ACS383" s="42"/>
      <c r="ACT383" s="42"/>
      <c r="ACU383" s="42"/>
      <c r="ACV383" s="42"/>
      <c r="ACW383" s="42"/>
      <c r="ACX383" s="42"/>
      <c r="ACY383" s="42"/>
      <c r="ACZ383" s="42"/>
      <c r="ADA383" s="42"/>
      <c r="ADB383" s="42"/>
      <c r="ADC383" s="42"/>
      <c r="ADD383" s="42"/>
      <c r="ADE383" s="42"/>
      <c r="ADF383" s="42"/>
      <c r="ADG383" s="42"/>
      <c r="ADH383" s="42"/>
      <c r="ADI383" s="42"/>
      <c r="ADJ383" s="42"/>
      <c r="ADK383" s="42"/>
      <c r="ADL383" s="42"/>
      <c r="ADM383" s="42"/>
      <c r="ADN383" s="42"/>
      <c r="ADO383" s="42"/>
      <c r="ADP383" s="42"/>
      <c r="ADQ383" s="42"/>
      <c r="ADR383" s="42"/>
      <c r="ADS383" s="42"/>
      <c r="ADT383" s="42"/>
      <c r="ADU383" s="42"/>
      <c r="ADV383" s="42"/>
      <c r="ADW383" s="42"/>
      <c r="ADX383" s="42"/>
      <c r="ADY383" s="42"/>
      <c r="ADZ383" s="42"/>
      <c r="AEA383" s="42"/>
      <c r="AEB383" s="42"/>
      <c r="AEC383" s="42"/>
      <c r="AED383" s="42"/>
      <c r="AEE383" s="42"/>
      <c r="AEF383" s="42"/>
      <c r="AEG383" s="42"/>
      <c r="AEH383" s="42"/>
      <c r="AEI383" s="42"/>
      <c r="AEJ383" s="42"/>
      <c r="AEK383" s="42"/>
      <c r="AEL383" s="42"/>
      <c r="AEM383" s="42"/>
      <c r="AEN383" s="42"/>
      <c r="AEO383" s="42"/>
      <c r="AEP383" s="42"/>
      <c r="AEQ383" s="42"/>
      <c r="AER383" s="42"/>
      <c r="AES383" s="42"/>
      <c r="AET383" s="42"/>
      <c r="AEU383" s="42"/>
      <c r="AEV383" s="42"/>
      <c r="AEW383" s="42"/>
      <c r="AEX383" s="42"/>
      <c r="AEY383" s="42"/>
      <c r="AEZ383" s="42"/>
      <c r="AFA383" s="42"/>
      <c r="AFB383" s="42"/>
      <c r="AFC383" s="42"/>
      <c r="AFD383" s="42"/>
      <c r="AFE383" s="42"/>
      <c r="AFF383" s="42"/>
      <c r="AFG383" s="42"/>
      <c r="AFH383" s="42"/>
      <c r="AFI383" s="42"/>
      <c r="AFJ383" s="42"/>
      <c r="AFK383" s="42"/>
      <c r="AFL383" s="42"/>
      <c r="AFM383" s="42"/>
      <c r="AFN383" s="42"/>
      <c r="AFO383" s="42"/>
      <c r="AFP383" s="42"/>
      <c r="AFQ383" s="42"/>
      <c r="AFR383" s="42"/>
      <c r="AFS383" s="42"/>
      <c r="AFT383" s="42"/>
      <c r="AFU383" s="42"/>
      <c r="AFV383" s="42"/>
      <c r="AFW383" s="42"/>
      <c r="AFX383" s="42"/>
      <c r="AFY383" s="42"/>
      <c r="AFZ383" s="42"/>
      <c r="AGA383" s="42"/>
      <c r="AGB383" s="42"/>
      <c r="AGC383" s="42"/>
      <c r="AGD383" s="42"/>
      <c r="AGE383" s="42"/>
      <c r="AGF383" s="42"/>
      <c r="AGG383" s="42"/>
      <c r="AGH383" s="42"/>
      <c r="AGI383" s="42"/>
      <c r="AGJ383" s="42"/>
      <c r="AGK383" s="42"/>
      <c r="AGL383" s="42"/>
      <c r="AGM383" s="42"/>
      <c r="AGN383" s="42"/>
      <c r="AGO383" s="42"/>
      <c r="AGP383" s="42"/>
      <c r="AGQ383" s="42"/>
      <c r="AGR383" s="42"/>
      <c r="AGS383" s="42"/>
      <c r="AGT383" s="42"/>
      <c r="AGU383" s="42"/>
      <c r="AGV383" s="42"/>
      <c r="AGW383" s="42"/>
      <c r="AGX383" s="42"/>
      <c r="AGY383" s="42"/>
      <c r="AGZ383" s="42"/>
      <c r="AHA383" s="42"/>
      <c r="AHB383" s="42"/>
      <c r="AHC383" s="42"/>
      <c r="AHD383" s="42"/>
      <c r="AHE383" s="42"/>
      <c r="AHF383" s="42"/>
      <c r="AHG383" s="42"/>
      <c r="AHH383" s="42"/>
      <c r="AHI383" s="42"/>
      <c r="AHJ383" s="42"/>
      <c r="AHK383" s="42"/>
      <c r="AHL383" s="42"/>
      <c r="AHM383" s="42"/>
      <c r="AHN383" s="42"/>
      <c r="AHO383" s="42"/>
      <c r="AHP383" s="42"/>
      <c r="AHQ383" s="42"/>
      <c r="AHR383" s="42"/>
      <c r="AHS383" s="42"/>
      <c r="AHT383" s="42"/>
      <c r="AHU383" s="42"/>
      <c r="AHV383" s="42"/>
      <c r="AHW383" s="42"/>
      <c r="AHX383" s="42"/>
      <c r="AHY383" s="42"/>
      <c r="AHZ383" s="42"/>
      <c r="AIA383" s="42"/>
      <c r="AIB383" s="42"/>
      <c r="AIC383" s="42"/>
      <c r="AID383" s="42"/>
      <c r="AIE383" s="42"/>
      <c r="AIF383" s="42"/>
      <c r="AIG383" s="42"/>
      <c r="AIH383" s="42"/>
      <c r="AII383" s="42"/>
      <c r="AIJ383" s="42"/>
      <c r="AIK383" s="42"/>
      <c r="AIL383" s="42"/>
      <c r="AIM383" s="42"/>
      <c r="AIN383" s="42"/>
      <c r="AIO383" s="42"/>
      <c r="AIP383" s="42"/>
      <c r="AIQ383" s="42"/>
      <c r="AIR383" s="42"/>
      <c r="AIS383" s="42"/>
      <c r="AIT383" s="42"/>
      <c r="AIU383" s="42"/>
      <c r="AIV383" s="42"/>
      <c r="AIW383" s="42"/>
      <c r="AIX383" s="42"/>
      <c r="AIY383" s="42"/>
      <c r="AIZ383" s="42"/>
      <c r="AJA383" s="42"/>
      <c r="AJB383" s="42"/>
      <c r="AJC383" s="42"/>
      <c r="AJD383" s="42"/>
      <c r="AJE383" s="42"/>
      <c r="AJF383" s="42"/>
      <c r="AJG383" s="42"/>
      <c r="AJH383" s="42"/>
      <c r="AJI383" s="42"/>
      <c r="AJJ383" s="42"/>
      <c r="AJK383" s="42"/>
      <c r="AJL383" s="42"/>
      <c r="AJM383" s="42"/>
      <c r="AJN383" s="42"/>
      <c r="AJO383" s="42"/>
      <c r="AJP383" s="42"/>
      <c r="AJQ383" s="42"/>
      <c r="AJR383" s="42"/>
      <c r="AJS383" s="42"/>
      <c r="AJT383" s="42"/>
      <c r="AJU383" s="42"/>
      <c r="AJV383" s="42"/>
      <c r="AJW383" s="42"/>
      <c r="AJX383" s="42"/>
      <c r="AJY383" s="42"/>
      <c r="AJZ383" s="42"/>
      <c r="AKA383" s="42"/>
      <c r="AKB383" s="42"/>
      <c r="AKC383" s="42"/>
      <c r="AKD383" s="42"/>
      <c r="AKE383" s="42"/>
      <c r="AKF383" s="42"/>
      <c r="AKG383" s="42"/>
      <c r="AKH383" s="42"/>
      <c r="AKI383" s="42"/>
      <c r="AKJ383" s="42"/>
      <c r="AKK383" s="42"/>
      <c r="AKL383" s="42"/>
      <c r="AKM383" s="42"/>
      <c r="AKN383" s="42"/>
      <c r="AKO383" s="42"/>
      <c r="AKP383" s="42"/>
      <c r="AKQ383" s="42"/>
      <c r="AKR383" s="42"/>
      <c r="AKS383" s="42"/>
      <c r="AKT383" s="42"/>
      <c r="AKU383" s="42"/>
      <c r="AKV383" s="42"/>
      <c r="AKW383" s="42"/>
      <c r="AKX383" s="42"/>
      <c r="AKY383" s="42"/>
      <c r="AKZ383" s="42"/>
      <c r="ALA383" s="42"/>
      <c r="ALB383" s="42"/>
      <c r="ALC383" s="42"/>
      <c r="ALD383" s="42"/>
      <c r="ALE383" s="42"/>
      <c r="ALF383" s="42"/>
      <c r="ALG383" s="42"/>
      <c r="ALH383" s="42"/>
      <c r="ALI383" s="42"/>
      <c r="ALJ383" s="42"/>
      <c r="ALK383" s="42"/>
      <c r="ALL383" s="42"/>
      <c r="ALM383" s="42"/>
      <c r="ALN383" s="42"/>
      <c r="ALO383" s="42"/>
      <c r="ALP383" s="42"/>
      <c r="ALQ383" s="42"/>
      <c r="ALR383" s="42"/>
      <c r="ALS383" s="42"/>
      <c r="ALT383" s="42"/>
      <c r="ALU383" s="42"/>
      <c r="ALV383" s="42"/>
      <c r="ALW383" s="42"/>
      <c r="ALX383" s="42"/>
      <c r="ALY383" s="42"/>
      <c r="ALZ383" s="42"/>
      <c r="AMA383" s="42"/>
      <c r="AMB383" s="42"/>
      <c r="AMC383" s="42"/>
      <c r="AMD383" s="42"/>
      <c r="AME383" s="42"/>
    </row>
    <row r="384" spans="33:1019" ht="15.75" customHeight="1" x14ac:dyDescent="0.2"/>
    <row r="385" spans="1:1019" ht="24" customHeight="1" x14ac:dyDescent="0.2"/>
    <row r="386" spans="1:1019" ht="25.5" customHeight="1" x14ac:dyDescent="0.2"/>
    <row r="387" spans="1:1019" ht="15.75" customHeight="1" x14ac:dyDescent="0.2"/>
    <row r="388" spans="1:1019" ht="16.5" customHeight="1" x14ac:dyDescent="0.2">
      <c r="AG388" s="42"/>
      <c r="AH388" s="42"/>
      <c r="AI388" s="42"/>
      <c r="AJ388" s="42"/>
      <c r="AK388" s="42"/>
      <c r="AL388" s="42"/>
      <c r="AM388" s="42"/>
      <c r="AN388" s="42"/>
      <c r="AO388" s="42"/>
      <c r="AP388" s="42"/>
      <c r="AQ388" s="42"/>
      <c r="AR388" s="42"/>
      <c r="AS388" s="42"/>
      <c r="AT388" s="42"/>
      <c r="AU388" s="42"/>
      <c r="AV388" s="42"/>
      <c r="AW388" s="42"/>
      <c r="AX388" s="42"/>
      <c r="AY388" s="42"/>
      <c r="AZ388" s="42"/>
      <c r="BA388" s="42"/>
      <c r="BB388" s="42"/>
      <c r="BC388" s="42"/>
      <c r="BD388" s="42"/>
      <c r="BE388" s="42"/>
      <c r="BF388" s="42"/>
      <c r="BG388" s="42"/>
      <c r="BH388" s="42"/>
      <c r="BI388" s="42"/>
      <c r="BJ388" s="42"/>
      <c r="BK388" s="42"/>
      <c r="BL388" s="42"/>
      <c r="BM388" s="42"/>
      <c r="BN388" s="42"/>
      <c r="BO388" s="42"/>
      <c r="BP388" s="42"/>
      <c r="BQ388" s="42"/>
      <c r="BR388" s="42"/>
      <c r="BS388" s="42"/>
      <c r="BT388" s="42"/>
      <c r="BU388" s="42"/>
      <c r="BV388" s="42"/>
      <c r="BW388" s="42"/>
      <c r="BX388" s="42"/>
      <c r="BY388" s="42"/>
      <c r="BZ388" s="42"/>
      <c r="CA388" s="42"/>
      <c r="CB388" s="42"/>
      <c r="CC388" s="42"/>
      <c r="CD388" s="42"/>
      <c r="CE388" s="42"/>
      <c r="CF388" s="42"/>
      <c r="CG388" s="42"/>
      <c r="CH388" s="42"/>
      <c r="CI388" s="42"/>
      <c r="CJ388" s="42"/>
      <c r="CK388" s="42"/>
      <c r="CL388" s="42"/>
      <c r="CM388" s="42"/>
      <c r="CN388" s="42"/>
      <c r="CO388" s="42"/>
      <c r="CP388" s="42"/>
      <c r="CQ388" s="42"/>
      <c r="CR388" s="42"/>
      <c r="CS388" s="42"/>
      <c r="CT388" s="42"/>
      <c r="CU388" s="42"/>
      <c r="CV388" s="42"/>
      <c r="CW388" s="42"/>
      <c r="CX388" s="42"/>
      <c r="CY388" s="42"/>
      <c r="CZ388" s="42"/>
      <c r="DA388" s="42"/>
      <c r="DB388" s="42"/>
      <c r="DC388" s="42"/>
      <c r="DD388" s="42"/>
      <c r="DE388" s="42"/>
      <c r="DF388" s="42"/>
      <c r="DG388" s="42"/>
      <c r="DH388" s="42"/>
      <c r="DI388" s="42"/>
      <c r="DJ388" s="42"/>
      <c r="DK388" s="42"/>
      <c r="DL388" s="42"/>
      <c r="DM388" s="42"/>
      <c r="DN388" s="42"/>
      <c r="DO388" s="42"/>
      <c r="DP388" s="42"/>
      <c r="DQ388" s="42"/>
      <c r="DR388" s="42"/>
      <c r="DS388" s="42"/>
      <c r="DT388" s="42"/>
      <c r="DU388" s="42"/>
      <c r="DV388" s="42"/>
      <c r="DW388" s="42"/>
      <c r="DX388" s="42"/>
      <c r="DY388" s="42"/>
      <c r="DZ388" s="42"/>
      <c r="EA388" s="42"/>
      <c r="EB388" s="42"/>
      <c r="EC388" s="42"/>
      <c r="ED388" s="42"/>
      <c r="EE388" s="42"/>
      <c r="EF388" s="42"/>
      <c r="EG388" s="42"/>
      <c r="EH388" s="42"/>
      <c r="EI388" s="42"/>
      <c r="EJ388" s="42"/>
      <c r="EK388" s="42"/>
      <c r="EL388" s="42"/>
      <c r="EM388" s="42"/>
      <c r="EN388" s="42"/>
      <c r="EO388" s="42"/>
      <c r="EP388" s="42"/>
      <c r="EQ388" s="42"/>
      <c r="ER388" s="42"/>
      <c r="ES388" s="42"/>
      <c r="ET388" s="42"/>
      <c r="EU388" s="42"/>
      <c r="EV388" s="42"/>
      <c r="EW388" s="42"/>
      <c r="EX388" s="42"/>
      <c r="EY388" s="42"/>
      <c r="EZ388" s="42"/>
      <c r="FA388" s="42"/>
      <c r="FB388" s="42"/>
      <c r="FC388" s="42"/>
      <c r="FD388" s="42"/>
      <c r="FE388" s="42"/>
      <c r="FF388" s="42"/>
      <c r="FG388" s="42"/>
      <c r="FH388" s="42"/>
      <c r="FI388" s="42"/>
      <c r="FJ388" s="42"/>
      <c r="FK388" s="42"/>
      <c r="FL388" s="42"/>
      <c r="FM388" s="42"/>
      <c r="FN388" s="42"/>
      <c r="FO388" s="42"/>
      <c r="FP388" s="42"/>
      <c r="FQ388" s="42"/>
      <c r="FR388" s="42"/>
      <c r="FS388" s="42"/>
      <c r="FT388" s="42"/>
      <c r="FU388" s="42"/>
      <c r="FV388" s="42"/>
      <c r="FW388" s="42"/>
      <c r="FX388" s="42"/>
      <c r="FY388" s="42"/>
      <c r="FZ388" s="42"/>
      <c r="GA388" s="42"/>
      <c r="GB388" s="42"/>
      <c r="GC388" s="42"/>
      <c r="GD388" s="42"/>
      <c r="GE388" s="42"/>
      <c r="GF388" s="42"/>
      <c r="GG388" s="42"/>
      <c r="GH388" s="42"/>
      <c r="GI388" s="42"/>
      <c r="GJ388" s="42"/>
      <c r="GK388" s="42"/>
      <c r="GL388" s="42"/>
      <c r="GM388" s="42"/>
      <c r="GN388" s="42"/>
      <c r="GO388" s="42"/>
      <c r="GP388" s="42"/>
      <c r="GQ388" s="42"/>
      <c r="GR388" s="42"/>
      <c r="GS388" s="42"/>
      <c r="GT388" s="42"/>
      <c r="GU388" s="42"/>
      <c r="GV388" s="42"/>
      <c r="GW388" s="42"/>
      <c r="GX388" s="42"/>
      <c r="GY388" s="42"/>
      <c r="GZ388" s="42"/>
      <c r="HA388" s="42"/>
      <c r="HB388" s="42"/>
      <c r="HC388" s="42"/>
      <c r="HD388" s="42"/>
      <c r="HE388" s="42"/>
      <c r="HF388" s="42"/>
      <c r="HG388" s="42"/>
      <c r="HH388" s="42"/>
      <c r="HI388" s="42"/>
      <c r="HJ388" s="42"/>
      <c r="HK388" s="42"/>
      <c r="HL388" s="42"/>
      <c r="HM388" s="42"/>
      <c r="HN388" s="42"/>
      <c r="HO388" s="42"/>
      <c r="HP388" s="42"/>
      <c r="HQ388" s="42"/>
      <c r="HR388" s="42"/>
      <c r="HS388" s="42"/>
      <c r="HT388" s="42"/>
      <c r="HU388" s="42"/>
      <c r="HV388" s="42"/>
      <c r="HW388" s="42"/>
      <c r="HX388" s="42"/>
      <c r="HY388" s="42"/>
      <c r="HZ388" s="42"/>
      <c r="IA388" s="42"/>
      <c r="IB388" s="42"/>
      <c r="IC388" s="42"/>
      <c r="ID388" s="42"/>
      <c r="IE388" s="42"/>
      <c r="IF388" s="42"/>
      <c r="IG388" s="42"/>
      <c r="IH388" s="42"/>
      <c r="II388" s="42"/>
      <c r="IJ388" s="42"/>
      <c r="IK388" s="42"/>
      <c r="IL388" s="42"/>
      <c r="IM388" s="42"/>
      <c r="IN388" s="42"/>
      <c r="IO388" s="42"/>
      <c r="IP388" s="42"/>
      <c r="IQ388" s="42"/>
      <c r="IR388" s="42"/>
      <c r="IS388" s="42"/>
      <c r="IT388" s="42"/>
      <c r="IU388" s="42"/>
      <c r="IV388" s="42"/>
      <c r="IW388" s="42"/>
      <c r="IX388" s="42"/>
      <c r="IY388" s="42"/>
      <c r="IZ388" s="42"/>
      <c r="JA388" s="42"/>
      <c r="JB388" s="42"/>
      <c r="JC388" s="42"/>
      <c r="JD388" s="42"/>
      <c r="JE388" s="42"/>
      <c r="JF388" s="42"/>
      <c r="JG388" s="42"/>
      <c r="JH388" s="42"/>
      <c r="JI388" s="42"/>
      <c r="JJ388" s="42"/>
      <c r="JK388" s="42"/>
      <c r="JL388" s="42"/>
      <c r="JM388" s="42"/>
      <c r="JN388" s="42"/>
      <c r="JO388" s="42"/>
      <c r="JP388" s="42"/>
      <c r="JQ388" s="42"/>
      <c r="JR388" s="42"/>
      <c r="JS388" s="42"/>
      <c r="JT388" s="42"/>
      <c r="JU388" s="42"/>
      <c r="JV388" s="42"/>
      <c r="JW388" s="42"/>
      <c r="JX388" s="42"/>
      <c r="JY388" s="42"/>
      <c r="JZ388" s="42"/>
      <c r="KA388" s="42"/>
      <c r="KB388" s="42"/>
      <c r="KC388" s="42"/>
      <c r="KD388" s="42"/>
      <c r="KE388" s="42"/>
      <c r="KF388" s="42"/>
      <c r="KG388" s="42"/>
      <c r="KH388" s="42"/>
      <c r="KI388" s="42"/>
      <c r="KJ388" s="42"/>
      <c r="KK388" s="42"/>
      <c r="KL388" s="42"/>
      <c r="KM388" s="42"/>
      <c r="KN388" s="42"/>
      <c r="KO388" s="42"/>
      <c r="KP388" s="42"/>
      <c r="KQ388" s="42"/>
      <c r="KR388" s="42"/>
      <c r="KS388" s="42"/>
      <c r="KT388" s="42"/>
      <c r="KU388" s="42"/>
      <c r="KV388" s="42"/>
      <c r="KW388" s="42"/>
      <c r="KX388" s="42"/>
      <c r="KY388" s="42"/>
      <c r="KZ388" s="42"/>
      <c r="LA388" s="42"/>
      <c r="LB388" s="42"/>
      <c r="LC388" s="42"/>
      <c r="LD388" s="42"/>
      <c r="LE388" s="42"/>
      <c r="LF388" s="42"/>
      <c r="LG388" s="42"/>
      <c r="LH388" s="42"/>
      <c r="LI388" s="42"/>
      <c r="LJ388" s="42"/>
      <c r="LK388" s="42"/>
      <c r="LL388" s="42"/>
      <c r="LM388" s="42"/>
      <c r="LN388" s="42"/>
      <c r="LO388" s="42"/>
      <c r="LP388" s="42"/>
      <c r="LQ388" s="42"/>
      <c r="LR388" s="42"/>
      <c r="LS388" s="42"/>
      <c r="LT388" s="42"/>
      <c r="LU388" s="42"/>
      <c r="LV388" s="42"/>
      <c r="LW388" s="42"/>
      <c r="LX388" s="42"/>
      <c r="LY388" s="42"/>
      <c r="LZ388" s="42"/>
      <c r="MA388" s="42"/>
      <c r="MB388" s="42"/>
      <c r="MC388" s="42"/>
      <c r="MD388" s="42"/>
      <c r="ME388" s="42"/>
      <c r="MF388" s="42"/>
      <c r="MG388" s="42"/>
      <c r="MH388" s="42"/>
      <c r="MI388" s="42"/>
      <c r="MJ388" s="42"/>
      <c r="MK388" s="42"/>
      <c r="ML388" s="42"/>
      <c r="MM388" s="42"/>
      <c r="MN388" s="42"/>
      <c r="MO388" s="42"/>
      <c r="MP388" s="42"/>
      <c r="MQ388" s="42"/>
      <c r="MR388" s="42"/>
      <c r="MS388" s="42"/>
      <c r="MT388" s="42"/>
      <c r="MU388" s="42"/>
      <c r="MV388" s="42"/>
      <c r="MW388" s="42"/>
      <c r="MX388" s="42"/>
      <c r="MY388" s="42"/>
      <c r="MZ388" s="42"/>
      <c r="NA388" s="42"/>
      <c r="NB388" s="42"/>
      <c r="NC388" s="42"/>
      <c r="ND388" s="42"/>
      <c r="NE388" s="42"/>
      <c r="NF388" s="42"/>
      <c r="NG388" s="42"/>
      <c r="NH388" s="42"/>
      <c r="NI388" s="42"/>
      <c r="NJ388" s="42"/>
      <c r="NK388" s="42"/>
      <c r="NL388" s="42"/>
      <c r="NM388" s="42"/>
      <c r="NN388" s="42"/>
      <c r="NO388" s="42"/>
      <c r="NP388" s="42"/>
      <c r="NQ388" s="42"/>
      <c r="NR388" s="42"/>
      <c r="NS388" s="42"/>
      <c r="NT388" s="42"/>
      <c r="NU388" s="42"/>
      <c r="NV388" s="42"/>
      <c r="NW388" s="42"/>
      <c r="NX388" s="42"/>
      <c r="NY388" s="42"/>
      <c r="NZ388" s="42"/>
      <c r="OA388" s="42"/>
      <c r="OB388" s="42"/>
      <c r="OC388" s="42"/>
      <c r="OD388" s="42"/>
      <c r="OE388" s="42"/>
      <c r="OF388" s="42"/>
      <c r="OG388" s="42"/>
      <c r="OH388" s="42"/>
      <c r="OI388" s="42"/>
      <c r="OJ388" s="42"/>
      <c r="OK388" s="42"/>
      <c r="OL388" s="42"/>
      <c r="OM388" s="42"/>
      <c r="ON388" s="42"/>
      <c r="OO388" s="42"/>
      <c r="OP388" s="42"/>
      <c r="OQ388" s="42"/>
      <c r="OR388" s="42"/>
      <c r="OS388" s="42"/>
      <c r="OT388" s="42"/>
      <c r="OU388" s="42"/>
      <c r="OV388" s="42"/>
      <c r="OW388" s="42"/>
      <c r="OX388" s="42"/>
      <c r="OY388" s="42"/>
      <c r="OZ388" s="42"/>
      <c r="PA388" s="42"/>
      <c r="PB388" s="42"/>
      <c r="PC388" s="42"/>
      <c r="PD388" s="42"/>
      <c r="PE388" s="42"/>
      <c r="PF388" s="42"/>
      <c r="PG388" s="42"/>
      <c r="PH388" s="42"/>
      <c r="PI388" s="42"/>
      <c r="PJ388" s="42"/>
      <c r="PK388" s="42"/>
      <c r="PL388" s="42"/>
      <c r="PM388" s="42"/>
      <c r="PN388" s="42"/>
      <c r="PO388" s="42"/>
      <c r="PP388" s="42"/>
      <c r="PQ388" s="42"/>
      <c r="PR388" s="42"/>
      <c r="PS388" s="42"/>
      <c r="PT388" s="42"/>
      <c r="PU388" s="42"/>
      <c r="PV388" s="42"/>
      <c r="PW388" s="42"/>
      <c r="PX388" s="42"/>
      <c r="PY388" s="42"/>
      <c r="PZ388" s="42"/>
      <c r="QA388" s="42"/>
      <c r="QB388" s="42"/>
      <c r="QC388" s="42"/>
      <c r="QD388" s="42"/>
      <c r="QE388" s="42"/>
      <c r="QF388" s="42"/>
      <c r="QG388" s="42"/>
      <c r="QH388" s="42"/>
      <c r="QI388" s="42"/>
      <c r="QJ388" s="42"/>
      <c r="QK388" s="42"/>
      <c r="QL388" s="42"/>
      <c r="QM388" s="42"/>
      <c r="QN388" s="42"/>
      <c r="QO388" s="42"/>
      <c r="QP388" s="42"/>
      <c r="QQ388" s="42"/>
      <c r="QR388" s="42"/>
      <c r="QS388" s="42"/>
      <c r="QT388" s="42"/>
      <c r="QU388" s="42"/>
      <c r="QV388" s="42"/>
      <c r="QW388" s="42"/>
      <c r="QX388" s="42"/>
      <c r="QY388" s="42"/>
      <c r="QZ388" s="42"/>
      <c r="RA388" s="42"/>
      <c r="RB388" s="42"/>
      <c r="RC388" s="42"/>
      <c r="RD388" s="42"/>
      <c r="RE388" s="42"/>
      <c r="RF388" s="42"/>
      <c r="RG388" s="42"/>
      <c r="RH388" s="42"/>
      <c r="RI388" s="42"/>
      <c r="RJ388" s="42"/>
      <c r="RK388" s="42"/>
      <c r="RL388" s="42"/>
      <c r="RM388" s="42"/>
      <c r="RN388" s="42"/>
      <c r="RO388" s="42"/>
      <c r="RP388" s="42"/>
      <c r="RQ388" s="42"/>
      <c r="RR388" s="42"/>
      <c r="RS388" s="42"/>
      <c r="RT388" s="42"/>
      <c r="RU388" s="42"/>
      <c r="RV388" s="42"/>
      <c r="RW388" s="42"/>
      <c r="RX388" s="42"/>
      <c r="RY388" s="42"/>
      <c r="RZ388" s="42"/>
      <c r="SA388" s="42"/>
      <c r="SB388" s="42"/>
      <c r="SC388" s="42"/>
      <c r="SD388" s="42"/>
      <c r="SE388" s="42"/>
      <c r="SF388" s="42"/>
      <c r="SG388" s="42"/>
      <c r="SH388" s="42"/>
      <c r="SI388" s="42"/>
      <c r="SJ388" s="42"/>
      <c r="SK388" s="42"/>
      <c r="SL388" s="42"/>
      <c r="SM388" s="42"/>
      <c r="SN388" s="42"/>
      <c r="SO388" s="42"/>
      <c r="SP388" s="42"/>
      <c r="SQ388" s="42"/>
      <c r="SR388" s="42"/>
      <c r="SS388" s="42"/>
      <c r="ST388" s="42"/>
      <c r="SU388" s="42"/>
      <c r="SV388" s="42"/>
      <c r="SW388" s="42"/>
      <c r="SX388" s="42"/>
      <c r="SY388" s="42"/>
      <c r="SZ388" s="42"/>
      <c r="TA388" s="42"/>
      <c r="TB388" s="42"/>
      <c r="TC388" s="42"/>
      <c r="TD388" s="42"/>
      <c r="TE388" s="42"/>
      <c r="TF388" s="42"/>
      <c r="TG388" s="42"/>
      <c r="TH388" s="42"/>
      <c r="TI388" s="42"/>
      <c r="TJ388" s="42"/>
      <c r="TK388" s="42"/>
      <c r="TL388" s="42"/>
      <c r="TM388" s="42"/>
      <c r="TN388" s="42"/>
      <c r="TO388" s="42"/>
      <c r="TP388" s="42"/>
      <c r="TQ388" s="42"/>
      <c r="TR388" s="42"/>
      <c r="TS388" s="42"/>
      <c r="TT388" s="42"/>
      <c r="TU388" s="42"/>
      <c r="TV388" s="42"/>
      <c r="TW388" s="42"/>
      <c r="TX388" s="42"/>
      <c r="TY388" s="42"/>
      <c r="TZ388" s="42"/>
      <c r="UA388" s="42"/>
      <c r="UB388" s="42"/>
      <c r="UC388" s="42"/>
      <c r="UD388" s="42"/>
      <c r="UE388" s="42"/>
      <c r="UF388" s="42"/>
      <c r="UG388" s="42"/>
      <c r="UH388" s="42"/>
      <c r="UI388" s="42"/>
      <c r="UJ388" s="42"/>
      <c r="UK388" s="42"/>
      <c r="UL388" s="42"/>
      <c r="UM388" s="42"/>
      <c r="UN388" s="42"/>
      <c r="UO388" s="42"/>
      <c r="UP388" s="42"/>
      <c r="UQ388" s="42"/>
      <c r="UR388" s="42"/>
      <c r="US388" s="42"/>
      <c r="UT388" s="42"/>
      <c r="UU388" s="42"/>
      <c r="UV388" s="42"/>
      <c r="UW388" s="42"/>
      <c r="UX388" s="42"/>
      <c r="UY388" s="42"/>
      <c r="UZ388" s="42"/>
      <c r="VA388" s="42"/>
      <c r="VB388" s="42"/>
      <c r="VC388" s="42"/>
      <c r="VD388" s="42"/>
      <c r="VE388" s="42"/>
      <c r="VF388" s="42"/>
      <c r="VG388" s="42"/>
      <c r="VH388" s="42"/>
      <c r="VI388" s="42"/>
      <c r="VJ388" s="42"/>
      <c r="VK388" s="42"/>
      <c r="VL388" s="42"/>
      <c r="VM388" s="42"/>
      <c r="VN388" s="42"/>
      <c r="VO388" s="42"/>
      <c r="VP388" s="42"/>
      <c r="VQ388" s="42"/>
      <c r="VR388" s="42"/>
      <c r="VS388" s="42"/>
      <c r="VT388" s="42"/>
      <c r="VU388" s="42"/>
      <c r="VV388" s="42"/>
      <c r="VW388" s="42"/>
      <c r="VX388" s="42"/>
      <c r="VY388" s="42"/>
      <c r="VZ388" s="42"/>
      <c r="WA388" s="42"/>
      <c r="WB388" s="42"/>
      <c r="WC388" s="42"/>
      <c r="WD388" s="42"/>
      <c r="WE388" s="42"/>
      <c r="WF388" s="42"/>
      <c r="WG388" s="42"/>
      <c r="WH388" s="42"/>
      <c r="WI388" s="42"/>
      <c r="WJ388" s="42"/>
      <c r="WK388" s="42"/>
      <c r="WL388" s="42"/>
      <c r="WM388" s="42"/>
      <c r="WN388" s="42"/>
      <c r="WO388" s="42"/>
      <c r="WP388" s="42"/>
      <c r="WQ388" s="42"/>
      <c r="WR388" s="42"/>
      <c r="WS388" s="42"/>
      <c r="WT388" s="42"/>
      <c r="WU388" s="42"/>
      <c r="WV388" s="42"/>
      <c r="WW388" s="42"/>
      <c r="WX388" s="42"/>
      <c r="WY388" s="42"/>
      <c r="WZ388" s="42"/>
      <c r="XA388" s="42"/>
      <c r="XB388" s="42"/>
      <c r="XC388" s="42"/>
      <c r="XD388" s="42"/>
      <c r="XE388" s="42"/>
      <c r="XF388" s="42"/>
      <c r="XG388" s="42"/>
      <c r="XH388" s="42"/>
      <c r="XI388" s="42"/>
      <c r="XJ388" s="42"/>
      <c r="XK388" s="42"/>
      <c r="XL388" s="42"/>
      <c r="XM388" s="42"/>
      <c r="XN388" s="42"/>
      <c r="XO388" s="42"/>
      <c r="XP388" s="42"/>
      <c r="XQ388" s="42"/>
      <c r="XR388" s="42"/>
      <c r="XS388" s="42"/>
      <c r="XT388" s="42"/>
      <c r="XU388" s="42"/>
      <c r="XV388" s="42"/>
      <c r="XW388" s="42"/>
      <c r="XX388" s="42"/>
      <c r="XY388" s="42"/>
      <c r="XZ388" s="42"/>
      <c r="YA388" s="42"/>
      <c r="YB388" s="42"/>
      <c r="YC388" s="42"/>
      <c r="YD388" s="42"/>
      <c r="YE388" s="42"/>
      <c r="YF388" s="42"/>
      <c r="YG388" s="42"/>
      <c r="YH388" s="42"/>
      <c r="YI388" s="42"/>
      <c r="YJ388" s="42"/>
      <c r="YK388" s="42"/>
      <c r="YL388" s="42"/>
      <c r="YM388" s="42"/>
      <c r="YN388" s="42"/>
      <c r="YO388" s="42"/>
      <c r="YP388" s="42"/>
      <c r="YQ388" s="42"/>
      <c r="YR388" s="42"/>
      <c r="YS388" s="42"/>
      <c r="YT388" s="42"/>
      <c r="YU388" s="42"/>
      <c r="YV388" s="42"/>
      <c r="YW388" s="42"/>
      <c r="YX388" s="42"/>
      <c r="YY388" s="42"/>
      <c r="YZ388" s="42"/>
      <c r="ZA388" s="42"/>
      <c r="ZB388" s="42"/>
      <c r="ZC388" s="42"/>
      <c r="ZD388" s="42"/>
      <c r="ZE388" s="42"/>
      <c r="ZF388" s="42"/>
      <c r="ZG388" s="42"/>
      <c r="ZH388" s="42"/>
      <c r="ZI388" s="42"/>
      <c r="ZJ388" s="42"/>
      <c r="ZK388" s="42"/>
      <c r="ZL388" s="42"/>
      <c r="ZM388" s="42"/>
      <c r="ZN388" s="42"/>
      <c r="ZO388" s="42"/>
      <c r="ZP388" s="42"/>
      <c r="ZQ388" s="42"/>
      <c r="ZR388" s="42"/>
      <c r="ZS388" s="42"/>
      <c r="ZT388" s="42"/>
      <c r="ZU388" s="42"/>
      <c r="ZV388" s="42"/>
      <c r="ZW388" s="42"/>
      <c r="ZX388" s="42"/>
      <c r="ZY388" s="42"/>
      <c r="ZZ388" s="42"/>
      <c r="AAA388" s="42"/>
      <c r="AAB388" s="42"/>
      <c r="AAC388" s="42"/>
      <c r="AAD388" s="42"/>
      <c r="AAE388" s="42"/>
      <c r="AAF388" s="42"/>
      <c r="AAG388" s="42"/>
      <c r="AAH388" s="42"/>
      <c r="AAI388" s="42"/>
      <c r="AAJ388" s="42"/>
      <c r="AAK388" s="42"/>
      <c r="AAL388" s="42"/>
      <c r="AAM388" s="42"/>
      <c r="AAN388" s="42"/>
      <c r="AAO388" s="42"/>
      <c r="AAP388" s="42"/>
      <c r="AAQ388" s="42"/>
      <c r="AAR388" s="42"/>
      <c r="AAS388" s="42"/>
      <c r="AAT388" s="42"/>
      <c r="AAU388" s="42"/>
      <c r="AAV388" s="42"/>
      <c r="AAW388" s="42"/>
      <c r="AAX388" s="42"/>
      <c r="AAY388" s="42"/>
      <c r="AAZ388" s="42"/>
      <c r="ABA388" s="42"/>
      <c r="ABB388" s="42"/>
      <c r="ABC388" s="42"/>
      <c r="ABD388" s="42"/>
      <c r="ABE388" s="42"/>
      <c r="ABF388" s="42"/>
      <c r="ABG388" s="42"/>
      <c r="ABH388" s="42"/>
      <c r="ABI388" s="42"/>
      <c r="ABJ388" s="42"/>
      <c r="ABK388" s="42"/>
      <c r="ABL388" s="42"/>
      <c r="ABM388" s="42"/>
      <c r="ABN388" s="42"/>
      <c r="ABO388" s="42"/>
      <c r="ABP388" s="42"/>
      <c r="ABQ388" s="42"/>
      <c r="ABR388" s="42"/>
      <c r="ABS388" s="42"/>
      <c r="ABT388" s="42"/>
      <c r="ABU388" s="42"/>
      <c r="ABV388" s="42"/>
      <c r="ABW388" s="42"/>
      <c r="ABX388" s="42"/>
      <c r="ABY388" s="42"/>
      <c r="ABZ388" s="42"/>
      <c r="ACA388" s="42"/>
      <c r="ACB388" s="42"/>
      <c r="ACC388" s="42"/>
      <c r="ACD388" s="42"/>
      <c r="ACE388" s="42"/>
      <c r="ACF388" s="42"/>
      <c r="ACG388" s="42"/>
      <c r="ACH388" s="42"/>
      <c r="ACI388" s="42"/>
      <c r="ACJ388" s="42"/>
      <c r="ACK388" s="42"/>
      <c r="ACL388" s="42"/>
      <c r="ACM388" s="42"/>
      <c r="ACN388" s="42"/>
      <c r="ACO388" s="42"/>
      <c r="ACP388" s="42"/>
      <c r="ACQ388" s="42"/>
      <c r="ACR388" s="42"/>
      <c r="ACS388" s="42"/>
      <c r="ACT388" s="42"/>
      <c r="ACU388" s="42"/>
      <c r="ACV388" s="42"/>
      <c r="ACW388" s="42"/>
      <c r="ACX388" s="42"/>
      <c r="ACY388" s="42"/>
      <c r="ACZ388" s="42"/>
      <c r="ADA388" s="42"/>
      <c r="ADB388" s="42"/>
      <c r="ADC388" s="42"/>
      <c r="ADD388" s="42"/>
      <c r="ADE388" s="42"/>
      <c r="ADF388" s="42"/>
      <c r="ADG388" s="42"/>
      <c r="ADH388" s="42"/>
      <c r="ADI388" s="42"/>
      <c r="ADJ388" s="42"/>
      <c r="ADK388" s="42"/>
      <c r="ADL388" s="42"/>
      <c r="ADM388" s="42"/>
      <c r="ADN388" s="42"/>
      <c r="ADO388" s="42"/>
      <c r="ADP388" s="42"/>
      <c r="ADQ388" s="42"/>
      <c r="ADR388" s="42"/>
      <c r="ADS388" s="42"/>
      <c r="ADT388" s="42"/>
      <c r="ADU388" s="42"/>
      <c r="ADV388" s="42"/>
      <c r="ADW388" s="42"/>
      <c r="ADX388" s="42"/>
      <c r="ADY388" s="42"/>
      <c r="ADZ388" s="42"/>
      <c r="AEA388" s="42"/>
      <c r="AEB388" s="42"/>
      <c r="AEC388" s="42"/>
      <c r="AED388" s="42"/>
      <c r="AEE388" s="42"/>
      <c r="AEF388" s="42"/>
      <c r="AEG388" s="42"/>
      <c r="AEH388" s="42"/>
      <c r="AEI388" s="42"/>
      <c r="AEJ388" s="42"/>
      <c r="AEK388" s="42"/>
      <c r="AEL388" s="42"/>
      <c r="AEM388" s="42"/>
      <c r="AEN388" s="42"/>
      <c r="AEO388" s="42"/>
      <c r="AEP388" s="42"/>
      <c r="AEQ388" s="42"/>
      <c r="AER388" s="42"/>
      <c r="AES388" s="42"/>
      <c r="AET388" s="42"/>
      <c r="AEU388" s="42"/>
      <c r="AEV388" s="42"/>
      <c r="AEW388" s="42"/>
      <c r="AEX388" s="42"/>
      <c r="AEY388" s="42"/>
      <c r="AEZ388" s="42"/>
      <c r="AFA388" s="42"/>
      <c r="AFB388" s="42"/>
      <c r="AFC388" s="42"/>
      <c r="AFD388" s="42"/>
      <c r="AFE388" s="42"/>
      <c r="AFF388" s="42"/>
      <c r="AFG388" s="42"/>
      <c r="AFH388" s="42"/>
      <c r="AFI388" s="42"/>
      <c r="AFJ388" s="42"/>
      <c r="AFK388" s="42"/>
      <c r="AFL388" s="42"/>
      <c r="AFM388" s="42"/>
      <c r="AFN388" s="42"/>
      <c r="AFO388" s="42"/>
      <c r="AFP388" s="42"/>
      <c r="AFQ388" s="42"/>
      <c r="AFR388" s="42"/>
      <c r="AFS388" s="42"/>
      <c r="AFT388" s="42"/>
      <c r="AFU388" s="42"/>
      <c r="AFV388" s="42"/>
      <c r="AFW388" s="42"/>
      <c r="AFX388" s="42"/>
      <c r="AFY388" s="42"/>
      <c r="AFZ388" s="42"/>
      <c r="AGA388" s="42"/>
      <c r="AGB388" s="42"/>
      <c r="AGC388" s="42"/>
      <c r="AGD388" s="42"/>
      <c r="AGE388" s="42"/>
      <c r="AGF388" s="42"/>
      <c r="AGG388" s="42"/>
      <c r="AGH388" s="42"/>
      <c r="AGI388" s="42"/>
      <c r="AGJ388" s="42"/>
      <c r="AGK388" s="42"/>
      <c r="AGL388" s="42"/>
      <c r="AGM388" s="42"/>
      <c r="AGN388" s="42"/>
      <c r="AGO388" s="42"/>
      <c r="AGP388" s="42"/>
      <c r="AGQ388" s="42"/>
      <c r="AGR388" s="42"/>
      <c r="AGS388" s="42"/>
      <c r="AGT388" s="42"/>
      <c r="AGU388" s="42"/>
      <c r="AGV388" s="42"/>
      <c r="AGW388" s="42"/>
      <c r="AGX388" s="42"/>
      <c r="AGY388" s="42"/>
      <c r="AGZ388" s="42"/>
      <c r="AHA388" s="42"/>
      <c r="AHB388" s="42"/>
      <c r="AHC388" s="42"/>
      <c r="AHD388" s="42"/>
      <c r="AHE388" s="42"/>
      <c r="AHF388" s="42"/>
      <c r="AHG388" s="42"/>
      <c r="AHH388" s="42"/>
      <c r="AHI388" s="42"/>
      <c r="AHJ388" s="42"/>
      <c r="AHK388" s="42"/>
      <c r="AHL388" s="42"/>
      <c r="AHM388" s="42"/>
      <c r="AHN388" s="42"/>
      <c r="AHO388" s="42"/>
      <c r="AHP388" s="42"/>
      <c r="AHQ388" s="42"/>
      <c r="AHR388" s="42"/>
      <c r="AHS388" s="42"/>
      <c r="AHT388" s="42"/>
      <c r="AHU388" s="42"/>
      <c r="AHV388" s="42"/>
      <c r="AHW388" s="42"/>
      <c r="AHX388" s="42"/>
      <c r="AHY388" s="42"/>
      <c r="AHZ388" s="42"/>
      <c r="AIA388" s="42"/>
      <c r="AIB388" s="42"/>
      <c r="AIC388" s="42"/>
      <c r="AID388" s="42"/>
      <c r="AIE388" s="42"/>
      <c r="AIF388" s="42"/>
      <c r="AIG388" s="42"/>
      <c r="AIH388" s="42"/>
      <c r="AII388" s="42"/>
      <c r="AIJ388" s="42"/>
      <c r="AIK388" s="42"/>
      <c r="AIL388" s="42"/>
      <c r="AIM388" s="42"/>
      <c r="AIN388" s="42"/>
      <c r="AIO388" s="42"/>
      <c r="AIP388" s="42"/>
      <c r="AIQ388" s="42"/>
      <c r="AIR388" s="42"/>
      <c r="AIS388" s="42"/>
      <c r="AIT388" s="42"/>
      <c r="AIU388" s="42"/>
      <c r="AIV388" s="42"/>
      <c r="AIW388" s="42"/>
      <c r="AIX388" s="42"/>
      <c r="AIY388" s="42"/>
      <c r="AIZ388" s="42"/>
      <c r="AJA388" s="42"/>
      <c r="AJB388" s="42"/>
      <c r="AJC388" s="42"/>
      <c r="AJD388" s="42"/>
      <c r="AJE388" s="42"/>
      <c r="AJF388" s="42"/>
      <c r="AJG388" s="42"/>
      <c r="AJH388" s="42"/>
      <c r="AJI388" s="42"/>
      <c r="AJJ388" s="42"/>
      <c r="AJK388" s="42"/>
      <c r="AJL388" s="42"/>
      <c r="AJM388" s="42"/>
      <c r="AJN388" s="42"/>
      <c r="AJO388" s="42"/>
      <c r="AJP388" s="42"/>
      <c r="AJQ388" s="42"/>
      <c r="AJR388" s="42"/>
      <c r="AJS388" s="42"/>
      <c r="AJT388" s="42"/>
      <c r="AJU388" s="42"/>
      <c r="AJV388" s="42"/>
      <c r="AJW388" s="42"/>
      <c r="AJX388" s="42"/>
      <c r="AJY388" s="42"/>
      <c r="AJZ388" s="42"/>
      <c r="AKA388" s="42"/>
      <c r="AKB388" s="42"/>
      <c r="AKC388" s="42"/>
      <c r="AKD388" s="42"/>
      <c r="AKE388" s="42"/>
      <c r="AKF388" s="42"/>
      <c r="AKG388" s="42"/>
      <c r="AKH388" s="42"/>
      <c r="AKI388" s="42"/>
      <c r="AKJ388" s="42"/>
      <c r="AKK388" s="42"/>
      <c r="AKL388" s="42"/>
      <c r="AKM388" s="42"/>
      <c r="AKN388" s="42"/>
      <c r="AKO388" s="42"/>
      <c r="AKP388" s="42"/>
      <c r="AKQ388" s="42"/>
      <c r="AKR388" s="42"/>
      <c r="AKS388" s="42"/>
      <c r="AKT388" s="42"/>
      <c r="AKU388" s="42"/>
      <c r="AKV388" s="42"/>
      <c r="AKW388" s="42"/>
      <c r="AKX388" s="42"/>
      <c r="AKY388" s="42"/>
      <c r="AKZ388" s="42"/>
      <c r="ALA388" s="42"/>
      <c r="ALB388" s="42"/>
      <c r="ALC388" s="42"/>
      <c r="ALD388" s="42"/>
      <c r="ALE388" s="42"/>
      <c r="ALF388" s="42"/>
      <c r="ALG388" s="42"/>
      <c r="ALH388" s="42"/>
      <c r="ALI388" s="42"/>
      <c r="ALJ388" s="42"/>
      <c r="ALK388" s="42"/>
      <c r="ALL388" s="42"/>
      <c r="ALM388" s="42"/>
      <c r="ALN388" s="42"/>
      <c r="ALO388" s="42"/>
      <c r="ALP388" s="42"/>
      <c r="ALQ388" s="42"/>
      <c r="ALR388" s="42"/>
      <c r="ALS388" s="42"/>
      <c r="ALT388" s="42"/>
      <c r="ALU388" s="42"/>
      <c r="ALV388" s="42"/>
      <c r="ALW388" s="42"/>
      <c r="ALX388" s="42"/>
      <c r="ALY388" s="42"/>
      <c r="ALZ388" s="42"/>
      <c r="AMA388" s="42"/>
      <c r="AMB388" s="42"/>
      <c r="AMC388" s="42"/>
      <c r="AMD388" s="42"/>
      <c r="AME388" s="42"/>
    </row>
    <row r="389" spans="1:1019" ht="34.5" customHeight="1" x14ac:dyDescent="0.2"/>
    <row r="390" spans="1:1019" ht="21.75" customHeight="1" x14ac:dyDescent="0.2"/>
    <row r="391" spans="1:1019" ht="24.75" customHeight="1" x14ac:dyDescent="0.2"/>
    <row r="392" spans="1:1019" ht="15.75" customHeight="1" x14ac:dyDescent="0.2"/>
    <row r="393" spans="1:1019" ht="15.75" customHeight="1" x14ac:dyDescent="0.2"/>
    <row r="394" spans="1:1019" ht="23.25" customHeight="1" x14ac:dyDescent="0.2"/>
    <row r="395" spans="1:1019" ht="22.5" customHeight="1" x14ac:dyDescent="0.2"/>
    <row r="396" spans="1:1019" ht="15.75" customHeight="1" x14ac:dyDescent="0.2"/>
    <row r="397" spans="1:1019" ht="15.75" customHeight="1" x14ac:dyDescent="0.2"/>
    <row r="398" spans="1:1019" ht="16.5" customHeight="1" x14ac:dyDescent="0.2"/>
    <row r="399" spans="1:1019" s="96" customFormat="1" ht="16.5" customHeight="1" x14ac:dyDescent="0.2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2"/>
      <c r="P399" s="42"/>
      <c r="Q399" s="42"/>
      <c r="R399" s="42"/>
      <c r="S399" s="43"/>
      <c r="T399" s="43"/>
      <c r="U399" s="43"/>
      <c r="V399" s="43"/>
      <c r="W399" s="43"/>
      <c r="X399" s="43"/>
      <c r="Y399" s="43"/>
      <c r="Z399" s="43"/>
      <c r="AA399" s="42"/>
      <c r="AB399" s="42"/>
      <c r="AC399" s="61"/>
      <c r="AD399" s="61"/>
      <c r="AE399" s="61"/>
      <c r="AF399" s="61"/>
      <c r="AG399" s="95"/>
      <c r="AH399" s="95"/>
      <c r="AI399" s="95"/>
      <c r="AJ399" s="95"/>
      <c r="AK399" s="95"/>
      <c r="AL399" s="95"/>
      <c r="AM399" s="95"/>
      <c r="AN399" s="95"/>
      <c r="AO399" s="95"/>
    </row>
    <row r="400" spans="1:1019" ht="19.5" customHeight="1" x14ac:dyDescent="0.2"/>
    <row r="401" spans="15:1019" ht="18" customHeight="1" x14ac:dyDescent="0.2">
      <c r="AG401" s="42"/>
      <c r="AH401" s="42"/>
      <c r="AI401" s="42"/>
      <c r="AJ401" s="42"/>
      <c r="AK401" s="42"/>
      <c r="AL401" s="42"/>
      <c r="AM401" s="42"/>
      <c r="AN401" s="42"/>
      <c r="AO401" s="42"/>
      <c r="AP401" s="42"/>
      <c r="AQ401" s="42"/>
      <c r="AR401" s="42"/>
      <c r="AS401" s="42"/>
      <c r="AT401" s="42"/>
      <c r="AU401" s="42"/>
      <c r="AV401" s="42"/>
      <c r="AW401" s="42"/>
      <c r="AX401" s="42"/>
      <c r="AY401" s="42"/>
      <c r="AZ401" s="42"/>
      <c r="BA401" s="42"/>
      <c r="BB401" s="42"/>
      <c r="BC401" s="42"/>
      <c r="BD401" s="42"/>
      <c r="BE401" s="42"/>
      <c r="BF401" s="42"/>
      <c r="BG401" s="42"/>
      <c r="BH401" s="42"/>
      <c r="BI401" s="42"/>
      <c r="BJ401" s="42"/>
      <c r="BK401" s="42"/>
      <c r="BL401" s="42"/>
      <c r="BM401" s="42"/>
      <c r="BN401" s="42"/>
      <c r="BO401" s="42"/>
      <c r="BP401" s="42"/>
      <c r="BQ401" s="42"/>
      <c r="BR401" s="42"/>
      <c r="BS401" s="42"/>
      <c r="BT401" s="42"/>
      <c r="BU401" s="42"/>
      <c r="BV401" s="42"/>
      <c r="BW401" s="42"/>
      <c r="BX401" s="42"/>
      <c r="BY401" s="42"/>
      <c r="BZ401" s="42"/>
      <c r="CA401" s="42"/>
      <c r="CB401" s="42"/>
      <c r="CC401" s="42"/>
      <c r="CD401" s="42"/>
      <c r="CE401" s="42"/>
      <c r="CF401" s="42"/>
      <c r="CG401" s="42"/>
      <c r="CH401" s="42"/>
      <c r="CI401" s="42"/>
      <c r="CJ401" s="42"/>
      <c r="CK401" s="42"/>
      <c r="CL401" s="42"/>
      <c r="CM401" s="42"/>
      <c r="CN401" s="42"/>
      <c r="CO401" s="42"/>
      <c r="CP401" s="42"/>
      <c r="CQ401" s="42"/>
      <c r="CR401" s="42"/>
      <c r="CS401" s="42"/>
      <c r="CT401" s="42"/>
      <c r="CU401" s="42"/>
      <c r="CV401" s="42"/>
      <c r="CW401" s="42"/>
      <c r="CX401" s="42"/>
      <c r="CY401" s="42"/>
      <c r="CZ401" s="42"/>
      <c r="DA401" s="42"/>
      <c r="DB401" s="42"/>
      <c r="DC401" s="42"/>
      <c r="DD401" s="42"/>
      <c r="DE401" s="42"/>
      <c r="DF401" s="42"/>
      <c r="DG401" s="42"/>
      <c r="DH401" s="42"/>
      <c r="DI401" s="42"/>
      <c r="DJ401" s="42"/>
      <c r="DK401" s="42"/>
      <c r="DL401" s="42"/>
      <c r="DM401" s="42"/>
      <c r="DN401" s="42"/>
      <c r="DO401" s="42"/>
      <c r="DP401" s="42"/>
      <c r="DQ401" s="42"/>
      <c r="DR401" s="42"/>
      <c r="DS401" s="42"/>
      <c r="DT401" s="42"/>
      <c r="DU401" s="42"/>
      <c r="DV401" s="42"/>
      <c r="DW401" s="42"/>
      <c r="DX401" s="42"/>
      <c r="DY401" s="42"/>
      <c r="DZ401" s="42"/>
      <c r="EA401" s="42"/>
      <c r="EB401" s="42"/>
      <c r="EC401" s="42"/>
      <c r="ED401" s="42"/>
      <c r="EE401" s="42"/>
      <c r="EF401" s="42"/>
      <c r="EG401" s="42"/>
      <c r="EH401" s="42"/>
      <c r="EI401" s="42"/>
      <c r="EJ401" s="42"/>
      <c r="EK401" s="42"/>
      <c r="EL401" s="42"/>
      <c r="EM401" s="42"/>
      <c r="EN401" s="42"/>
      <c r="EO401" s="42"/>
      <c r="EP401" s="42"/>
      <c r="EQ401" s="42"/>
      <c r="ER401" s="42"/>
      <c r="ES401" s="42"/>
      <c r="ET401" s="42"/>
      <c r="EU401" s="42"/>
      <c r="EV401" s="42"/>
      <c r="EW401" s="42"/>
      <c r="EX401" s="42"/>
      <c r="EY401" s="42"/>
      <c r="EZ401" s="42"/>
      <c r="FA401" s="42"/>
      <c r="FB401" s="42"/>
      <c r="FC401" s="42"/>
      <c r="FD401" s="42"/>
      <c r="FE401" s="42"/>
      <c r="FF401" s="42"/>
      <c r="FG401" s="42"/>
      <c r="FH401" s="42"/>
      <c r="FI401" s="42"/>
      <c r="FJ401" s="42"/>
      <c r="FK401" s="42"/>
      <c r="FL401" s="42"/>
      <c r="FM401" s="42"/>
      <c r="FN401" s="42"/>
      <c r="FO401" s="42"/>
      <c r="FP401" s="42"/>
      <c r="FQ401" s="42"/>
      <c r="FR401" s="42"/>
      <c r="FS401" s="42"/>
      <c r="FT401" s="42"/>
      <c r="FU401" s="42"/>
      <c r="FV401" s="42"/>
      <c r="FW401" s="42"/>
      <c r="FX401" s="42"/>
      <c r="FY401" s="42"/>
      <c r="FZ401" s="42"/>
      <c r="GA401" s="42"/>
      <c r="GB401" s="42"/>
      <c r="GC401" s="42"/>
      <c r="GD401" s="42"/>
      <c r="GE401" s="42"/>
      <c r="GF401" s="42"/>
      <c r="GG401" s="42"/>
      <c r="GH401" s="42"/>
      <c r="GI401" s="42"/>
      <c r="GJ401" s="42"/>
      <c r="GK401" s="42"/>
      <c r="GL401" s="42"/>
      <c r="GM401" s="42"/>
      <c r="GN401" s="42"/>
      <c r="GO401" s="42"/>
      <c r="GP401" s="42"/>
      <c r="GQ401" s="42"/>
      <c r="GR401" s="42"/>
      <c r="GS401" s="42"/>
      <c r="GT401" s="42"/>
      <c r="GU401" s="42"/>
      <c r="GV401" s="42"/>
      <c r="GW401" s="42"/>
      <c r="GX401" s="42"/>
      <c r="GY401" s="42"/>
      <c r="GZ401" s="42"/>
      <c r="HA401" s="42"/>
      <c r="HB401" s="42"/>
      <c r="HC401" s="42"/>
      <c r="HD401" s="42"/>
      <c r="HE401" s="42"/>
      <c r="HF401" s="42"/>
      <c r="HG401" s="42"/>
      <c r="HH401" s="42"/>
      <c r="HI401" s="42"/>
      <c r="HJ401" s="42"/>
      <c r="HK401" s="42"/>
      <c r="HL401" s="42"/>
      <c r="HM401" s="42"/>
      <c r="HN401" s="42"/>
      <c r="HO401" s="42"/>
      <c r="HP401" s="42"/>
      <c r="HQ401" s="42"/>
      <c r="HR401" s="42"/>
      <c r="HS401" s="42"/>
      <c r="HT401" s="42"/>
      <c r="HU401" s="42"/>
      <c r="HV401" s="42"/>
      <c r="HW401" s="42"/>
      <c r="HX401" s="42"/>
      <c r="HY401" s="42"/>
      <c r="HZ401" s="42"/>
      <c r="IA401" s="42"/>
      <c r="IB401" s="42"/>
      <c r="IC401" s="42"/>
      <c r="ID401" s="42"/>
      <c r="IE401" s="42"/>
      <c r="IF401" s="42"/>
      <c r="IG401" s="42"/>
      <c r="IH401" s="42"/>
      <c r="II401" s="42"/>
      <c r="IJ401" s="42"/>
      <c r="IK401" s="42"/>
      <c r="IL401" s="42"/>
      <c r="IM401" s="42"/>
      <c r="IN401" s="42"/>
      <c r="IO401" s="42"/>
      <c r="IP401" s="42"/>
      <c r="IQ401" s="42"/>
      <c r="IR401" s="42"/>
      <c r="IS401" s="42"/>
      <c r="IT401" s="42"/>
      <c r="IU401" s="42"/>
      <c r="IV401" s="42"/>
      <c r="IW401" s="42"/>
      <c r="IX401" s="42"/>
      <c r="IY401" s="42"/>
      <c r="IZ401" s="42"/>
      <c r="JA401" s="42"/>
      <c r="JB401" s="42"/>
      <c r="JC401" s="42"/>
      <c r="JD401" s="42"/>
      <c r="JE401" s="42"/>
      <c r="JF401" s="42"/>
      <c r="JG401" s="42"/>
      <c r="JH401" s="42"/>
      <c r="JI401" s="42"/>
      <c r="JJ401" s="42"/>
      <c r="JK401" s="42"/>
      <c r="JL401" s="42"/>
      <c r="JM401" s="42"/>
      <c r="JN401" s="42"/>
      <c r="JO401" s="42"/>
      <c r="JP401" s="42"/>
      <c r="JQ401" s="42"/>
      <c r="JR401" s="42"/>
      <c r="JS401" s="42"/>
      <c r="JT401" s="42"/>
      <c r="JU401" s="42"/>
      <c r="JV401" s="42"/>
      <c r="JW401" s="42"/>
      <c r="JX401" s="42"/>
      <c r="JY401" s="42"/>
      <c r="JZ401" s="42"/>
      <c r="KA401" s="42"/>
      <c r="KB401" s="42"/>
      <c r="KC401" s="42"/>
      <c r="KD401" s="42"/>
      <c r="KE401" s="42"/>
      <c r="KF401" s="42"/>
      <c r="KG401" s="42"/>
      <c r="KH401" s="42"/>
      <c r="KI401" s="42"/>
      <c r="KJ401" s="42"/>
      <c r="KK401" s="42"/>
      <c r="KL401" s="42"/>
      <c r="KM401" s="42"/>
      <c r="KN401" s="42"/>
      <c r="KO401" s="42"/>
      <c r="KP401" s="42"/>
      <c r="KQ401" s="42"/>
      <c r="KR401" s="42"/>
      <c r="KS401" s="42"/>
      <c r="KT401" s="42"/>
      <c r="KU401" s="42"/>
      <c r="KV401" s="42"/>
      <c r="KW401" s="42"/>
      <c r="KX401" s="42"/>
      <c r="KY401" s="42"/>
      <c r="KZ401" s="42"/>
      <c r="LA401" s="42"/>
      <c r="LB401" s="42"/>
      <c r="LC401" s="42"/>
      <c r="LD401" s="42"/>
      <c r="LE401" s="42"/>
      <c r="LF401" s="42"/>
      <c r="LG401" s="42"/>
      <c r="LH401" s="42"/>
      <c r="LI401" s="42"/>
      <c r="LJ401" s="42"/>
      <c r="LK401" s="42"/>
      <c r="LL401" s="42"/>
      <c r="LM401" s="42"/>
      <c r="LN401" s="42"/>
      <c r="LO401" s="42"/>
      <c r="LP401" s="42"/>
      <c r="LQ401" s="42"/>
      <c r="LR401" s="42"/>
      <c r="LS401" s="42"/>
      <c r="LT401" s="42"/>
      <c r="LU401" s="42"/>
      <c r="LV401" s="42"/>
      <c r="LW401" s="42"/>
      <c r="LX401" s="42"/>
      <c r="LY401" s="42"/>
      <c r="LZ401" s="42"/>
      <c r="MA401" s="42"/>
      <c r="MB401" s="42"/>
      <c r="MC401" s="42"/>
      <c r="MD401" s="42"/>
      <c r="ME401" s="42"/>
      <c r="MF401" s="42"/>
      <c r="MG401" s="42"/>
      <c r="MH401" s="42"/>
      <c r="MI401" s="42"/>
      <c r="MJ401" s="42"/>
      <c r="MK401" s="42"/>
      <c r="ML401" s="42"/>
      <c r="MM401" s="42"/>
      <c r="MN401" s="42"/>
      <c r="MO401" s="42"/>
      <c r="MP401" s="42"/>
      <c r="MQ401" s="42"/>
      <c r="MR401" s="42"/>
      <c r="MS401" s="42"/>
      <c r="MT401" s="42"/>
      <c r="MU401" s="42"/>
      <c r="MV401" s="42"/>
      <c r="MW401" s="42"/>
      <c r="MX401" s="42"/>
      <c r="MY401" s="42"/>
      <c r="MZ401" s="42"/>
      <c r="NA401" s="42"/>
      <c r="NB401" s="42"/>
      <c r="NC401" s="42"/>
      <c r="ND401" s="42"/>
      <c r="NE401" s="42"/>
      <c r="NF401" s="42"/>
      <c r="NG401" s="42"/>
      <c r="NH401" s="42"/>
      <c r="NI401" s="42"/>
      <c r="NJ401" s="42"/>
      <c r="NK401" s="42"/>
      <c r="NL401" s="42"/>
      <c r="NM401" s="42"/>
      <c r="NN401" s="42"/>
      <c r="NO401" s="42"/>
      <c r="NP401" s="42"/>
      <c r="NQ401" s="42"/>
      <c r="NR401" s="42"/>
      <c r="NS401" s="42"/>
      <c r="NT401" s="42"/>
      <c r="NU401" s="42"/>
      <c r="NV401" s="42"/>
      <c r="NW401" s="42"/>
      <c r="NX401" s="42"/>
      <c r="NY401" s="42"/>
      <c r="NZ401" s="42"/>
      <c r="OA401" s="42"/>
      <c r="OB401" s="42"/>
      <c r="OC401" s="42"/>
      <c r="OD401" s="42"/>
      <c r="OE401" s="42"/>
      <c r="OF401" s="42"/>
      <c r="OG401" s="42"/>
      <c r="OH401" s="42"/>
      <c r="OI401" s="42"/>
      <c r="OJ401" s="42"/>
      <c r="OK401" s="42"/>
      <c r="OL401" s="42"/>
      <c r="OM401" s="42"/>
      <c r="ON401" s="42"/>
      <c r="OO401" s="42"/>
      <c r="OP401" s="42"/>
      <c r="OQ401" s="42"/>
      <c r="OR401" s="42"/>
      <c r="OS401" s="42"/>
      <c r="OT401" s="42"/>
      <c r="OU401" s="42"/>
      <c r="OV401" s="42"/>
      <c r="OW401" s="42"/>
      <c r="OX401" s="42"/>
      <c r="OY401" s="42"/>
      <c r="OZ401" s="42"/>
      <c r="PA401" s="42"/>
      <c r="PB401" s="42"/>
      <c r="PC401" s="42"/>
      <c r="PD401" s="42"/>
      <c r="PE401" s="42"/>
      <c r="PF401" s="42"/>
      <c r="PG401" s="42"/>
      <c r="PH401" s="42"/>
      <c r="PI401" s="42"/>
      <c r="PJ401" s="42"/>
      <c r="PK401" s="42"/>
      <c r="PL401" s="42"/>
      <c r="PM401" s="42"/>
      <c r="PN401" s="42"/>
      <c r="PO401" s="42"/>
      <c r="PP401" s="42"/>
      <c r="PQ401" s="42"/>
      <c r="PR401" s="42"/>
      <c r="PS401" s="42"/>
      <c r="PT401" s="42"/>
      <c r="PU401" s="42"/>
      <c r="PV401" s="42"/>
      <c r="PW401" s="42"/>
      <c r="PX401" s="42"/>
      <c r="PY401" s="42"/>
      <c r="PZ401" s="42"/>
      <c r="QA401" s="42"/>
      <c r="QB401" s="42"/>
      <c r="QC401" s="42"/>
      <c r="QD401" s="42"/>
      <c r="QE401" s="42"/>
      <c r="QF401" s="42"/>
      <c r="QG401" s="42"/>
      <c r="QH401" s="42"/>
      <c r="QI401" s="42"/>
      <c r="QJ401" s="42"/>
      <c r="QK401" s="42"/>
      <c r="QL401" s="42"/>
      <c r="QM401" s="42"/>
      <c r="QN401" s="42"/>
      <c r="QO401" s="42"/>
      <c r="QP401" s="42"/>
      <c r="QQ401" s="42"/>
      <c r="QR401" s="42"/>
      <c r="QS401" s="42"/>
      <c r="QT401" s="42"/>
      <c r="QU401" s="42"/>
      <c r="QV401" s="42"/>
      <c r="QW401" s="42"/>
      <c r="QX401" s="42"/>
      <c r="QY401" s="42"/>
      <c r="QZ401" s="42"/>
      <c r="RA401" s="42"/>
      <c r="RB401" s="42"/>
      <c r="RC401" s="42"/>
      <c r="RD401" s="42"/>
      <c r="RE401" s="42"/>
      <c r="RF401" s="42"/>
      <c r="RG401" s="42"/>
      <c r="RH401" s="42"/>
      <c r="RI401" s="42"/>
      <c r="RJ401" s="42"/>
      <c r="RK401" s="42"/>
      <c r="RL401" s="42"/>
      <c r="RM401" s="42"/>
      <c r="RN401" s="42"/>
      <c r="RO401" s="42"/>
      <c r="RP401" s="42"/>
      <c r="RQ401" s="42"/>
      <c r="RR401" s="42"/>
      <c r="RS401" s="42"/>
      <c r="RT401" s="42"/>
      <c r="RU401" s="42"/>
      <c r="RV401" s="42"/>
      <c r="RW401" s="42"/>
      <c r="RX401" s="42"/>
      <c r="RY401" s="42"/>
      <c r="RZ401" s="42"/>
      <c r="SA401" s="42"/>
      <c r="SB401" s="42"/>
      <c r="SC401" s="42"/>
      <c r="SD401" s="42"/>
      <c r="SE401" s="42"/>
      <c r="SF401" s="42"/>
      <c r="SG401" s="42"/>
      <c r="SH401" s="42"/>
      <c r="SI401" s="42"/>
      <c r="SJ401" s="42"/>
      <c r="SK401" s="42"/>
      <c r="SL401" s="42"/>
      <c r="SM401" s="42"/>
      <c r="SN401" s="42"/>
      <c r="SO401" s="42"/>
      <c r="SP401" s="42"/>
      <c r="SQ401" s="42"/>
      <c r="SR401" s="42"/>
      <c r="SS401" s="42"/>
      <c r="ST401" s="42"/>
      <c r="SU401" s="42"/>
      <c r="SV401" s="42"/>
      <c r="SW401" s="42"/>
      <c r="SX401" s="42"/>
      <c r="SY401" s="42"/>
      <c r="SZ401" s="42"/>
      <c r="TA401" s="42"/>
      <c r="TB401" s="42"/>
      <c r="TC401" s="42"/>
      <c r="TD401" s="42"/>
      <c r="TE401" s="42"/>
      <c r="TF401" s="42"/>
      <c r="TG401" s="42"/>
      <c r="TH401" s="42"/>
      <c r="TI401" s="42"/>
      <c r="TJ401" s="42"/>
      <c r="TK401" s="42"/>
      <c r="TL401" s="42"/>
      <c r="TM401" s="42"/>
      <c r="TN401" s="42"/>
      <c r="TO401" s="42"/>
      <c r="TP401" s="42"/>
      <c r="TQ401" s="42"/>
      <c r="TR401" s="42"/>
      <c r="TS401" s="42"/>
      <c r="TT401" s="42"/>
      <c r="TU401" s="42"/>
      <c r="TV401" s="42"/>
      <c r="TW401" s="42"/>
      <c r="TX401" s="42"/>
      <c r="TY401" s="42"/>
      <c r="TZ401" s="42"/>
      <c r="UA401" s="42"/>
      <c r="UB401" s="42"/>
      <c r="UC401" s="42"/>
      <c r="UD401" s="42"/>
      <c r="UE401" s="42"/>
      <c r="UF401" s="42"/>
      <c r="UG401" s="42"/>
      <c r="UH401" s="42"/>
      <c r="UI401" s="42"/>
      <c r="UJ401" s="42"/>
      <c r="UK401" s="42"/>
      <c r="UL401" s="42"/>
      <c r="UM401" s="42"/>
      <c r="UN401" s="42"/>
      <c r="UO401" s="42"/>
      <c r="UP401" s="42"/>
      <c r="UQ401" s="42"/>
      <c r="UR401" s="42"/>
      <c r="US401" s="42"/>
      <c r="UT401" s="42"/>
      <c r="UU401" s="42"/>
      <c r="UV401" s="42"/>
      <c r="UW401" s="42"/>
      <c r="UX401" s="42"/>
      <c r="UY401" s="42"/>
      <c r="UZ401" s="42"/>
      <c r="VA401" s="42"/>
      <c r="VB401" s="42"/>
      <c r="VC401" s="42"/>
      <c r="VD401" s="42"/>
      <c r="VE401" s="42"/>
      <c r="VF401" s="42"/>
      <c r="VG401" s="42"/>
      <c r="VH401" s="42"/>
      <c r="VI401" s="42"/>
      <c r="VJ401" s="42"/>
      <c r="VK401" s="42"/>
      <c r="VL401" s="42"/>
      <c r="VM401" s="42"/>
      <c r="VN401" s="42"/>
      <c r="VO401" s="42"/>
      <c r="VP401" s="42"/>
      <c r="VQ401" s="42"/>
      <c r="VR401" s="42"/>
      <c r="VS401" s="42"/>
      <c r="VT401" s="42"/>
      <c r="VU401" s="42"/>
      <c r="VV401" s="42"/>
      <c r="VW401" s="42"/>
      <c r="VX401" s="42"/>
      <c r="VY401" s="42"/>
      <c r="VZ401" s="42"/>
      <c r="WA401" s="42"/>
      <c r="WB401" s="42"/>
      <c r="WC401" s="42"/>
      <c r="WD401" s="42"/>
      <c r="WE401" s="42"/>
      <c r="WF401" s="42"/>
      <c r="WG401" s="42"/>
      <c r="WH401" s="42"/>
      <c r="WI401" s="42"/>
      <c r="WJ401" s="42"/>
      <c r="WK401" s="42"/>
      <c r="WL401" s="42"/>
      <c r="WM401" s="42"/>
      <c r="WN401" s="42"/>
      <c r="WO401" s="42"/>
      <c r="WP401" s="42"/>
      <c r="WQ401" s="42"/>
      <c r="WR401" s="42"/>
      <c r="WS401" s="42"/>
      <c r="WT401" s="42"/>
      <c r="WU401" s="42"/>
      <c r="WV401" s="42"/>
      <c r="WW401" s="42"/>
      <c r="WX401" s="42"/>
      <c r="WY401" s="42"/>
      <c r="WZ401" s="42"/>
      <c r="XA401" s="42"/>
      <c r="XB401" s="42"/>
      <c r="XC401" s="42"/>
      <c r="XD401" s="42"/>
      <c r="XE401" s="42"/>
      <c r="XF401" s="42"/>
      <c r="XG401" s="42"/>
      <c r="XH401" s="42"/>
      <c r="XI401" s="42"/>
      <c r="XJ401" s="42"/>
      <c r="XK401" s="42"/>
      <c r="XL401" s="42"/>
      <c r="XM401" s="42"/>
      <c r="XN401" s="42"/>
      <c r="XO401" s="42"/>
      <c r="XP401" s="42"/>
      <c r="XQ401" s="42"/>
      <c r="XR401" s="42"/>
      <c r="XS401" s="42"/>
      <c r="XT401" s="42"/>
      <c r="XU401" s="42"/>
      <c r="XV401" s="42"/>
      <c r="XW401" s="42"/>
      <c r="XX401" s="42"/>
      <c r="XY401" s="42"/>
      <c r="XZ401" s="42"/>
      <c r="YA401" s="42"/>
      <c r="YB401" s="42"/>
      <c r="YC401" s="42"/>
      <c r="YD401" s="42"/>
      <c r="YE401" s="42"/>
      <c r="YF401" s="42"/>
      <c r="YG401" s="42"/>
      <c r="YH401" s="42"/>
      <c r="YI401" s="42"/>
      <c r="YJ401" s="42"/>
      <c r="YK401" s="42"/>
      <c r="YL401" s="42"/>
      <c r="YM401" s="42"/>
      <c r="YN401" s="42"/>
      <c r="YO401" s="42"/>
      <c r="YP401" s="42"/>
      <c r="YQ401" s="42"/>
      <c r="YR401" s="42"/>
      <c r="YS401" s="42"/>
      <c r="YT401" s="42"/>
      <c r="YU401" s="42"/>
      <c r="YV401" s="42"/>
      <c r="YW401" s="42"/>
      <c r="YX401" s="42"/>
      <c r="YY401" s="42"/>
      <c r="YZ401" s="42"/>
      <c r="ZA401" s="42"/>
      <c r="ZB401" s="42"/>
      <c r="ZC401" s="42"/>
      <c r="ZD401" s="42"/>
      <c r="ZE401" s="42"/>
      <c r="ZF401" s="42"/>
      <c r="ZG401" s="42"/>
      <c r="ZH401" s="42"/>
      <c r="ZI401" s="42"/>
      <c r="ZJ401" s="42"/>
      <c r="ZK401" s="42"/>
      <c r="ZL401" s="42"/>
      <c r="ZM401" s="42"/>
      <c r="ZN401" s="42"/>
      <c r="ZO401" s="42"/>
      <c r="ZP401" s="42"/>
      <c r="ZQ401" s="42"/>
      <c r="ZR401" s="42"/>
      <c r="ZS401" s="42"/>
      <c r="ZT401" s="42"/>
      <c r="ZU401" s="42"/>
      <c r="ZV401" s="42"/>
      <c r="ZW401" s="42"/>
      <c r="ZX401" s="42"/>
      <c r="ZY401" s="42"/>
      <c r="ZZ401" s="42"/>
      <c r="AAA401" s="42"/>
      <c r="AAB401" s="42"/>
      <c r="AAC401" s="42"/>
      <c r="AAD401" s="42"/>
      <c r="AAE401" s="42"/>
      <c r="AAF401" s="42"/>
      <c r="AAG401" s="42"/>
      <c r="AAH401" s="42"/>
      <c r="AAI401" s="42"/>
      <c r="AAJ401" s="42"/>
      <c r="AAK401" s="42"/>
      <c r="AAL401" s="42"/>
      <c r="AAM401" s="42"/>
      <c r="AAN401" s="42"/>
      <c r="AAO401" s="42"/>
      <c r="AAP401" s="42"/>
      <c r="AAQ401" s="42"/>
      <c r="AAR401" s="42"/>
      <c r="AAS401" s="42"/>
      <c r="AAT401" s="42"/>
      <c r="AAU401" s="42"/>
      <c r="AAV401" s="42"/>
      <c r="AAW401" s="42"/>
      <c r="AAX401" s="42"/>
      <c r="AAY401" s="42"/>
      <c r="AAZ401" s="42"/>
      <c r="ABA401" s="42"/>
      <c r="ABB401" s="42"/>
      <c r="ABC401" s="42"/>
      <c r="ABD401" s="42"/>
      <c r="ABE401" s="42"/>
      <c r="ABF401" s="42"/>
      <c r="ABG401" s="42"/>
      <c r="ABH401" s="42"/>
      <c r="ABI401" s="42"/>
      <c r="ABJ401" s="42"/>
      <c r="ABK401" s="42"/>
      <c r="ABL401" s="42"/>
      <c r="ABM401" s="42"/>
      <c r="ABN401" s="42"/>
      <c r="ABO401" s="42"/>
      <c r="ABP401" s="42"/>
      <c r="ABQ401" s="42"/>
      <c r="ABR401" s="42"/>
      <c r="ABS401" s="42"/>
      <c r="ABT401" s="42"/>
      <c r="ABU401" s="42"/>
      <c r="ABV401" s="42"/>
      <c r="ABW401" s="42"/>
      <c r="ABX401" s="42"/>
      <c r="ABY401" s="42"/>
      <c r="ABZ401" s="42"/>
      <c r="ACA401" s="42"/>
      <c r="ACB401" s="42"/>
      <c r="ACC401" s="42"/>
      <c r="ACD401" s="42"/>
      <c r="ACE401" s="42"/>
      <c r="ACF401" s="42"/>
      <c r="ACG401" s="42"/>
      <c r="ACH401" s="42"/>
      <c r="ACI401" s="42"/>
      <c r="ACJ401" s="42"/>
      <c r="ACK401" s="42"/>
      <c r="ACL401" s="42"/>
      <c r="ACM401" s="42"/>
      <c r="ACN401" s="42"/>
      <c r="ACO401" s="42"/>
      <c r="ACP401" s="42"/>
      <c r="ACQ401" s="42"/>
      <c r="ACR401" s="42"/>
      <c r="ACS401" s="42"/>
      <c r="ACT401" s="42"/>
      <c r="ACU401" s="42"/>
      <c r="ACV401" s="42"/>
      <c r="ACW401" s="42"/>
      <c r="ACX401" s="42"/>
      <c r="ACY401" s="42"/>
      <c r="ACZ401" s="42"/>
      <c r="ADA401" s="42"/>
      <c r="ADB401" s="42"/>
      <c r="ADC401" s="42"/>
      <c r="ADD401" s="42"/>
      <c r="ADE401" s="42"/>
      <c r="ADF401" s="42"/>
      <c r="ADG401" s="42"/>
      <c r="ADH401" s="42"/>
      <c r="ADI401" s="42"/>
      <c r="ADJ401" s="42"/>
      <c r="ADK401" s="42"/>
      <c r="ADL401" s="42"/>
      <c r="ADM401" s="42"/>
      <c r="ADN401" s="42"/>
      <c r="ADO401" s="42"/>
      <c r="ADP401" s="42"/>
      <c r="ADQ401" s="42"/>
      <c r="ADR401" s="42"/>
      <c r="ADS401" s="42"/>
      <c r="ADT401" s="42"/>
      <c r="ADU401" s="42"/>
      <c r="ADV401" s="42"/>
      <c r="ADW401" s="42"/>
      <c r="ADX401" s="42"/>
      <c r="ADY401" s="42"/>
      <c r="ADZ401" s="42"/>
      <c r="AEA401" s="42"/>
      <c r="AEB401" s="42"/>
      <c r="AEC401" s="42"/>
      <c r="AED401" s="42"/>
      <c r="AEE401" s="42"/>
      <c r="AEF401" s="42"/>
      <c r="AEG401" s="42"/>
      <c r="AEH401" s="42"/>
      <c r="AEI401" s="42"/>
      <c r="AEJ401" s="42"/>
      <c r="AEK401" s="42"/>
      <c r="AEL401" s="42"/>
      <c r="AEM401" s="42"/>
      <c r="AEN401" s="42"/>
      <c r="AEO401" s="42"/>
      <c r="AEP401" s="42"/>
      <c r="AEQ401" s="42"/>
      <c r="AER401" s="42"/>
      <c r="AES401" s="42"/>
      <c r="AET401" s="42"/>
      <c r="AEU401" s="42"/>
      <c r="AEV401" s="42"/>
      <c r="AEW401" s="42"/>
      <c r="AEX401" s="42"/>
      <c r="AEY401" s="42"/>
      <c r="AEZ401" s="42"/>
      <c r="AFA401" s="42"/>
      <c r="AFB401" s="42"/>
      <c r="AFC401" s="42"/>
      <c r="AFD401" s="42"/>
      <c r="AFE401" s="42"/>
      <c r="AFF401" s="42"/>
      <c r="AFG401" s="42"/>
      <c r="AFH401" s="42"/>
      <c r="AFI401" s="42"/>
      <c r="AFJ401" s="42"/>
      <c r="AFK401" s="42"/>
      <c r="AFL401" s="42"/>
      <c r="AFM401" s="42"/>
      <c r="AFN401" s="42"/>
      <c r="AFO401" s="42"/>
      <c r="AFP401" s="42"/>
      <c r="AFQ401" s="42"/>
      <c r="AFR401" s="42"/>
      <c r="AFS401" s="42"/>
      <c r="AFT401" s="42"/>
      <c r="AFU401" s="42"/>
      <c r="AFV401" s="42"/>
      <c r="AFW401" s="42"/>
      <c r="AFX401" s="42"/>
      <c r="AFY401" s="42"/>
      <c r="AFZ401" s="42"/>
      <c r="AGA401" s="42"/>
      <c r="AGB401" s="42"/>
      <c r="AGC401" s="42"/>
      <c r="AGD401" s="42"/>
      <c r="AGE401" s="42"/>
      <c r="AGF401" s="42"/>
      <c r="AGG401" s="42"/>
      <c r="AGH401" s="42"/>
      <c r="AGI401" s="42"/>
      <c r="AGJ401" s="42"/>
      <c r="AGK401" s="42"/>
      <c r="AGL401" s="42"/>
      <c r="AGM401" s="42"/>
      <c r="AGN401" s="42"/>
      <c r="AGO401" s="42"/>
      <c r="AGP401" s="42"/>
      <c r="AGQ401" s="42"/>
      <c r="AGR401" s="42"/>
      <c r="AGS401" s="42"/>
      <c r="AGT401" s="42"/>
      <c r="AGU401" s="42"/>
      <c r="AGV401" s="42"/>
      <c r="AGW401" s="42"/>
      <c r="AGX401" s="42"/>
      <c r="AGY401" s="42"/>
      <c r="AGZ401" s="42"/>
      <c r="AHA401" s="42"/>
      <c r="AHB401" s="42"/>
      <c r="AHC401" s="42"/>
      <c r="AHD401" s="42"/>
      <c r="AHE401" s="42"/>
      <c r="AHF401" s="42"/>
      <c r="AHG401" s="42"/>
      <c r="AHH401" s="42"/>
      <c r="AHI401" s="42"/>
      <c r="AHJ401" s="42"/>
      <c r="AHK401" s="42"/>
      <c r="AHL401" s="42"/>
      <c r="AHM401" s="42"/>
      <c r="AHN401" s="42"/>
      <c r="AHO401" s="42"/>
      <c r="AHP401" s="42"/>
      <c r="AHQ401" s="42"/>
      <c r="AHR401" s="42"/>
      <c r="AHS401" s="42"/>
      <c r="AHT401" s="42"/>
      <c r="AHU401" s="42"/>
      <c r="AHV401" s="42"/>
      <c r="AHW401" s="42"/>
      <c r="AHX401" s="42"/>
      <c r="AHY401" s="42"/>
      <c r="AHZ401" s="42"/>
      <c r="AIA401" s="42"/>
      <c r="AIB401" s="42"/>
      <c r="AIC401" s="42"/>
      <c r="AID401" s="42"/>
      <c r="AIE401" s="42"/>
      <c r="AIF401" s="42"/>
      <c r="AIG401" s="42"/>
      <c r="AIH401" s="42"/>
      <c r="AII401" s="42"/>
      <c r="AIJ401" s="42"/>
      <c r="AIK401" s="42"/>
      <c r="AIL401" s="42"/>
      <c r="AIM401" s="42"/>
      <c r="AIN401" s="42"/>
      <c r="AIO401" s="42"/>
      <c r="AIP401" s="42"/>
      <c r="AIQ401" s="42"/>
      <c r="AIR401" s="42"/>
      <c r="AIS401" s="42"/>
      <c r="AIT401" s="42"/>
      <c r="AIU401" s="42"/>
      <c r="AIV401" s="42"/>
      <c r="AIW401" s="42"/>
      <c r="AIX401" s="42"/>
      <c r="AIY401" s="42"/>
      <c r="AIZ401" s="42"/>
      <c r="AJA401" s="42"/>
      <c r="AJB401" s="42"/>
      <c r="AJC401" s="42"/>
      <c r="AJD401" s="42"/>
      <c r="AJE401" s="42"/>
      <c r="AJF401" s="42"/>
      <c r="AJG401" s="42"/>
      <c r="AJH401" s="42"/>
      <c r="AJI401" s="42"/>
      <c r="AJJ401" s="42"/>
      <c r="AJK401" s="42"/>
      <c r="AJL401" s="42"/>
      <c r="AJM401" s="42"/>
      <c r="AJN401" s="42"/>
      <c r="AJO401" s="42"/>
      <c r="AJP401" s="42"/>
      <c r="AJQ401" s="42"/>
      <c r="AJR401" s="42"/>
      <c r="AJS401" s="42"/>
      <c r="AJT401" s="42"/>
      <c r="AJU401" s="42"/>
      <c r="AJV401" s="42"/>
      <c r="AJW401" s="42"/>
      <c r="AJX401" s="42"/>
      <c r="AJY401" s="42"/>
      <c r="AJZ401" s="42"/>
      <c r="AKA401" s="42"/>
      <c r="AKB401" s="42"/>
      <c r="AKC401" s="42"/>
      <c r="AKD401" s="42"/>
      <c r="AKE401" s="42"/>
      <c r="AKF401" s="42"/>
      <c r="AKG401" s="42"/>
      <c r="AKH401" s="42"/>
      <c r="AKI401" s="42"/>
      <c r="AKJ401" s="42"/>
      <c r="AKK401" s="42"/>
      <c r="AKL401" s="42"/>
      <c r="AKM401" s="42"/>
      <c r="AKN401" s="42"/>
      <c r="AKO401" s="42"/>
      <c r="AKP401" s="42"/>
      <c r="AKQ401" s="42"/>
      <c r="AKR401" s="42"/>
      <c r="AKS401" s="42"/>
      <c r="AKT401" s="42"/>
      <c r="AKU401" s="42"/>
      <c r="AKV401" s="42"/>
      <c r="AKW401" s="42"/>
      <c r="AKX401" s="42"/>
      <c r="AKY401" s="42"/>
      <c r="AKZ401" s="42"/>
      <c r="ALA401" s="42"/>
      <c r="ALB401" s="42"/>
      <c r="ALC401" s="42"/>
      <c r="ALD401" s="42"/>
      <c r="ALE401" s="42"/>
      <c r="ALF401" s="42"/>
      <c r="ALG401" s="42"/>
      <c r="ALH401" s="42"/>
      <c r="ALI401" s="42"/>
      <c r="ALJ401" s="42"/>
      <c r="ALK401" s="42"/>
      <c r="ALL401" s="42"/>
      <c r="ALM401" s="42"/>
      <c r="ALN401" s="42"/>
      <c r="ALO401" s="42"/>
      <c r="ALP401" s="42"/>
      <c r="ALQ401" s="42"/>
      <c r="ALR401" s="42"/>
      <c r="ALS401" s="42"/>
      <c r="ALT401" s="42"/>
      <c r="ALU401" s="42"/>
      <c r="ALV401" s="42"/>
      <c r="ALW401" s="42"/>
      <c r="ALX401" s="42"/>
      <c r="ALY401" s="42"/>
      <c r="ALZ401" s="42"/>
      <c r="AMA401" s="42"/>
      <c r="AMB401" s="42"/>
      <c r="AMC401" s="42"/>
      <c r="AMD401" s="42"/>
      <c r="AME401" s="42"/>
    </row>
    <row r="402" spans="15:1019" ht="15.75" customHeight="1" x14ac:dyDescent="0.2"/>
    <row r="403" spans="15:1019" ht="19.5" customHeight="1" x14ac:dyDescent="0.2"/>
    <row r="404" spans="15:1019" ht="18" customHeight="1" x14ac:dyDescent="0.2">
      <c r="AG404" s="42"/>
      <c r="AH404" s="42"/>
      <c r="AI404" s="42"/>
      <c r="AJ404" s="42"/>
      <c r="AK404" s="42"/>
      <c r="AL404" s="42"/>
      <c r="AM404" s="42"/>
      <c r="AN404" s="42"/>
      <c r="AO404" s="42"/>
      <c r="AP404" s="42"/>
      <c r="AQ404" s="42"/>
      <c r="AR404" s="42"/>
      <c r="AS404" s="42"/>
      <c r="AT404" s="42"/>
      <c r="AU404" s="42"/>
      <c r="AV404" s="42"/>
      <c r="AW404" s="42"/>
      <c r="AX404" s="42"/>
      <c r="AY404" s="42"/>
      <c r="AZ404" s="42"/>
      <c r="BA404" s="42"/>
      <c r="BB404" s="42"/>
      <c r="BC404" s="42"/>
      <c r="BD404" s="42"/>
      <c r="BE404" s="42"/>
      <c r="BF404" s="42"/>
      <c r="BG404" s="42"/>
      <c r="BH404" s="42"/>
      <c r="BI404" s="42"/>
      <c r="BJ404" s="42"/>
      <c r="BK404" s="42"/>
      <c r="BL404" s="42"/>
      <c r="BM404" s="42"/>
      <c r="BN404" s="42"/>
      <c r="BO404" s="42"/>
      <c r="BP404" s="42"/>
      <c r="BQ404" s="42"/>
      <c r="BR404" s="42"/>
      <c r="BS404" s="42"/>
      <c r="BT404" s="42"/>
      <c r="BU404" s="42"/>
      <c r="BV404" s="42"/>
      <c r="BW404" s="42"/>
      <c r="BX404" s="42"/>
      <c r="BY404" s="42"/>
      <c r="BZ404" s="42"/>
      <c r="CA404" s="42"/>
      <c r="CB404" s="42"/>
      <c r="CC404" s="42"/>
      <c r="CD404" s="42"/>
      <c r="CE404" s="42"/>
      <c r="CF404" s="42"/>
      <c r="CG404" s="42"/>
      <c r="CH404" s="42"/>
      <c r="CI404" s="42"/>
      <c r="CJ404" s="42"/>
      <c r="CK404" s="42"/>
      <c r="CL404" s="42"/>
      <c r="CM404" s="42"/>
      <c r="CN404" s="42"/>
      <c r="CO404" s="42"/>
      <c r="CP404" s="42"/>
      <c r="CQ404" s="42"/>
      <c r="CR404" s="42"/>
      <c r="CS404" s="42"/>
      <c r="CT404" s="42"/>
      <c r="CU404" s="42"/>
      <c r="CV404" s="42"/>
      <c r="CW404" s="42"/>
      <c r="CX404" s="42"/>
      <c r="CY404" s="42"/>
      <c r="CZ404" s="42"/>
      <c r="DA404" s="42"/>
      <c r="DB404" s="42"/>
      <c r="DC404" s="42"/>
      <c r="DD404" s="42"/>
      <c r="DE404" s="42"/>
      <c r="DF404" s="42"/>
      <c r="DG404" s="42"/>
      <c r="DH404" s="42"/>
      <c r="DI404" s="42"/>
      <c r="DJ404" s="42"/>
      <c r="DK404" s="42"/>
      <c r="DL404" s="42"/>
      <c r="DM404" s="42"/>
      <c r="DN404" s="42"/>
      <c r="DO404" s="42"/>
      <c r="DP404" s="42"/>
      <c r="DQ404" s="42"/>
      <c r="DR404" s="42"/>
      <c r="DS404" s="42"/>
      <c r="DT404" s="42"/>
      <c r="DU404" s="42"/>
      <c r="DV404" s="42"/>
      <c r="DW404" s="42"/>
      <c r="DX404" s="42"/>
      <c r="DY404" s="42"/>
      <c r="DZ404" s="42"/>
      <c r="EA404" s="42"/>
      <c r="EB404" s="42"/>
      <c r="EC404" s="42"/>
      <c r="ED404" s="42"/>
      <c r="EE404" s="42"/>
      <c r="EF404" s="42"/>
      <c r="EG404" s="42"/>
      <c r="EH404" s="42"/>
      <c r="EI404" s="42"/>
      <c r="EJ404" s="42"/>
      <c r="EK404" s="42"/>
      <c r="EL404" s="42"/>
      <c r="EM404" s="42"/>
      <c r="EN404" s="42"/>
      <c r="EO404" s="42"/>
      <c r="EP404" s="42"/>
      <c r="EQ404" s="42"/>
      <c r="ER404" s="42"/>
      <c r="ES404" s="42"/>
      <c r="ET404" s="42"/>
      <c r="EU404" s="42"/>
      <c r="EV404" s="42"/>
      <c r="EW404" s="42"/>
      <c r="EX404" s="42"/>
      <c r="EY404" s="42"/>
      <c r="EZ404" s="42"/>
      <c r="FA404" s="42"/>
      <c r="FB404" s="42"/>
      <c r="FC404" s="42"/>
      <c r="FD404" s="42"/>
      <c r="FE404" s="42"/>
      <c r="FF404" s="42"/>
      <c r="FG404" s="42"/>
      <c r="FH404" s="42"/>
      <c r="FI404" s="42"/>
      <c r="FJ404" s="42"/>
      <c r="FK404" s="42"/>
      <c r="FL404" s="42"/>
      <c r="FM404" s="42"/>
      <c r="FN404" s="42"/>
      <c r="FO404" s="42"/>
      <c r="FP404" s="42"/>
      <c r="FQ404" s="42"/>
      <c r="FR404" s="42"/>
      <c r="FS404" s="42"/>
      <c r="FT404" s="42"/>
      <c r="FU404" s="42"/>
      <c r="FV404" s="42"/>
      <c r="FW404" s="42"/>
      <c r="FX404" s="42"/>
      <c r="FY404" s="42"/>
      <c r="FZ404" s="42"/>
      <c r="GA404" s="42"/>
      <c r="GB404" s="42"/>
      <c r="GC404" s="42"/>
      <c r="GD404" s="42"/>
      <c r="GE404" s="42"/>
      <c r="GF404" s="42"/>
      <c r="GG404" s="42"/>
      <c r="GH404" s="42"/>
      <c r="GI404" s="42"/>
      <c r="GJ404" s="42"/>
      <c r="GK404" s="42"/>
      <c r="GL404" s="42"/>
      <c r="GM404" s="42"/>
      <c r="GN404" s="42"/>
      <c r="GO404" s="42"/>
      <c r="GP404" s="42"/>
      <c r="GQ404" s="42"/>
      <c r="GR404" s="42"/>
      <c r="GS404" s="42"/>
      <c r="GT404" s="42"/>
      <c r="GU404" s="42"/>
      <c r="GV404" s="42"/>
      <c r="GW404" s="42"/>
      <c r="GX404" s="42"/>
      <c r="GY404" s="42"/>
      <c r="GZ404" s="42"/>
      <c r="HA404" s="42"/>
      <c r="HB404" s="42"/>
      <c r="HC404" s="42"/>
      <c r="HD404" s="42"/>
      <c r="HE404" s="42"/>
      <c r="HF404" s="42"/>
      <c r="HG404" s="42"/>
      <c r="HH404" s="42"/>
      <c r="HI404" s="42"/>
      <c r="HJ404" s="42"/>
      <c r="HK404" s="42"/>
      <c r="HL404" s="42"/>
      <c r="HM404" s="42"/>
      <c r="HN404" s="42"/>
      <c r="HO404" s="42"/>
      <c r="HP404" s="42"/>
      <c r="HQ404" s="42"/>
      <c r="HR404" s="42"/>
      <c r="HS404" s="42"/>
      <c r="HT404" s="42"/>
      <c r="HU404" s="42"/>
      <c r="HV404" s="42"/>
      <c r="HW404" s="42"/>
      <c r="HX404" s="42"/>
      <c r="HY404" s="42"/>
      <c r="HZ404" s="42"/>
      <c r="IA404" s="42"/>
      <c r="IB404" s="42"/>
      <c r="IC404" s="42"/>
      <c r="ID404" s="42"/>
      <c r="IE404" s="42"/>
      <c r="IF404" s="42"/>
      <c r="IG404" s="42"/>
      <c r="IH404" s="42"/>
      <c r="II404" s="42"/>
      <c r="IJ404" s="42"/>
      <c r="IK404" s="42"/>
      <c r="IL404" s="42"/>
      <c r="IM404" s="42"/>
      <c r="IN404" s="42"/>
      <c r="IO404" s="42"/>
      <c r="IP404" s="42"/>
      <c r="IQ404" s="42"/>
      <c r="IR404" s="42"/>
      <c r="IS404" s="42"/>
      <c r="IT404" s="42"/>
      <c r="IU404" s="42"/>
      <c r="IV404" s="42"/>
      <c r="IW404" s="42"/>
      <c r="IX404" s="42"/>
      <c r="IY404" s="42"/>
      <c r="IZ404" s="42"/>
      <c r="JA404" s="42"/>
      <c r="JB404" s="42"/>
      <c r="JC404" s="42"/>
      <c r="JD404" s="42"/>
      <c r="JE404" s="42"/>
      <c r="JF404" s="42"/>
      <c r="JG404" s="42"/>
      <c r="JH404" s="42"/>
      <c r="JI404" s="42"/>
      <c r="JJ404" s="42"/>
      <c r="JK404" s="42"/>
      <c r="JL404" s="42"/>
      <c r="JM404" s="42"/>
      <c r="JN404" s="42"/>
      <c r="JO404" s="42"/>
      <c r="JP404" s="42"/>
      <c r="JQ404" s="42"/>
      <c r="JR404" s="42"/>
      <c r="JS404" s="42"/>
      <c r="JT404" s="42"/>
      <c r="JU404" s="42"/>
      <c r="JV404" s="42"/>
      <c r="JW404" s="42"/>
      <c r="JX404" s="42"/>
      <c r="JY404" s="42"/>
      <c r="JZ404" s="42"/>
      <c r="KA404" s="42"/>
      <c r="KB404" s="42"/>
      <c r="KC404" s="42"/>
      <c r="KD404" s="42"/>
      <c r="KE404" s="42"/>
      <c r="KF404" s="42"/>
      <c r="KG404" s="42"/>
      <c r="KH404" s="42"/>
      <c r="KI404" s="42"/>
      <c r="KJ404" s="42"/>
      <c r="KK404" s="42"/>
      <c r="KL404" s="42"/>
      <c r="KM404" s="42"/>
      <c r="KN404" s="42"/>
      <c r="KO404" s="42"/>
      <c r="KP404" s="42"/>
      <c r="KQ404" s="42"/>
      <c r="KR404" s="42"/>
      <c r="KS404" s="42"/>
      <c r="KT404" s="42"/>
      <c r="KU404" s="42"/>
      <c r="KV404" s="42"/>
      <c r="KW404" s="42"/>
      <c r="KX404" s="42"/>
      <c r="KY404" s="42"/>
      <c r="KZ404" s="42"/>
      <c r="LA404" s="42"/>
      <c r="LB404" s="42"/>
      <c r="LC404" s="42"/>
      <c r="LD404" s="42"/>
      <c r="LE404" s="42"/>
      <c r="LF404" s="42"/>
      <c r="LG404" s="42"/>
      <c r="LH404" s="42"/>
      <c r="LI404" s="42"/>
      <c r="LJ404" s="42"/>
      <c r="LK404" s="42"/>
      <c r="LL404" s="42"/>
      <c r="LM404" s="42"/>
      <c r="LN404" s="42"/>
      <c r="LO404" s="42"/>
      <c r="LP404" s="42"/>
      <c r="LQ404" s="42"/>
      <c r="LR404" s="42"/>
      <c r="LS404" s="42"/>
      <c r="LT404" s="42"/>
      <c r="LU404" s="42"/>
      <c r="LV404" s="42"/>
      <c r="LW404" s="42"/>
      <c r="LX404" s="42"/>
      <c r="LY404" s="42"/>
      <c r="LZ404" s="42"/>
      <c r="MA404" s="42"/>
      <c r="MB404" s="42"/>
      <c r="MC404" s="42"/>
      <c r="MD404" s="42"/>
      <c r="ME404" s="42"/>
      <c r="MF404" s="42"/>
      <c r="MG404" s="42"/>
      <c r="MH404" s="42"/>
      <c r="MI404" s="42"/>
      <c r="MJ404" s="42"/>
      <c r="MK404" s="42"/>
      <c r="ML404" s="42"/>
      <c r="MM404" s="42"/>
      <c r="MN404" s="42"/>
      <c r="MO404" s="42"/>
      <c r="MP404" s="42"/>
      <c r="MQ404" s="42"/>
      <c r="MR404" s="42"/>
      <c r="MS404" s="42"/>
      <c r="MT404" s="42"/>
      <c r="MU404" s="42"/>
      <c r="MV404" s="42"/>
      <c r="MW404" s="42"/>
      <c r="MX404" s="42"/>
      <c r="MY404" s="42"/>
      <c r="MZ404" s="42"/>
      <c r="NA404" s="42"/>
      <c r="NB404" s="42"/>
      <c r="NC404" s="42"/>
      <c r="ND404" s="42"/>
      <c r="NE404" s="42"/>
      <c r="NF404" s="42"/>
      <c r="NG404" s="42"/>
      <c r="NH404" s="42"/>
      <c r="NI404" s="42"/>
      <c r="NJ404" s="42"/>
      <c r="NK404" s="42"/>
      <c r="NL404" s="42"/>
      <c r="NM404" s="42"/>
      <c r="NN404" s="42"/>
      <c r="NO404" s="42"/>
      <c r="NP404" s="42"/>
      <c r="NQ404" s="42"/>
      <c r="NR404" s="42"/>
      <c r="NS404" s="42"/>
      <c r="NT404" s="42"/>
      <c r="NU404" s="42"/>
      <c r="NV404" s="42"/>
      <c r="NW404" s="42"/>
      <c r="NX404" s="42"/>
      <c r="NY404" s="42"/>
      <c r="NZ404" s="42"/>
      <c r="OA404" s="42"/>
      <c r="OB404" s="42"/>
      <c r="OC404" s="42"/>
      <c r="OD404" s="42"/>
      <c r="OE404" s="42"/>
      <c r="OF404" s="42"/>
      <c r="OG404" s="42"/>
      <c r="OH404" s="42"/>
      <c r="OI404" s="42"/>
      <c r="OJ404" s="42"/>
      <c r="OK404" s="42"/>
      <c r="OL404" s="42"/>
      <c r="OM404" s="42"/>
      <c r="ON404" s="42"/>
      <c r="OO404" s="42"/>
      <c r="OP404" s="42"/>
      <c r="OQ404" s="42"/>
      <c r="OR404" s="42"/>
      <c r="OS404" s="42"/>
      <c r="OT404" s="42"/>
      <c r="OU404" s="42"/>
      <c r="OV404" s="42"/>
      <c r="OW404" s="42"/>
      <c r="OX404" s="42"/>
      <c r="OY404" s="42"/>
      <c r="OZ404" s="42"/>
      <c r="PA404" s="42"/>
      <c r="PB404" s="42"/>
      <c r="PC404" s="42"/>
      <c r="PD404" s="42"/>
      <c r="PE404" s="42"/>
      <c r="PF404" s="42"/>
      <c r="PG404" s="42"/>
      <c r="PH404" s="42"/>
      <c r="PI404" s="42"/>
      <c r="PJ404" s="42"/>
      <c r="PK404" s="42"/>
      <c r="PL404" s="42"/>
      <c r="PM404" s="42"/>
      <c r="PN404" s="42"/>
      <c r="PO404" s="42"/>
      <c r="PP404" s="42"/>
      <c r="PQ404" s="42"/>
      <c r="PR404" s="42"/>
      <c r="PS404" s="42"/>
      <c r="PT404" s="42"/>
      <c r="PU404" s="42"/>
      <c r="PV404" s="42"/>
      <c r="PW404" s="42"/>
      <c r="PX404" s="42"/>
      <c r="PY404" s="42"/>
      <c r="PZ404" s="42"/>
      <c r="QA404" s="42"/>
      <c r="QB404" s="42"/>
      <c r="QC404" s="42"/>
      <c r="QD404" s="42"/>
      <c r="QE404" s="42"/>
      <c r="QF404" s="42"/>
      <c r="QG404" s="42"/>
      <c r="QH404" s="42"/>
      <c r="QI404" s="42"/>
      <c r="QJ404" s="42"/>
      <c r="QK404" s="42"/>
      <c r="QL404" s="42"/>
      <c r="QM404" s="42"/>
      <c r="QN404" s="42"/>
      <c r="QO404" s="42"/>
      <c r="QP404" s="42"/>
      <c r="QQ404" s="42"/>
      <c r="QR404" s="42"/>
      <c r="QS404" s="42"/>
      <c r="QT404" s="42"/>
      <c r="QU404" s="42"/>
      <c r="QV404" s="42"/>
      <c r="QW404" s="42"/>
      <c r="QX404" s="42"/>
      <c r="QY404" s="42"/>
      <c r="QZ404" s="42"/>
      <c r="RA404" s="42"/>
      <c r="RB404" s="42"/>
      <c r="RC404" s="42"/>
      <c r="RD404" s="42"/>
      <c r="RE404" s="42"/>
      <c r="RF404" s="42"/>
      <c r="RG404" s="42"/>
      <c r="RH404" s="42"/>
      <c r="RI404" s="42"/>
      <c r="RJ404" s="42"/>
      <c r="RK404" s="42"/>
      <c r="RL404" s="42"/>
      <c r="RM404" s="42"/>
      <c r="RN404" s="42"/>
      <c r="RO404" s="42"/>
      <c r="RP404" s="42"/>
      <c r="RQ404" s="42"/>
      <c r="RR404" s="42"/>
      <c r="RS404" s="42"/>
      <c r="RT404" s="42"/>
      <c r="RU404" s="42"/>
      <c r="RV404" s="42"/>
      <c r="RW404" s="42"/>
      <c r="RX404" s="42"/>
      <c r="RY404" s="42"/>
      <c r="RZ404" s="42"/>
      <c r="SA404" s="42"/>
      <c r="SB404" s="42"/>
      <c r="SC404" s="42"/>
      <c r="SD404" s="42"/>
      <c r="SE404" s="42"/>
      <c r="SF404" s="42"/>
      <c r="SG404" s="42"/>
      <c r="SH404" s="42"/>
      <c r="SI404" s="42"/>
      <c r="SJ404" s="42"/>
      <c r="SK404" s="42"/>
      <c r="SL404" s="42"/>
      <c r="SM404" s="42"/>
      <c r="SN404" s="42"/>
      <c r="SO404" s="42"/>
      <c r="SP404" s="42"/>
      <c r="SQ404" s="42"/>
      <c r="SR404" s="42"/>
      <c r="SS404" s="42"/>
      <c r="ST404" s="42"/>
      <c r="SU404" s="42"/>
      <c r="SV404" s="42"/>
      <c r="SW404" s="42"/>
      <c r="SX404" s="42"/>
      <c r="SY404" s="42"/>
      <c r="SZ404" s="42"/>
      <c r="TA404" s="42"/>
      <c r="TB404" s="42"/>
      <c r="TC404" s="42"/>
      <c r="TD404" s="42"/>
      <c r="TE404" s="42"/>
      <c r="TF404" s="42"/>
      <c r="TG404" s="42"/>
      <c r="TH404" s="42"/>
      <c r="TI404" s="42"/>
      <c r="TJ404" s="42"/>
      <c r="TK404" s="42"/>
      <c r="TL404" s="42"/>
      <c r="TM404" s="42"/>
      <c r="TN404" s="42"/>
      <c r="TO404" s="42"/>
      <c r="TP404" s="42"/>
      <c r="TQ404" s="42"/>
      <c r="TR404" s="42"/>
      <c r="TS404" s="42"/>
      <c r="TT404" s="42"/>
      <c r="TU404" s="42"/>
      <c r="TV404" s="42"/>
      <c r="TW404" s="42"/>
      <c r="TX404" s="42"/>
      <c r="TY404" s="42"/>
      <c r="TZ404" s="42"/>
      <c r="UA404" s="42"/>
      <c r="UB404" s="42"/>
      <c r="UC404" s="42"/>
      <c r="UD404" s="42"/>
      <c r="UE404" s="42"/>
      <c r="UF404" s="42"/>
      <c r="UG404" s="42"/>
      <c r="UH404" s="42"/>
      <c r="UI404" s="42"/>
      <c r="UJ404" s="42"/>
      <c r="UK404" s="42"/>
      <c r="UL404" s="42"/>
      <c r="UM404" s="42"/>
      <c r="UN404" s="42"/>
      <c r="UO404" s="42"/>
      <c r="UP404" s="42"/>
      <c r="UQ404" s="42"/>
      <c r="UR404" s="42"/>
      <c r="US404" s="42"/>
      <c r="UT404" s="42"/>
      <c r="UU404" s="42"/>
      <c r="UV404" s="42"/>
      <c r="UW404" s="42"/>
      <c r="UX404" s="42"/>
      <c r="UY404" s="42"/>
      <c r="UZ404" s="42"/>
      <c r="VA404" s="42"/>
      <c r="VB404" s="42"/>
      <c r="VC404" s="42"/>
      <c r="VD404" s="42"/>
      <c r="VE404" s="42"/>
      <c r="VF404" s="42"/>
      <c r="VG404" s="42"/>
      <c r="VH404" s="42"/>
      <c r="VI404" s="42"/>
      <c r="VJ404" s="42"/>
      <c r="VK404" s="42"/>
      <c r="VL404" s="42"/>
      <c r="VM404" s="42"/>
      <c r="VN404" s="42"/>
      <c r="VO404" s="42"/>
      <c r="VP404" s="42"/>
      <c r="VQ404" s="42"/>
      <c r="VR404" s="42"/>
      <c r="VS404" s="42"/>
      <c r="VT404" s="42"/>
      <c r="VU404" s="42"/>
      <c r="VV404" s="42"/>
      <c r="VW404" s="42"/>
      <c r="VX404" s="42"/>
      <c r="VY404" s="42"/>
      <c r="VZ404" s="42"/>
      <c r="WA404" s="42"/>
      <c r="WB404" s="42"/>
      <c r="WC404" s="42"/>
      <c r="WD404" s="42"/>
      <c r="WE404" s="42"/>
      <c r="WF404" s="42"/>
      <c r="WG404" s="42"/>
      <c r="WH404" s="42"/>
      <c r="WI404" s="42"/>
      <c r="WJ404" s="42"/>
      <c r="WK404" s="42"/>
      <c r="WL404" s="42"/>
      <c r="WM404" s="42"/>
      <c r="WN404" s="42"/>
      <c r="WO404" s="42"/>
      <c r="WP404" s="42"/>
      <c r="WQ404" s="42"/>
      <c r="WR404" s="42"/>
      <c r="WS404" s="42"/>
      <c r="WT404" s="42"/>
      <c r="WU404" s="42"/>
      <c r="WV404" s="42"/>
      <c r="WW404" s="42"/>
      <c r="WX404" s="42"/>
      <c r="WY404" s="42"/>
      <c r="WZ404" s="42"/>
      <c r="XA404" s="42"/>
      <c r="XB404" s="42"/>
      <c r="XC404" s="42"/>
      <c r="XD404" s="42"/>
      <c r="XE404" s="42"/>
      <c r="XF404" s="42"/>
      <c r="XG404" s="42"/>
      <c r="XH404" s="42"/>
      <c r="XI404" s="42"/>
      <c r="XJ404" s="42"/>
      <c r="XK404" s="42"/>
      <c r="XL404" s="42"/>
      <c r="XM404" s="42"/>
      <c r="XN404" s="42"/>
      <c r="XO404" s="42"/>
      <c r="XP404" s="42"/>
      <c r="XQ404" s="42"/>
      <c r="XR404" s="42"/>
      <c r="XS404" s="42"/>
      <c r="XT404" s="42"/>
      <c r="XU404" s="42"/>
      <c r="XV404" s="42"/>
      <c r="XW404" s="42"/>
      <c r="XX404" s="42"/>
      <c r="XY404" s="42"/>
      <c r="XZ404" s="42"/>
      <c r="YA404" s="42"/>
      <c r="YB404" s="42"/>
      <c r="YC404" s="42"/>
      <c r="YD404" s="42"/>
      <c r="YE404" s="42"/>
      <c r="YF404" s="42"/>
      <c r="YG404" s="42"/>
      <c r="YH404" s="42"/>
      <c r="YI404" s="42"/>
      <c r="YJ404" s="42"/>
      <c r="YK404" s="42"/>
      <c r="YL404" s="42"/>
      <c r="YM404" s="42"/>
      <c r="YN404" s="42"/>
      <c r="YO404" s="42"/>
      <c r="YP404" s="42"/>
      <c r="YQ404" s="42"/>
      <c r="YR404" s="42"/>
      <c r="YS404" s="42"/>
      <c r="YT404" s="42"/>
      <c r="YU404" s="42"/>
      <c r="YV404" s="42"/>
      <c r="YW404" s="42"/>
      <c r="YX404" s="42"/>
      <c r="YY404" s="42"/>
      <c r="YZ404" s="42"/>
      <c r="ZA404" s="42"/>
      <c r="ZB404" s="42"/>
      <c r="ZC404" s="42"/>
      <c r="ZD404" s="42"/>
      <c r="ZE404" s="42"/>
      <c r="ZF404" s="42"/>
      <c r="ZG404" s="42"/>
      <c r="ZH404" s="42"/>
      <c r="ZI404" s="42"/>
      <c r="ZJ404" s="42"/>
      <c r="ZK404" s="42"/>
      <c r="ZL404" s="42"/>
      <c r="ZM404" s="42"/>
      <c r="ZN404" s="42"/>
      <c r="ZO404" s="42"/>
      <c r="ZP404" s="42"/>
      <c r="ZQ404" s="42"/>
      <c r="ZR404" s="42"/>
      <c r="ZS404" s="42"/>
      <c r="ZT404" s="42"/>
      <c r="ZU404" s="42"/>
      <c r="ZV404" s="42"/>
      <c r="ZW404" s="42"/>
      <c r="ZX404" s="42"/>
      <c r="ZY404" s="42"/>
      <c r="ZZ404" s="42"/>
      <c r="AAA404" s="42"/>
      <c r="AAB404" s="42"/>
      <c r="AAC404" s="42"/>
      <c r="AAD404" s="42"/>
      <c r="AAE404" s="42"/>
      <c r="AAF404" s="42"/>
      <c r="AAG404" s="42"/>
      <c r="AAH404" s="42"/>
      <c r="AAI404" s="42"/>
      <c r="AAJ404" s="42"/>
      <c r="AAK404" s="42"/>
      <c r="AAL404" s="42"/>
      <c r="AAM404" s="42"/>
      <c r="AAN404" s="42"/>
      <c r="AAO404" s="42"/>
      <c r="AAP404" s="42"/>
      <c r="AAQ404" s="42"/>
      <c r="AAR404" s="42"/>
      <c r="AAS404" s="42"/>
      <c r="AAT404" s="42"/>
      <c r="AAU404" s="42"/>
      <c r="AAV404" s="42"/>
      <c r="AAW404" s="42"/>
      <c r="AAX404" s="42"/>
      <c r="AAY404" s="42"/>
      <c r="AAZ404" s="42"/>
      <c r="ABA404" s="42"/>
      <c r="ABB404" s="42"/>
      <c r="ABC404" s="42"/>
      <c r="ABD404" s="42"/>
      <c r="ABE404" s="42"/>
      <c r="ABF404" s="42"/>
      <c r="ABG404" s="42"/>
      <c r="ABH404" s="42"/>
      <c r="ABI404" s="42"/>
      <c r="ABJ404" s="42"/>
      <c r="ABK404" s="42"/>
      <c r="ABL404" s="42"/>
      <c r="ABM404" s="42"/>
      <c r="ABN404" s="42"/>
      <c r="ABO404" s="42"/>
      <c r="ABP404" s="42"/>
      <c r="ABQ404" s="42"/>
      <c r="ABR404" s="42"/>
      <c r="ABS404" s="42"/>
      <c r="ABT404" s="42"/>
      <c r="ABU404" s="42"/>
      <c r="ABV404" s="42"/>
      <c r="ABW404" s="42"/>
      <c r="ABX404" s="42"/>
      <c r="ABY404" s="42"/>
      <c r="ABZ404" s="42"/>
      <c r="ACA404" s="42"/>
      <c r="ACB404" s="42"/>
      <c r="ACC404" s="42"/>
      <c r="ACD404" s="42"/>
      <c r="ACE404" s="42"/>
      <c r="ACF404" s="42"/>
      <c r="ACG404" s="42"/>
      <c r="ACH404" s="42"/>
      <c r="ACI404" s="42"/>
      <c r="ACJ404" s="42"/>
      <c r="ACK404" s="42"/>
      <c r="ACL404" s="42"/>
      <c r="ACM404" s="42"/>
      <c r="ACN404" s="42"/>
      <c r="ACO404" s="42"/>
      <c r="ACP404" s="42"/>
      <c r="ACQ404" s="42"/>
      <c r="ACR404" s="42"/>
      <c r="ACS404" s="42"/>
      <c r="ACT404" s="42"/>
      <c r="ACU404" s="42"/>
      <c r="ACV404" s="42"/>
      <c r="ACW404" s="42"/>
      <c r="ACX404" s="42"/>
      <c r="ACY404" s="42"/>
      <c r="ACZ404" s="42"/>
      <c r="ADA404" s="42"/>
      <c r="ADB404" s="42"/>
      <c r="ADC404" s="42"/>
      <c r="ADD404" s="42"/>
      <c r="ADE404" s="42"/>
      <c r="ADF404" s="42"/>
      <c r="ADG404" s="42"/>
      <c r="ADH404" s="42"/>
      <c r="ADI404" s="42"/>
      <c r="ADJ404" s="42"/>
      <c r="ADK404" s="42"/>
      <c r="ADL404" s="42"/>
      <c r="ADM404" s="42"/>
      <c r="ADN404" s="42"/>
      <c r="ADO404" s="42"/>
      <c r="ADP404" s="42"/>
      <c r="ADQ404" s="42"/>
      <c r="ADR404" s="42"/>
      <c r="ADS404" s="42"/>
      <c r="ADT404" s="42"/>
      <c r="ADU404" s="42"/>
      <c r="ADV404" s="42"/>
      <c r="ADW404" s="42"/>
      <c r="ADX404" s="42"/>
      <c r="ADY404" s="42"/>
      <c r="ADZ404" s="42"/>
      <c r="AEA404" s="42"/>
      <c r="AEB404" s="42"/>
      <c r="AEC404" s="42"/>
      <c r="AED404" s="42"/>
      <c r="AEE404" s="42"/>
      <c r="AEF404" s="42"/>
      <c r="AEG404" s="42"/>
      <c r="AEH404" s="42"/>
      <c r="AEI404" s="42"/>
      <c r="AEJ404" s="42"/>
      <c r="AEK404" s="42"/>
      <c r="AEL404" s="42"/>
      <c r="AEM404" s="42"/>
      <c r="AEN404" s="42"/>
      <c r="AEO404" s="42"/>
      <c r="AEP404" s="42"/>
      <c r="AEQ404" s="42"/>
      <c r="AER404" s="42"/>
      <c r="AES404" s="42"/>
      <c r="AET404" s="42"/>
      <c r="AEU404" s="42"/>
      <c r="AEV404" s="42"/>
      <c r="AEW404" s="42"/>
      <c r="AEX404" s="42"/>
      <c r="AEY404" s="42"/>
      <c r="AEZ404" s="42"/>
      <c r="AFA404" s="42"/>
      <c r="AFB404" s="42"/>
      <c r="AFC404" s="42"/>
      <c r="AFD404" s="42"/>
      <c r="AFE404" s="42"/>
      <c r="AFF404" s="42"/>
      <c r="AFG404" s="42"/>
      <c r="AFH404" s="42"/>
      <c r="AFI404" s="42"/>
      <c r="AFJ404" s="42"/>
      <c r="AFK404" s="42"/>
      <c r="AFL404" s="42"/>
      <c r="AFM404" s="42"/>
      <c r="AFN404" s="42"/>
      <c r="AFO404" s="42"/>
      <c r="AFP404" s="42"/>
      <c r="AFQ404" s="42"/>
      <c r="AFR404" s="42"/>
      <c r="AFS404" s="42"/>
      <c r="AFT404" s="42"/>
      <c r="AFU404" s="42"/>
      <c r="AFV404" s="42"/>
      <c r="AFW404" s="42"/>
      <c r="AFX404" s="42"/>
      <c r="AFY404" s="42"/>
      <c r="AFZ404" s="42"/>
      <c r="AGA404" s="42"/>
      <c r="AGB404" s="42"/>
      <c r="AGC404" s="42"/>
      <c r="AGD404" s="42"/>
      <c r="AGE404" s="42"/>
      <c r="AGF404" s="42"/>
      <c r="AGG404" s="42"/>
      <c r="AGH404" s="42"/>
      <c r="AGI404" s="42"/>
      <c r="AGJ404" s="42"/>
      <c r="AGK404" s="42"/>
      <c r="AGL404" s="42"/>
      <c r="AGM404" s="42"/>
      <c r="AGN404" s="42"/>
      <c r="AGO404" s="42"/>
      <c r="AGP404" s="42"/>
      <c r="AGQ404" s="42"/>
      <c r="AGR404" s="42"/>
      <c r="AGS404" s="42"/>
      <c r="AGT404" s="42"/>
      <c r="AGU404" s="42"/>
      <c r="AGV404" s="42"/>
      <c r="AGW404" s="42"/>
      <c r="AGX404" s="42"/>
      <c r="AGY404" s="42"/>
      <c r="AGZ404" s="42"/>
      <c r="AHA404" s="42"/>
      <c r="AHB404" s="42"/>
      <c r="AHC404" s="42"/>
      <c r="AHD404" s="42"/>
      <c r="AHE404" s="42"/>
      <c r="AHF404" s="42"/>
      <c r="AHG404" s="42"/>
      <c r="AHH404" s="42"/>
      <c r="AHI404" s="42"/>
      <c r="AHJ404" s="42"/>
      <c r="AHK404" s="42"/>
      <c r="AHL404" s="42"/>
      <c r="AHM404" s="42"/>
      <c r="AHN404" s="42"/>
      <c r="AHO404" s="42"/>
      <c r="AHP404" s="42"/>
      <c r="AHQ404" s="42"/>
      <c r="AHR404" s="42"/>
      <c r="AHS404" s="42"/>
      <c r="AHT404" s="42"/>
      <c r="AHU404" s="42"/>
      <c r="AHV404" s="42"/>
      <c r="AHW404" s="42"/>
      <c r="AHX404" s="42"/>
      <c r="AHY404" s="42"/>
      <c r="AHZ404" s="42"/>
      <c r="AIA404" s="42"/>
      <c r="AIB404" s="42"/>
      <c r="AIC404" s="42"/>
      <c r="AID404" s="42"/>
      <c r="AIE404" s="42"/>
      <c r="AIF404" s="42"/>
      <c r="AIG404" s="42"/>
      <c r="AIH404" s="42"/>
      <c r="AII404" s="42"/>
      <c r="AIJ404" s="42"/>
      <c r="AIK404" s="42"/>
      <c r="AIL404" s="42"/>
      <c r="AIM404" s="42"/>
      <c r="AIN404" s="42"/>
      <c r="AIO404" s="42"/>
      <c r="AIP404" s="42"/>
      <c r="AIQ404" s="42"/>
      <c r="AIR404" s="42"/>
      <c r="AIS404" s="42"/>
      <c r="AIT404" s="42"/>
      <c r="AIU404" s="42"/>
      <c r="AIV404" s="42"/>
      <c r="AIW404" s="42"/>
      <c r="AIX404" s="42"/>
      <c r="AIY404" s="42"/>
      <c r="AIZ404" s="42"/>
      <c r="AJA404" s="42"/>
      <c r="AJB404" s="42"/>
      <c r="AJC404" s="42"/>
      <c r="AJD404" s="42"/>
      <c r="AJE404" s="42"/>
      <c r="AJF404" s="42"/>
      <c r="AJG404" s="42"/>
      <c r="AJH404" s="42"/>
      <c r="AJI404" s="42"/>
      <c r="AJJ404" s="42"/>
      <c r="AJK404" s="42"/>
      <c r="AJL404" s="42"/>
      <c r="AJM404" s="42"/>
      <c r="AJN404" s="42"/>
      <c r="AJO404" s="42"/>
      <c r="AJP404" s="42"/>
      <c r="AJQ404" s="42"/>
      <c r="AJR404" s="42"/>
      <c r="AJS404" s="42"/>
      <c r="AJT404" s="42"/>
      <c r="AJU404" s="42"/>
      <c r="AJV404" s="42"/>
      <c r="AJW404" s="42"/>
      <c r="AJX404" s="42"/>
      <c r="AJY404" s="42"/>
      <c r="AJZ404" s="42"/>
      <c r="AKA404" s="42"/>
      <c r="AKB404" s="42"/>
      <c r="AKC404" s="42"/>
      <c r="AKD404" s="42"/>
      <c r="AKE404" s="42"/>
      <c r="AKF404" s="42"/>
      <c r="AKG404" s="42"/>
      <c r="AKH404" s="42"/>
      <c r="AKI404" s="42"/>
      <c r="AKJ404" s="42"/>
      <c r="AKK404" s="42"/>
      <c r="AKL404" s="42"/>
      <c r="AKM404" s="42"/>
      <c r="AKN404" s="42"/>
      <c r="AKO404" s="42"/>
      <c r="AKP404" s="42"/>
      <c r="AKQ404" s="42"/>
      <c r="AKR404" s="42"/>
      <c r="AKS404" s="42"/>
      <c r="AKT404" s="42"/>
      <c r="AKU404" s="42"/>
      <c r="AKV404" s="42"/>
      <c r="AKW404" s="42"/>
      <c r="AKX404" s="42"/>
      <c r="AKY404" s="42"/>
      <c r="AKZ404" s="42"/>
      <c r="ALA404" s="42"/>
      <c r="ALB404" s="42"/>
      <c r="ALC404" s="42"/>
      <c r="ALD404" s="42"/>
      <c r="ALE404" s="42"/>
      <c r="ALF404" s="42"/>
      <c r="ALG404" s="42"/>
      <c r="ALH404" s="42"/>
      <c r="ALI404" s="42"/>
      <c r="ALJ404" s="42"/>
      <c r="ALK404" s="42"/>
      <c r="ALL404" s="42"/>
      <c r="ALM404" s="42"/>
      <c r="ALN404" s="42"/>
      <c r="ALO404" s="42"/>
      <c r="ALP404" s="42"/>
      <c r="ALQ404" s="42"/>
      <c r="ALR404" s="42"/>
      <c r="ALS404" s="42"/>
      <c r="ALT404" s="42"/>
      <c r="ALU404" s="42"/>
      <c r="ALV404" s="42"/>
      <c r="ALW404" s="42"/>
      <c r="ALX404" s="42"/>
      <c r="ALY404" s="42"/>
      <c r="ALZ404" s="42"/>
      <c r="AMA404" s="42"/>
      <c r="AMB404" s="42"/>
      <c r="AMC404" s="42"/>
      <c r="AMD404" s="42"/>
      <c r="AME404" s="42"/>
    </row>
    <row r="405" spans="15:1019" ht="15.75" customHeight="1" x14ac:dyDescent="0.2"/>
    <row r="406" spans="15:1019" ht="30" customHeight="1" x14ac:dyDescent="0.2"/>
    <row r="407" spans="15:1019" ht="27" customHeight="1" x14ac:dyDescent="0.2"/>
    <row r="408" spans="15:1019" ht="23.25" customHeight="1" x14ac:dyDescent="0.2"/>
    <row r="409" spans="15:1019" ht="30.75" customHeight="1" x14ac:dyDescent="0.2"/>
    <row r="410" spans="15:1019" ht="21.75" customHeight="1" x14ac:dyDescent="0.2"/>
    <row r="411" spans="15:1019" ht="24" customHeight="1" x14ac:dyDescent="0.2"/>
    <row r="412" spans="15:1019" ht="15.75" customHeight="1" x14ac:dyDescent="0.2"/>
    <row r="413" spans="15:1019" s="43" customFormat="1" ht="31.5" customHeight="1" x14ac:dyDescent="0.2">
      <c r="O413" s="42"/>
      <c r="P413" s="42"/>
      <c r="Q413" s="42"/>
      <c r="R413" s="42"/>
      <c r="AA413" s="42"/>
      <c r="AB413" s="42"/>
      <c r="AC413" s="61"/>
      <c r="AD413" s="61"/>
      <c r="AE413" s="61"/>
      <c r="AF413" s="61"/>
    </row>
    <row r="414" spans="15:1019" ht="15" customHeight="1" x14ac:dyDescent="0.2"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54"/>
      <c r="AR414" s="54"/>
      <c r="AS414" s="54"/>
      <c r="AT414" s="54"/>
      <c r="AU414" s="54"/>
      <c r="AV414" s="54"/>
      <c r="AW414" s="54"/>
      <c r="AX414" s="54"/>
      <c r="AY414" s="54"/>
      <c r="AZ414" s="54"/>
      <c r="BA414" s="54"/>
      <c r="BB414" s="54"/>
      <c r="BC414" s="54"/>
      <c r="BD414" s="54"/>
      <c r="BE414" s="54"/>
      <c r="BF414" s="54"/>
      <c r="BG414" s="55"/>
      <c r="BH414" s="42"/>
      <c r="BI414" s="42"/>
      <c r="BJ414" s="42"/>
      <c r="BK414" s="42"/>
      <c r="BL414" s="42"/>
      <c r="BM414" s="42"/>
      <c r="BN414" s="42"/>
      <c r="BO414" s="42"/>
      <c r="BP414" s="42"/>
      <c r="BQ414" s="42"/>
      <c r="BR414" s="42"/>
      <c r="BS414" s="42"/>
      <c r="BT414" s="42"/>
      <c r="BU414" s="42"/>
      <c r="BV414" s="42"/>
      <c r="BW414" s="42"/>
      <c r="BX414" s="42"/>
      <c r="BY414" s="42"/>
      <c r="BZ414" s="42"/>
      <c r="CA414" s="42"/>
      <c r="CB414" s="42"/>
      <c r="CC414" s="42"/>
      <c r="CD414" s="42"/>
      <c r="CE414" s="42"/>
      <c r="CF414" s="42"/>
      <c r="CG414" s="42"/>
      <c r="CH414" s="42"/>
      <c r="CI414" s="42"/>
      <c r="CJ414" s="42"/>
      <c r="CK414" s="42"/>
      <c r="CL414" s="42"/>
      <c r="CM414" s="42"/>
      <c r="CN414" s="42"/>
      <c r="CO414" s="42"/>
      <c r="CP414" s="42"/>
      <c r="CQ414" s="42"/>
      <c r="CR414" s="42"/>
      <c r="CS414" s="42"/>
      <c r="CT414" s="42"/>
      <c r="CU414" s="42"/>
      <c r="CV414" s="42"/>
      <c r="CW414" s="42"/>
      <c r="CX414" s="42"/>
      <c r="CY414" s="42"/>
      <c r="CZ414" s="42"/>
      <c r="DA414" s="42"/>
      <c r="DB414" s="42"/>
      <c r="DC414" s="42"/>
      <c r="DD414" s="42"/>
      <c r="DE414" s="42"/>
      <c r="DF414" s="42"/>
      <c r="DG414" s="42"/>
      <c r="DH414" s="42"/>
      <c r="DI414" s="42"/>
      <c r="DJ414" s="42"/>
      <c r="DK414" s="42"/>
      <c r="DL414" s="42"/>
      <c r="DM414" s="42"/>
      <c r="DN414" s="42"/>
      <c r="DO414" s="42"/>
      <c r="DP414" s="42"/>
      <c r="DQ414" s="42"/>
      <c r="DR414" s="42"/>
      <c r="DS414" s="42"/>
      <c r="DT414" s="42"/>
      <c r="DU414" s="42"/>
      <c r="DV414" s="42"/>
      <c r="DW414" s="42"/>
      <c r="DX414" s="42"/>
      <c r="DY414" s="42"/>
      <c r="DZ414" s="42"/>
      <c r="EA414" s="42"/>
      <c r="EB414" s="42"/>
      <c r="EC414" s="42"/>
      <c r="ED414" s="42"/>
      <c r="EE414" s="42"/>
      <c r="EF414" s="42"/>
      <c r="EG414" s="42"/>
      <c r="EH414" s="42"/>
      <c r="EI414" s="42"/>
      <c r="EJ414" s="42"/>
      <c r="EK414" s="42"/>
      <c r="EL414" s="42"/>
      <c r="EM414" s="42"/>
      <c r="EN414" s="42"/>
      <c r="EO414" s="42"/>
      <c r="EP414" s="42"/>
      <c r="EQ414" s="42"/>
      <c r="ER414" s="42"/>
      <c r="ES414" s="42"/>
      <c r="ET414" s="42"/>
      <c r="EU414" s="42"/>
      <c r="EV414" s="42"/>
      <c r="EW414" s="42"/>
      <c r="EX414" s="42"/>
      <c r="EY414" s="42"/>
      <c r="EZ414" s="42"/>
      <c r="FA414" s="42"/>
      <c r="FB414" s="42"/>
      <c r="FC414" s="42"/>
      <c r="FD414" s="42"/>
      <c r="FE414" s="42"/>
      <c r="FF414" s="42"/>
      <c r="FG414" s="42"/>
      <c r="FH414" s="42"/>
      <c r="FI414" s="42"/>
      <c r="FJ414" s="42"/>
      <c r="FK414" s="42"/>
      <c r="FL414" s="42"/>
      <c r="FM414" s="42"/>
      <c r="FN414" s="42"/>
      <c r="FO414" s="42"/>
      <c r="FP414" s="42"/>
      <c r="FQ414" s="42"/>
      <c r="FR414" s="42"/>
      <c r="FS414" s="42"/>
      <c r="FT414" s="42"/>
      <c r="FU414" s="42"/>
      <c r="FV414" s="42"/>
      <c r="FW414" s="42"/>
      <c r="FX414" s="42"/>
      <c r="FY414" s="42"/>
      <c r="FZ414" s="42"/>
      <c r="GA414" s="42"/>
      <c r="GB414" s="42"/>
      <c r="GC414" s="42"/>
      <c r="GD414" s="42"/>
      <c r="GE414" s="42"/>
      <c r="GF414" s="42"/>
      <c r="GG414" s="42"/>
      <c r="GH414" s="42"/>
      <c r="GI414" s="42"/>
      <c r="GJ414" s="42"/>
      <c r="GK414" s="42"/>
      <c r="GL414" s="42"/>
      <c r="GM414" s="42"/>
      <c r="GN414" s="42"/>
      <c r="GO414" s="42"/>
      <c r="GP414" s="42"/>
      <c r="GQ414" s="42"/>
      <c r="GR414" s="42"/>
      <c r="GS414" s="42"/>
      <c r="GT414" s="42"/>
      <c r="GU414" s="42"/>
      <c r="GV414" s="42"/>
      <c r="GW414" s="42"/>
      <c r="GX414" s="42"/>
      <c r="GY414" s="42"/>
      <c r="GZ414" s="42"/>
      <c r="HA414" s="42"/>
      <c r="HB414" s="42"/>
      <c r="HC414" s="42"/>
      <c r="HD414" s="42"/>
      <c r="HE414" s="42"/>
      <c r="HF414" s="42"/>
      <c r="HG414" s="42"/>
      <c r="HH414" s="42"/>
      <c r="HI414" s="42"/>
      <c r="HJ414" s="42"/>
      <c r="HK414" s="42"/>
      <c r="HL414" s="42"/>
      <c r="HM414" s="42"/>
      <c r="HN414" s="42"/>
      <c r="HO414" s="42"/>
      <c r="HP414" s="42"/>
      <c r="HQ414" s="42"/>
      <c r="HR414" s="42"/>
      <c r="HS414" s="42"/>
      <c r="HT414" s="42"/>
      <c r="HU414" s="42"/>
      <c r="HV414" s="42"/>
      <c r="HW414" s="42"/>
      <c r="HX414" s="42"/>
      <c r="HY414" s="42"/>
      <c r="HZ414" s="42"/>
      <c r="IA414" s="42"/>
      <c r="IB414" s="42"/>
      <c r="IC414" s="42"/>
      <c r="ID414" s="42"/>
      <c r="IE414" s="42"/>
      <c r="IF414" s="42"/>
      <c r="IG414" s="42"/>
      <c r="IH414" s="42"/>
      <c r="II414" s="42"/>
      <c r="IJ414" s="42"/>
      <c r="IK414" s="42"/>
      <c r="IL414" s="42"/>
      <c r="IM414" s="42"/>
      <c r="IN414" s="42"/>
      <c r="IO414" s="42"/>
      <c r="IP414" s="42"/>
      <c r="IQ414" s="42"/>
      <c r="IR414" s="42"/>
      <c r="IS414" s="42"/>
      <c r="IT414" s="42"/>
      <c r="IU414" s="42"/>
      <c r="IV414" s="42"/>
      <c r="IW414" s="42"/>
      <c r="IX414" s="42"/>
      <c r="IY414" s="42"/>
      <c r="IZ414" s="42"/>
      <c r="JA414" s="42"/>
      <c r="JB414" s="42"/>
      <c r="JC414" s="42"/>
      <c r="JD414" s="42"/>
      <c r="JE414" s="42"/>
      <c r="JF414" s="42"/>
      <c r="JG414" s="42"/>
      <c r="JH414" s="42"/>
      <c r="JI414" s="42"/>
      <c r="JJ414" s="42"/>
      <c r="JK414" s="42"/>
      <c r="JL414" s="42"/>
      <c r="JM414" s="42"/>
      <c r="JN414" s="42"/>
      <c r="JO414" s="42"/>
      <c r="JP414" s="42"/>
      <c r="JQ414" s="42"/>
      <c r="JR414" s="42"/>
      <c r="JS414" s="42"/>
      <c r="JT414" s="42"/>
      <c r="JU414" s="42"/>
      <c r="JV414" s="42"/>
      <c r="JW414" s="42"/>
      <c r="JX414" s="42"/>
      <c r="JY414" s="42"/>
      <c r="JZ414" s="42"/>
      <c r="KA414" s="42"/>
      <c r="KB414" s="42"/>
      <c r="KC414" s="42"/>
      <c r="KD414" s="42"/>
      <c r="KE414" s="42"/>
      <c r="KF414" s="42"/>
      <c r="KG414" s="42"/>
      <c r="KH414" s="42"/>
      <c r="KI414" s="42"/>
      <c r="KJ414" s="42"/>
      <c r="KK414" s="42"/>
      <c r="KL414" s="42"/>
      <c r="KM414" s="42"/>
      <c r="KN414" s="42"/>
      <c r="KO414" s="42"/>
      <c r="KP414" s="42"/>
      <c r="KQ414" s="42"/>
      <c r="KR414" s="42"/>
      <c r="KS414" s="42"/>
      <c r="KT414" s="42"/>
      <c r="KU414" s="42"/>
      <c r="KV414" s="42"/>
      <c r="KW414" s="42"/>
      <c r="KX414" s="42"/>
      <c r="KY414" s="42"/>
      <c r="KZ414" s="42"/>
      <c r="LA414" s="42"/>
      <c r="LB414" s="42"/>
      <c r="LC414" s="42"/>
      <c r="LD414" s="42"/>
      <c r="LE414" s="42"/>
      <c r="LF414" s="42"/>
      <c r="LG414" s="42"/>
      <c r="LH414" s="42"/>
      <c r="LI414" s="42"/>
      <c r="LJ414" s="42"/>
      <c r="LK414" s="42"/>
      <c r="LL414" s="42"/>
      <c r="LM414" s="42"/>
      <c r="LN414" s="42"/>
      <c r="LO414" s="42"/>
      <c r="LP414" s="42"/>
      <c r="LQ414" s="42"/>
      <c r="LR414" s="42"/>
      <c r="LS414" s="42"/>
      <c r="LT414" s="42"/>
      <c r="LU414" s="42"/>
      <c r="LV414" s="42"/>
      <c r="LW414" s="42"/>
      <c r="LX414" s="42"/>
      <c r="LY414" s="42"/>
      <c r="LZ414" s="42"/>
      <c r="MA414" s="42"/>
      <c r="MB414" s="42"/>
      <c r="MC414" s="42"/>
      <c r="MD414" s="42"/>
      <c r="ME414" s="42"/>
      <c r="MF414" s="42"/>
      <c r="MG414" s="42"/>
      <c r="MH414" s="42"/>
      <c r="MI414" s="42"/>
      <c r="MJ414" s="42"/>
      <c r="MK414" s="42"/>
      <c r="ML414" s="42"/>
      <c r="MM414" s="42"/>
      <c r="MN414" s="42"/>
      <c r="MO414" s="42"/>
      <c r="MP414" s="42"/>
      <c r="MQ414" s="42"/>
      <c r="MR414" s="42"/>
      <c r="MS414" s="42"/>
      <c r="MT414" s="42"/>
      <c r="MU414" s="42"/>
      <c r="MV414" s="42"/>
      <c r="MW414" s="42"/>
      <c r="MX414" s="42"/>
      <c r="MY414" s="42"/>
      <c r="MZ414" s="42"/>
      <c r="NA414" s="42"/>
      <c r="NB414" s="42"/>
      <c r="NC414" s="42"/>
      <c r="ND414" s="42"/>
      <c r="NE414" s="42"/>
      <c r="NF414" s="42"/>
      <c r="NG414" s="42"/>
      <c r="NH414" s="42"/>
      <c r="NI414" s="42"/>
      <c r="NJ414" s="42"/>
      <c r="NK414" s="42"/>
      <c r="NL414" s="42"/>
      <c r="NM414" s="42"/>
      <c r="NN414" s="42"/>
      <c r="NO414" s="42"/>
      <c r="NP414" s="42"/>
      <c r="NQ414" s="42"/>
      <c r="NR414" s="42"/>
      <c r="NS414" s="42"/>
      <c r="NT414" s="42"/>
      <c r="NU414" s="42"/>
      <c r="NV414" s="42"/>
      <c r="NW414" s="42"/>
      <c r="NX414" s="42"/>
      <c r="NY414" s="42"/>
      <c r="NZ414" s="42"/>
      <c r="OA414" s="42"/>
      <c r="OB414" s="42"/>
      <c r="OC414" s="42"/>
      <c r="OD414" s="42"/>
      <c r="OE414" s="42"/>
      <c r="OF414" s="42"/>
      <c r="OG414" s="42"/>
      <c r="OH414" s="42"/>
      <c r="OI414" s="42"/>
      <c r="OJ414" s="42"/>
      <c r="OK414" s="42"/>
      <c r="OL414" s="42"/>
      <c r="OM414" s="42"/>
      <c r="ON414" s="42"/>
      <c r="OO414" s="42"/>
      <c r="OP414" s="42"/>
      <c r="OQ414" s="42"/>
      <c r="OR414" s="42"/>
      <c r="OS414" s="42"/>
      <c r="OT414" s="42"/>
      <c r="OU414" s="42"/>
      <c r="OV414" s="42"/>
      <c r="OW414" s="42"/>
      <c r="OX414" s="42"/>
      <c r="OY414" s="42"/>
      <c r="OZ414" s="42"/>
      <c r="PA414" s="42"/>
      <c r="PB414" s="42"/>
      <c r="PC414" s="42"/>
      <c r="PD414" s="42"/>
      <c r="PE414" s="42"/>
      <c r="PF414" s="42"/>
      <c r="PG414" s="42"/>
      <c r="PH414" s="42"/>
      <c r="PI414" s="42"/>
      <c r="PJ414" s="42"/>
      <c r="PK414" s="42"/>
      <c r="PL414" s="42"/>
      <c r="PM414" s="42"/>
      <c r="PN414" s="42"/>
      <c r="PO414" s="42"/>
      <c r="PP414" s="42"/>
      <c r="PQ414" s="42"/>
      <c r="PR414" s="42"/>
      <c r="PS414" s="42"/>
      <c r="PT414" s="42"/>
      <c r="PU414" s="42"/>
      <c r="PV414" s="42"/>
      <c r="PW414" s="42"/>
      <c r="PX414" s="42"/>
      <c r="PY414" s="42"/>
      <c r="PZ414" s="42"/>
      <c r="QA414" s="42"/>
      <c r="QB414" s="42"/>
      <c r="QC414" s="42"/>
      <c r="QD414" s="42"/>
      <c r="QE414" s="42"/>
      <c r="QF414" s="42"/>
      <c r="QG414" s="42"/>
      <c r="QH414" s="42"/>
      <c r="QI414" s="42"/>
      <c r="QJ414" s="42"/>
      <c r="QK414" s="42"/>
      <c r="QL414" s="42"/>
      <c r="QM414" s="42"/>
      <c r="QN414" s="42"/>
      <c r="QO414" s="42"/>
      <c r="QP414" s="42"/>
      <c r="QQ414" s="42"/>
      <c r="QR414" s="42"/>
      <c r="QS414" s="42"/>
      <c r="QT414" s="42"/>
      <c r="QU414" s="42"/>
      <c r="QV414" s="42"/>
      <c r="QW414" s="42"/>
      <c r="QX414" s="42"/>
      <c r="QY414" s="42"/>
      <c r="QZ414" s="42"/>
      <c r="RA414" s="42"/>
      <c r="RB414" s="42"/>
      <c r="RC414" s="42"/>
      <c r="RD414" s="42"/>
      <c r="RE414" s="42"/>
      <c r="RF414" s="42"/>
      <c r="RG414" s="42"/>
      <c r="RH414" s="42"/>
      <c r="RI414" s="42"/>
      <c r="RJ414" s="42"/>
      <c r="RK414" s="42"/>
      <c r="RL414" s="42"/>
      <c r="RM414" s="42"/>
      <c r="RN414" s="42"/>
      <c r="RO414" s="42"/>
      <c r="RP414" s="42"/>
      <c r="RQ414" s="42"/>
      <c r="RR414" s="42"/>
      <c r="RS414" s="42"/>
      <c r="RT414" s="42"/>
      <c r="RU414" s="42"/>
      <c r="RV414" s="42"/>
      <c r="RW414" s="42"/>
      <c r="RX414" s="42"/>
      <c r="RY414" s="42"/>
      <c r="RZ414" s="42"/>
      <c r="SA414" s="42"/>
      <c r="SB414" s="42"/>
      <c r="SC414" s="42"/>
      <c r="SD414" s="42"/>
      <c r="SE414" s="42"/>
      <c r="SF414" s="42"/>
      <c r="SG414" s="42"/>
      <c r="SH414" s="42"/>
      <c r="SI414" s="42"/>
      <c r="SJ414" s="42"/>
      <c r="SK414" s="42"/>
      <c r="SL414" s="42"/>
      <c r="SM414" s="42"/>
      <c r="SN414" s="42"/>
      <c r="SO414" s="42"/>
      <c r="SP414" s="42"/>
      <c r="SQ414" s="42"/>
      <c r="SR414" s="42"/>
      <c r="SS414" s="42"/>
      <c r="ST414" s="42"/>
      <c r="SU414" s="42"/>
      <c r="SV414" s="42"/>
      <c r="SW414" s="42"/>
      <c r="SX414" s="42"/>
      <c r="SY414" s="42"/>
      <c r="SZ414" s="42"/>
      <c r="TA414" s="42"/>
      <c r="TB414" s="42"/>
      <c r="TC414" s="42"/>
      <c r="TD414" s="42"/>
      <c r="TE414" s="42"/>
      <c r="TF414" s="42"/>
      <c r="TG414" s="42"/>
      <c r="TH414" s="42"/>
      <c r="TI414" s="42"/>
      <c r="TJ414" s="42"/>
      <c r="TK414" s="42"/>
      <c r="TL414" s="42"/>
      <c r="TM414" s="42"/>
      <c r="TN414" s="42"/>
      <c r="TO414" s="42"/>
      <c r="TP414" s="42"/>
      <c r="TQ414" s="42"/>
      <c r="TR414" s="42"/>
      <c r="TS414" s="42"/>
      <c r="TT414" s="42"/>
      <c r="TU414" s="42"/>
      <c r="TV414" s="42"/>
      <c r="TW414" s="42"/>
      <c r="TX414" s="42"/>
      <c r="TY414" s="42"/>
      <c r="TZ414" s="42"/>
      <c r="UA414" s="42"/>
      <c r="UB414" s="42"/>
      <c r="UC414" s="42"/>
      <c r="UD414" s="42"/>
      <c r="UE414" s="42"/>
      <c r="UF414" s="42"/>
      <c r="UG414" s="42"/>
      <c r="UH414" s="42"/>
      <c r="UI414" s="42"/>
      <c r="UJ414" s="42"/>
      <c r="UK414" s="42"/>
      <c r="UL414" s="42"/>
      <c r="UM414" s="42"/>
      <c r="UN414" s="42"/>
      <c r="UO414" s="42"/>
      <c r="UP414" s="42"/>
      <c r="UQ414" s="42"/>
      <c r="UR414" s="42"/>
      <c r="US414" s="42"/>
      <c r="UT414" s="42"/>
      <c r="UU414" s="42"/>
      <c r="UV414" s="42"/>
      <c r="UW414" s="42"/>
      <c r="UX414" s="42"/>
      <c r="UY414" s="42"/>
      <c r="UZ414" s="42"/>
      <c r="VA414" s="42"/>
      <c r="VB414" s="42"/>
      <c r="VC414" s="42"/>
      <c r="VD414" s="42"/>
      <c r="VE414" s="42"/>
      <c r="VF414" s="42"/>
      <c r="VG414" s="42"/>
      <c r="VH414" s="42"/>
      <c r="VI414" s="42"/>
      <c r="VJ414" s="42"/>
      <c r="VK414" s="42"/>
      <c r="VL414" s="42"/>
      <c r="VM414" s="42"/>
      <c r="VN414" s="42"/>
      <c r="VO414" s="42"/>
      <c r="VP414" s="42"/>
      <c r="VQ414" s="42"/>
      <c r="VR414" s="42"/>
      <c r="VS414" s="42"/>
      <c r="VT414" s="42"/>
      <c r="VU414" s="42"/>
      <c r="VV414" s="42"/>
      <c r="VW414" s="42"/>
      <c r="VX414" s="42"/>
      <c r="VY414" s="42"/>
      <c r="VZ414" s="42"/>
      <c r="WA414" s="42"/>
      <c r="WB414" s="42"/>
      <c r="WC414" s="42"/>
      <c r="WD414" s="42"/>
      <c r="WE414" s="42"/>
      <c r="WF414" s="42"/>
      <c r="WG414" s="42"/>
      <c r="WH414" s="42"/>
      <c r="WI414" s="42"/>
      <c r="WJ414" s="42"/>
      <c r="WK414" s="42"/>
      <c r="WL414" s="42"/>
      <c r="WM414" s="42"/>
      <c r="WN414" s="42"/>
      <c r="WO414" s="42"/>
      <c r="WP414" s="42"/>
      <c r="WQ414" s="42"/>
      <c r="WR414" s="42"/>
      <c r="WS414" s="42"/>
      <c r="WT414" s="42"/>
      <c r="WU414" s="42"/>
      <c r="WV414" s="42"/>
      <c r="WW414" s="42"/>
      <c r="WX414" s="42"/>
      <c r="WY414" s="42"/>
      <c r="WZ414" s="42"/>
      <c r="XA414" s="42"/>
      <c r="XB414" s="42"/>
      <c r="XC414" s="42"/>
      <c r="XD414" s="42"/>
      <c r="XE414" s="42"/>
      <c r="XF414" s="42"/>
      <c r="XG414" s="42"/>
      <c r="XH414" s="42"/>
      <c r="XI414" s="42"/>
      <c r="XJ414" s="42"/>
      <c r="XK414" s="42"/>
      <c r="XL414" s="42"/>
      <c r="XM414" s="42"/>
      <c r="XN414" s="42"/>
      <c r="XO414" s="42"/>
      <c r="XP414" s="42"/>
      <c r="XQ414" s="42"/>
      <c r="XR414" s="42"/>
      <c r="XS414" s="42"/>
      <c r="XT414" s="42"/>
      <c r="XU414" s="42"/>
      <c r="XV414" s="42"/>
      <c r="XW414" s="42"/>
      <c r="XX414" s="42"/>
      <c r="XY414" s="42"/>
      <c r="XZ414" s="42"/>
      <c r="YA414" s="42"/>
      <c r="YB414" s="42"/>
      <c r="YC414" s="42"/>
      <c r="YD414" s="42"/>
      <c r="YE414" s="42"/>
      <c r="YF414" s="42"/>
      <c r="YG414" s="42"/>
      <c r="YH414" s="42"/>
      <c r="YI414" s="42"/>
      <c r="YJ414" s="42"/>
      <c r="YK414" s="42"/>
      <c r="YL414" s="42"/>
      <c r="YM414" s="42"/>
      <c r="YN414" s="42"/>
      <c r="YO414" s="42"/>
      <c r="YP414" s="42"/>
      <c r="YQ414" s="42"/>
      <c r="YR414" s="42"/>
      <c r="YS414" s="42"/>
      <c r="YT414" s="42"/>
      <c r="YU414" s="42"/>
      <c r="YV414" s="42"/>
      <c r="YW414" s="42"/>
      <c r="YX414" s="42"/>
      <c r="YY414" s="42"/>
      <c r="YZ414" s="42"/>
      <c r="ZA414" s="42"/>
      <c r="ZB414" s="42"/>
      <c r="ZC414" s="42"/>
      <c r="ZD414" s="42"/>
      <c r="ZE414" s="42"/>
      <c r="ZF414" s="42"/>
      <c r="ZG414" s="42"/>
      <c r="ZH414" s="42"/>
      <c r="ZI414" s="42"/>
      <c r="ZJ414" s="42"/>
      <c r="ZK414" s="42"/>
      <c r="ZL414" s="42"/>
      <c r="ZM414" s="42"/>
      <c r="ZN414" s="42"/>
      <c r="ZO414" s="42"/>
      <c r="ZP414" s="42"/>
      <c r="ZQ414" s="42"/>
      <c r="ZR414" s="42"/>
      <c r="ZS414" s="42"/>
      <c r="ZT414" s="42"/>
      <c r="ZU414" s="42"/>
      <c r="ZV414" s="42"/>
      <c r="ZW414" s="42"/>
      <c r="ZX414" s="42"/>
      <c r="ZY414" s="42"/>
      <c r="ZZ414" s="42"/>
      <c r="AAA414" s="42"/>
      <c r="AAB414" s="42"/>
      <c r="AAC414" s="42"/>
      <c r="AAD414" s="42"/>
      <c r="AAE414" s="42"/>
      <c r="AAF414" s="42"/>
      <c r="AAG414" s="42"/>
      <c r="AAH414" s="42"/>
      <c r="AAI414" s="42"/>
      <c r="AAJ414" s="42"/>
      <c r="AAK414" s="42"/>
      <c r="AAL414" s="42"/>
      <c r="AAM414" s="42"/>
      <c r="AAN414" s="42"/>
      <c r="AAO414" s="42"/>
      <c r="AAP414" s="42"/>
      <c r="AAQ414" s="42"/>
      <c r="AAR414" s="42"/>
      <c r="AAS414" s="42"/>
      <c r="AAT414" s="42"/>
      <c r="AAU414" s="42"/>
      <c r="AAV414" s="42"/>
      <c r="AAW414" s="42"/>
      <c r="AAX414" s="42"/>
      <c r="AAY414" s="42"/>
      <c r="AAZ414" s="42"/>
      <c r="ABA414" s="42"/>
      <c r="ABB414" s="42"/>
      <c r="ABC414" s="42"/>
      <c r="ABD414" s="42"/>
      <c r="ABE414" s="42"/>
      <c r="ABF414" s="42"/>
      <c r="ABG414" s="42"/>
      <c r="ABH414" s="42"/>
      <c r="ABI414" s="42"/>
      <c r="ABJ414" s="42"/>
      <c r="ABK414" s="42"/>
      <c r="ABL414" s="42"/>
      <c r="ABM414" s="42"/>
      <c r="ABN414" s="42"/>
      <c r="ABO414" s="42"/>
      <c r="ABP414" s="42"/>
      <c r="ABQ414" s="42"/>
      <c r="ABR414" s="42"/>
      <c r="ABS414" s="42"/>
      <c r="ABT414" s="42"/>
      <c r="ABU414" s="42"/>
      <c r="ABV414" s="42"/>
      <c r="ABW414" s="42"/>
      <c r="ABX414" s="42"/>
      <c r="ABY414" s="42"/>
      <c r="ABZ414" s="42"/>
      <c r="ACA414" s="42"/>
      <c r="ACB414" s="42"/>
      <c r="ACC414" s="42"/>
      <c r="ACD414" s="42"/>
      <c r="ACE414" s="42"/>
      <c r="ACF414" s="42"/>
      <c r="ACG414" s="42"/>
      <c r="ACH414" s="42"/>
      <c r="ACI414" s="42"/>
      <c r="ACJ414" s="42"/>
      <c r="ACK414" s="42"/>
      <c r="ACL414" s="42"/>
      <c r="ACM414" s="42"/>
      <c r="ACN414" s="42"/>
      <c r="ACO414" s="42"/>
      <c r="ACP414" s="42"/>
      <c r="ACQ414" s="42"/>
      <c r="ACR414" s="42"/>
      <c r="ACS414" s="42"/>
      <c r="ACT414" s="42"/>
      <c r="ACU414" s="42"/>
      <c r="ACV414" s="42"/>
      <c r="ACW414" s="42"/>
      <c r="ACX414" s="42"/>
      <c r="ACY414" s="42"/>
      <c r="ACZ414" s="42"/>
      <c r="ADA414" s="42"/>
      <c r="ADB414" s="42"/>
      <c r="ADC414" s="42"/>
      <c r="ADD414" s="42"/>
      <c r="ADE414" s="42"/>
      <c r="ADF414" s="42"/>
      <c r="ADG414" s="42"/>
      <c r="ADH414" s="42"/>
      <c r="ADI414" s="42"/>
      <c r="ADJ414" s="42"/>
      <c r="ADK414" s="42"/>
      <c r="ADL414" s="42"/>
      <c r="ADM414" s="42"/>
      <c r="ADN414" s="42"/>
      <c r="ADO414" s="42"/>
      <c r="ADP414" s="42"/>
      <c r="ADQ414" s="42"/>
      <c r="ADR414" s="42"/>
      <c r="ADS414" s="42"/>
      <c r="ADT414" s="42"/>
      <c r="ADU414" s="42"/>
      <c r="ADV414" s="42"/>
      <c r="ADW414" s="42"/>
      <c r="ADX414" s="42"/>
      <c r="ADY414" s="42"/>
      <c r="ADZ414" s="42"/>
      <c r="AEA414" s="42"/>
      <c r="AEB414" s="42"/>
      <c r="AEC414" s="42"/>
      <c r="AED414" s="42"/>
      <c r="AEE414" s="42"/>
      <c r="AEF414" s="42"/>
      <c r="AEG414" s="42"/>
      <c r="AEH414" s="42"/>
      <c r="AEI414" s="42"/>
      <c r="AEJ414" s="42"/>
      <c r="AEK414" s="42"/>
      <c r="AEL414" s="42"/>
      <c r="AEM414" s="42"/>
      <c r="AEN414" s="42"/>
      <c r="AEO414" s="42"/>
      <c r="AEP414" s="42"/>
      <c r="AEQ414" s="42"/>
      <c r="AER414" s="42"/>
      <c r="AES414" s="42"/>
      <c r="AET414" s="42"/>
      <c r="AEU414" s="42"/>
      <c r="AEV414" s="42"/>
      <c r="AEW414" s="42"/>
      <c r="AEX414" s="42"/>
      <c r="AEY414" s="42"/>
      <c r="AEZ414" s="42"/>
      <c r="AFA414" s="42"/>
      <c r="AFB414" s="42"/>
      <c r="AFC414" s="42"/>
      <c r="AFD414" s="42"/>
      <c r="AFE414" s="42"/>
      <c r="AFF414" s="42"/>
      <c r="AFG414" s="42"/>
      <c r="AFH414" s="42"/>
      <c r="AFI414" s="42"/>
      <c r="AFJ414" s="42"/>
      <c r="AFK414" s="42"/>
      <c r="AFL414" s="42"/>
      <c r="AFM414" s="42"/>
      <c r="AFN414" s="42"/>
      <c r="AFO414" s="42"/>
      <c r="AFP414" s="42"/>
      <c r="AFQ414" s="42"/>
      <c r="AFR414" s="42"/>
      <c r="AFS414" s="42"/>
      <c r="AFT414" s="42"/>
      <c r="AFU414" s="42"/>
      <c r="AFV414" s="42"/>
      <c r="AFW414" s="42"/>
      <c r="AFX414" s="42"/>
      <c r="AFY414" s="42"/>
      <c r="AFZ414" s="42"/>
      <c r="AGA414" s="42"/>
      <c r="AGB414" s="42"/>
      <c r="AGC414" s="42"/>
      <c r="AGD414" s="42"/>
      <c r="AGE414" s="42"/>
      <c r="AGF414" s="42"/>
      <c r="AGG414" s="42"/>
      <c r="AGH414" s="42"/>
      <c r="AGI414" s="42"/>
      <c r="AGJ414" s="42"/>
      <c r="AGK414" s="42"/>
      <c r="AGL414" s="42"/>
      <c r="AGM414" s="42"/>
      <c r="AGN414" s="42"/>
      <c r="AGO414" s="42"/>
      <c r="AGP414" s="42"/>
      <c r="AGQ414" s="42"/>
      <c r="AGR414" s="42"/>
      <c r="AGS414" s="42"/>
      <c r="AGT414" s="42"/>
      <c r="AGU414" s="42"/>
      <c r="AGV414" s="42"/>
      <c r="AGW414" s="42"/>
      <c r="AGX414" s="42"/>
      <c r="AGY414" s="42"/>
      <c r="AGZ414" s="42"/>
      <c r="AHA414" s="42"/>
      <c r="AHB414" s="42"/>
      <c r="AHC414" s="42"/>
      <c r="AHD414" s="42"/>
      <c r="AHE414" s="42"/>
      <c r="AHF414" s="42"/>
      <c r="AHG414" s="42"/>
      <c r="AHH414" s="42"/>
      <c r="AHI414" s="42"/>
      <c r="AHJ414" s="42"/>
      <c r="AHK414" s="42"/>
      <c r="AHL414" s="42"/>
      <c r="AHM414" s="42"/>
      <c r="AHN414" s="42"/>
      <c r="AHO414" s="42"/>
      <c r="AHP414" s="42"/>
      <c r="AHQ414" s="42"/>
      <c r="AHR414" s="42"/>
      <c r="AHS414" s="42"/>
      <c r="AHT414" s="42"/>
      <c r="AHU414" s="42"/>
      <c r="AHV414" s="42"/>
      <c r="AHW414" s="42"/>
      <c r="AHX414" s="42"/>
      <c r="AHY414" s="42"/>
      <c r="AHZ414" s="42"/>
      <c r="AIA414" s="42"/>
      <c r="AIB414" s="42"/>
      <c r="AIC414" s="42"/>
      <c r="AID414" s="42"/>
      <c r="AIE414" s="42"/>
      <c r="AIF414" s="42"/>
      <c r="AIG414" s="42"/>
      <c r="AIH414" s="42"/>
      <c r="AII414" s="42"/>
      <c r="AIJ414" s="42"/>
      <c r="AIK414" s="42"/>
      <c r="AIL414" s="42"/>
      <c r="AIM414" s="42"/>
      <c r="AIN414" s="42"/>
      <c r="AIO414" s="42"/>
      <c r="AIP414" s="42"/>
      <c r="AIQ414" s="42"/>
      <c r="AIR414" s="42"/>
      <c r="AIS414" s="42"/>
      <c r="AIT414" s="42"/>
      <c r="AIU414" s="42"/>
      <c r="AIV414" s="42"/>
      <c r="AIW414" s="42"/>
      <c r="AIX414" s="42"/>
      <c r="AIY414" s="42"/>
      <c r="AIZ414" s="42"/>
      <c r="AJA414" s="42"/>
      <c r="AJB414" s="42"/>
      <c r="AJC414" s="42"/>
      <c r="AJD414" s="42"/>
      <c r="AJE414" s="42"/>
      <c r="AJF414" s="42"/>
      <c r="AJG414" s="42"/>
      <c r="AJH414" s="42"/>
      <c r="AJI414" s="42"/>
      <c r="AJJ414" s="42"/>
      <c r="AJK414" s="42"/>
      <c r="AJL414" s="42"/>
      <c r="AJM414" s="42"/>
      <c r="AJN414" s="42"/>
      <c r="AJO414" s="42"/>
      <c r="AJP414" s="42"/>
      <c r="AJQ414" s="42"/>
      <c r="AJR414" s="42"/>
      <c r="AJS414" s="42"/>
      <c r="AJT414" s="42"/>
      <c r="AJU414" s="42"/>
      <c r="AJV414" s="42"/>
      <c r="AJW414" s="42"/>
      <c r="AJX414" s="42"/>
      <c r="AJY414" s="42"/>
      <c r="AJZ414" s="42"/>
      <c r="AKA414" s="42"/>
      <c r="AKB414" s="42"/>
      <c r="AKC414" s="42"/>
      <c r="AKD414" s="42"/>
      <c r="AKE414" s="42"/>
      <c r="AKF414" s="42"/>
      <c r="AKG414" s="42"/>
      <c r="AKH414" s="42"/>
      <c r="AKI414" s="42"/>
      <c r="AKJ414" s="42"/>
      <c r="AKK414" s="42"/>
      <c r="AKL414" s="42"/>
      <c r="AKM414" s="42"/>
      <c r="AKN414" s="42"/>
      <c r="AKO414" s="42"/>
      <c r="AKP414" s="42"/>
      <c r="AKQ414" s="42"/>
      <c r="AKR414" s="42"/>
      <c r="AKS414" s="42"/>
      <c r="AKT414" s="42"/>
      <c r="AKU414" s="42"/>
      <c r="AKV414" s="42"/>
      <c r="AKW414" s="42"/>
      <c r="AKX414" s="42"/>
      <c r="AKY414" s="42"/>
      <c r="AKZ414" s="42"/>
      <c r="ALA414" s="42"/>
      <c r="ALB414" s="42"/>
      <c r="ALC414" s="42"/>
      <c r="ALD414" s="42"/>
      <c r="ALE414" s="42"/>
      <c r="ALF414" s="42"/>
      <c r="ALG414" s="42"/>
      <c r="ALH414" s="42"/>
      <c r="ALI414" s="42"/>
      <c r="ALJ414" s="42"/>
      <c r="ALK414" s="42"/>
      <c r="ALL414" s="42"/>
      <c r="ALM414" s="42"/>
      <c r="ALN414" s="42"/>
      <c r="ALO414" s="42"/>
      <c r="ALP414" s="42"/>
      <c r="ALQ414" s="42"/>
      <c r="ALR414" s="42"/>
      <c r="ALS414" s="42"/>
      <c r="ALT414" s="42"/>
      <c r="ALU414" s="42"/>
      <c r="ALV414" s="42"/>
      <c r="ALW414" s="42"/>
      <c r="ALX414" s="42"/>
      <c r="ALY414" s="42"/>
      <c r="ALZ414" s="42"/>
      <c r="AMA414" s="42"/>
      <c r="AMB414" s="42"/>
      <c r="AMC414" s="42"/>
      <c r="AMD414" s="42"/>
      <c r="AME414" s="42"/>
    </row>
    <row r="415" spans="15:1019" ht="18" customHeight="1" x14ac:dyDescent="0.2"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5"/>
    </row>
    <row r="416" spans="15:1019" ht="15" customHeight="1" x14ac:dyDescent="0.2"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B416" s="54"/>
      <c r="BC416" s="54"/>
      <c r="BD416" s="54"/>
      <c r="BE416" s="54"/>
      <c r="BF416" s="54"/>
      <c r="BG416" s="55"/>
    </row>
    <row r="417" spans="1:1019" s="75" customFormat="1" ht="21" customHeight="1" x14ac:dyDescent="0.2">
      <c r="A417" s="43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2"/>
      <c r="P417" s="42"/>
      <c r="Q417" s="42"/>
      <c r="R417" s="42"/>
      <c r="S417" s="43"/>
      <c r="T417" s="43"/>
      <c r="U417" s="43"/>
      <c r="V417" s="43"/>
      <c r="W417" s="43"/>
      <c r="X417" s="43"/>
      <c r="Y417" s="43"/>
      <c r="Z417" s="43"/>
      <c r="AA417" s="42"/>
      <c r="AB417" s="42"/>
      <c r="AC417" s="61"/>
      <c r="AD417" s="61"/>
      <c r="AE417" s="61"/>
      <c r="AF417" s="61"/>
    </row>
    <row r="418" spans="1:1019" ht="19.5" customHeight="1" x14ac:dyDescent="0.2"/>
    <row r="419" spans="1:1019" ht="15.75" customHeight="1" x14ac:dyDescent="0.2"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  <c r="AR419" s="42"/>
      <c r="AS419" s="42"/>
      <c r="AT419" s="42"/>
      <c r="AU419" s="42"/>
      <c r="AV419" s="42"/>
      <c r="AW419" s="42"/>
      <c r="AX419" s="42"/>
      <c r="AY419" s="42"/>
      <c r="AZ419" s="42"/>
      <c r="BA419" s="42"/>
      <c r="BB419" s="42"/>
      <c r="BC419" s="42"/>
      <c r="BD419" s="42"/>
      <c r="BE419" s="42"/>
      <c r="BF419" s="42"/>
      <c r="BG419" s="42"/>
      <c r="BH419" s="42"/>
      <c r="BI419" s="42"/>
      <c r="BJ419" s="42"/>
      <c r="BK419" s="42"/>
      <c r="BL419" s="42"/>
      <c r="BM419" s="42"/>
      <c r="BN419" s="42"/>
      <c r="BO419" s="42"/>
      <c r="BP419" s="42"/>
      <c r="BQ419" s="42"/>
      <c r="BR419" s="42"/>
      <c r="BS419" s="42"/>
      <c r="BT419" s="42"/>
      <c r="BU419" s="42"/>
      <c r="BV419" s="42"/>
      <c r="BW419" s="42"/>
      <c r="BX419" s="42"/>
      <c r="BY419" s="42"/>
      <c r="BZ419" s="42"/>
      <c r="CA419" s="42"/>
      <c r="CB419" s="42"/>
      <c r="CC419" s="42"/>
      <c r="CD419" s="42"/>
      <c r="CE419" s="42"/>
      <c r="CF419" s="42"/>
      <c r="CG419" s="42"/>
      <c r="CH419" s="42"/>
      <c r="CI419" s="42"/>
      <c r="CJ419" s="42"/>
      <c r="CK419" s="42"/>
      <c r="CL419" s="42"/>
      <c r="CM419" s="42"/>
      <c r="CN419" s="42"/>
      <c r="CO419" s="42"/>
      <c r="CP419" s="42"/>
      <c r="CQ419" s="42"/>
      <c r="CR419" s="42"/>
      <c r="CS419" s="42"/>
      <c r="CT419" s="42"/>
      <c r="CU419" s="42"/>
      <c r="CV419" s="42"/>
      <c r="CW419" s="42"/>
      <c r="CX419" s="42"/>
      <c r="CY419" s="42"/>
      <c r="CZ419" s="42"/>
      <c r="DA419" s="42"/>
      <c r="DB419" s="42"/>
      <c r="DC419" s="42"/>
      <c r="DD419" s="42"/>
      <c r="DE419" s="42"/>
      <c r="DF419" s="42"/>
      <c r="DG419" s="42"/>
      <c r="DH419" s="42"/>
      <c r="DI419" s="42"/>
      <c r="DJ419" s="42"/>
      <c r="DK419" s="42"/>
      <c r="DL419" s="42"/>
      <c r="DM419" s="42"/>
      <c r="DN419" s="42"/>
      <c r="DO419" s="42"/>
      <c r="DP419" s="42"/>
      <c r="DQ419" s="42"/>
      <c r="DR419" s="42"/>
      <c r="DS419" s="42"/>
      <c r="DT419" s="42"/>
      <c r="DU419" s="42"/>
      <c r="DV419" s="42"/>
      <c r="DW419" s="42"/>
      <c r="DX419" s="42"/>
      <c r="DY419" s="42"/>
      <c r="DZ419" s="42"/>
      <c r="EA419" s="42"/>
      <c r="EB419" s="42"/>
      <c r="EC419" s="42"/>
      <c r="ED419" s="42"/>
      <c r="EE419" s="42"/>
      <c r="EF419" s="42"/>
      <c r="EG419" s="42"/>
      <c r="EH419" s="42"/>
      <c r="EI419" s="42"/>
      <c r="EJ419" s="42"/>
      <c r="EK419" s="42"/>
      <c r="EL419" s="42"/>
      <c r="EM419" s="42"/>
      <c r="EN419" s="42"/>
      <c r="EO419" s="42"/>
      <c r="EP419" s="42"/>
      <c r="EQ419" s="42"/>
      <c r="ER419" s="42"/>
      <c r="ES419" s="42"/>
      <c r="ET419" s="42"/>
      <c r="EU419" s="42"/>
      <c r="EV419" s="42"/>
      <c r="EW419" s="42"/>
      <c r="EX419" s="42"/>
      <c r="EY419" s="42"/>
      <c r="EZ419" s="42"/>
      <c r="FA419" s="42"/>
      <c r="FB419" s="42"/>
      <c r="FC419" s="42"/>
      <c r="FD419" s="42"/>
      <c r="FE419" s="42"/>
      <c r="FF419" s="42"/>
      <c r="FG419" s="42"/>
      <c r="FH419" s="42"/>
      <c r="FI419" s="42"/>
      <c r="FJ419" s="42"/>
      <c r="FK419" s="42"/>
      <c r="FL419" s="42"/>
      <c r="FM419" s="42"/>
      <c r="FN419" s="42"/>
      <c r="FO419" s="42"/>
      <c r="FP419" s="42"/>
      <c r="FQ419" s="42"/>
      <c r="FR419" s="42"/>
      <c r="FS419" s="42"/>
      <c r="FT419" s="42"/>
      <c r="FU419" s="42"/>
      <c r="FV419" s="42"/>
      <c r="FW419" s="42"/>
      <c r="FX419" s="42"/>
      <c r="FY419" s="42"/>
      <c r="FZ419" s="42"/>
      <c r="GA419" s="42"/>
      <c r="GB419" s="42"/>
      <c r="GC419" s="42"/>
      <c r="GD419" s="42"/>
      <c r="GE419" s="42"/>
      <c r="GF419" s="42"/>
      <c r="GG419" s="42"/>
      <c r="GH419" s="42"/>
      <c r="GI419" s="42"/>
      <c r="GJ419" s="42"/>
      <c r="GK419" s="42"/>
      <c r="GL419" s="42"/>
      <c r="GM419" s="42"/>
      <c r="GN419" s="42"/>
      <c r="GO419" s="42"/>
      <c r="GP419" s="42"/>
      <c r="GQ419" s="42"/>
      <c r="GR419" s="42"/>
      <c r="GS419" s="42"/>
      <c r="GT419" s="42"/>
      <c r="GU419" s="42"/>
      <c r="GV419" s="42"/>
      <c r="GW419" s="42"/>
      <c r="GX419" s="42"/>
      <c r="GY419" s="42"/>
      <c r="GZ419" s="42"/>
      <c r="HA419" s="42"/>
      <c r="HB419" s="42"/>
      <c r="HC419" s="42"/>
      <c r="HD419" s="42"/>
      <c r="HE419" s="42"/>
      <c r="HF419" s="42"/>
      <c r="HG419" s="42"/>
      <c r="HH419" s="42"/>
      <c r="HI419" s="42"/>
      <c r="HJ419" s="42"/>
      <c r="HK419" s="42"/>
      <c r="HL419" s="42"/>
      <c r="HM419" s="42"/>
      <c r="HN419" s="42"/>
      <c r="HO419" s="42"/>
      <c r="HP419" s="42"/>
      <c r="HQ419" s="42"/>
      <c r="HR419" s="42"/>
      <c r="HS419" s="42"/>
      <c r="HT419" s="42"/>
      <c r="HU419" s="42"/>
      <c r="HV419" s="42"/>
      <c r="HW419" s="42"/>
      <c r="HX419" s="42"/>
      <c r="HY419" s="42"/>
      <c r="HZ419" s="42"/>
      <c r="IA419" s="42"/>
      <c r="IB419" s="42"/>
      <c r="IC419" s="42"/>
      <c r="ID419" s="42"/>
      <c r="IE419" s="42"/>
      <c r="IF419" s="42"/>
      <c r="IG419" s="42"/>
      <c r="IH419" s="42"/>
      <c r="II419" s="42"/>
      <c r="IJ419" s="42"/>
      <c r="IK419" s="42"/>
      <c r="IL419" s="42"/>
      <c r="IM419" s="42"/>
      <c r="IN419" s="42"/>
      <c r="IO419" s="42"/>
      <c r="IP419" s="42"/>
      <c r="IQ419" s="42"/>
      <c r="IR419" s="42"/>
      <c r="IS419" s="42"/>
      <c r="IT419" s="42"/>
      <c r="IU419" s="42"/>
      <c r="IV419" s="42"/>
      <c r="IW419" s="42"/>
      <c r="IX419" s="42"/>
      <c r="IY419" s="42"/>
      <c r="IZ419" s="42"/>
      <c r="JA419" s="42"/>
      <c r="JB419" s="42"/>
      <c r="JC419" s="42"/>
      <c r="JD419" s="42"/>
      <c r="JE419" s="42"/>
      <c r="JF419" s="42"/>
      <c r="JG419" s="42"/>
      <c r="JH419" s="42"/>
      <c r="JI419" s="42"/>
      <c r="JJ419" s="42"/>
      <c r="JK419" s="42"/>
      <c r="JL419" s="42"/>
      <c r="JM419" s="42"/>
      <c r="JN419" s="42"/>
      <c r="JO419" s="42"/>
      <c r="JP419" s="42"/>
      <c r="JQ419" s="42"/>
      <c r="JR419" s="42"/>
      <c r="JS419" s="42"/>
      <c r="JT419" s="42"/>
      <c r="JU419" s="42"/>
      <c r="JV419" s="42"/>
      <c r="JW419" s="42"/>
      <c r="JX419" s="42"/>
      <c r="JY419" s="42"/>
      <c r="JZ419" s="42"/>
      <c r="KA419" s="42"/>
      <c r="KB419" s="42"/>
      <c r="KC419" s="42"/>
      <c r="KD419" s="42"/>
      <c r="KE419" s="42"/>
      <c r="KF419" s="42"/>
      <c r="KG419" s="42"/>
      <c r="KH419" s="42"/>
      <c r="KI419" s="42"/>
      <c r="KJ419" s="42"/>
      <c r="KK419" s="42"/>
      <c r="KL419" s="42"/>
      <c r="KM419" s="42"/>
      <c r="KN419" s="42"/>
      <c r="KO419" s="42"/>
      <c r="KP419" s="42"/>
      <c r="KQ419" s="42"/>
      <c r="KR419" s="42"/>
      <c r="KS419" s="42"/>
      <c r="KT419" s="42"/>
      <c r="KU419" s="42"/>
      <c r="KV419" s="42"/>
      <c r="KW419" s="42"/>
      <c r="KX419" s="42"/>
      <c r="KY419" s="42"/>
      <c r="KZ419" s="42"/>
      <c r="LA419" s="42"/>
      <c r="LB419" s="42"/>
      <c r="LC419" s="42"/>
      <c r="LD419" s="42"/>
      <c r="LE419" s="42"/>
      <c r="LF419" s="42"/>
      <c r="LG419" s="42"/>
      <c r="LH419" s="42"/>
      <c r="LI419" s="42"/>
      <c r="LJ419" s="42"/>
      <c r="LK419" s="42"/>
      <c r="LL419" s="42"/>
      <c r="LM419" s="42"/>
      <c r="LN419" s="42"/>
      <c r="LO419" s="42"/>
      <c r="LP419" s="42"/>
      <c r="LQ419" s="42"/>
      <c r="LR419" s="42"/>
      <c r="LS419" s="42"/>
      <c r="LT419" s="42"/>
      <c r="LU419" s="42"/>
      <c r="LV419" s="42"/>
      <c r="LW419" s="42"/>
      <c r="LX419" s="42"/>
      <c r="LY419" s="42"/>
      <c r="LZ419" s="42"/>
      <c r="MA419" s="42"/>
      <c r="MB419" s="42"/>
      <c r="MC419" s="42"/>
      <c r="MD419" s="42"/>
      <c r="ME419" s="42"/>
      <c r="MF419" s="42"/>
      <c r="MG419" s="42"/>
      <c r="MH419" s="42"/>
      <c r="MI419" s="42"/>
      <c r="MJ419" s="42"/>
      <c r="MK419" s="42"/>
      <c r="ML419" s="42"/>
      <c r="MM419" s="42"/>
      <c r="MN419" s="42"/>
      <c r="MO419" s="42"/>
      <c r="MP419" s="42"/>
      <c r="MQ419" s="42"/>
      <c r="MR419" s="42"/>
      <c r="MS419" s="42"/>
      <c r="MT419" s="42"/>
      <c r="MU419" s="42"/>
      <c r="MV419" s="42"/>
      <c r="MW419" s="42"/>
      <c r="MX419" s="42"/>
      <c r="MY419" s="42"/>
      <c r="MZ419" s="42"/>
      <c r="NA419" s="42"/>
      <c r="NB419" s="42"/>
      <c r="NC419" s="42"/>
      <c r="ND419" s="42"/>
      <c r="NE419" s="42"/>
      <c r="NF419" s="42"/>
      <c r="NG419" s="42"/>
      <c r="NH419" s="42"/>
      <c r="NI419" s="42"/>
      <c r="NJ419" s="42"/>
      <c r="NK419" s="42"/>
      <c r="NL419" s="42"/>
      <c r="NM419" s="42"/>
      <c r="NN419" s="42"/>
      <c r="NO419" s="42"/>
      <c r="NP419" s="42"/>
      <c r="NQ419" s="42"/>
      <c r="NR419" s="42"/>
      <c r="NS419" s="42"/>
      <c r="NT419" s="42"/>
      <c r="NU419" s="42"/>
      <c r="NV419" s="42"/>
      <c r="NW419" s="42"/>
      <c r="NX419" s="42"/>
      <c r="NY419" s="42"/>
      <c r="NZ419" s="42"/>
      <c r="OA419" s="42"/>
      <c r="OB419" s="42"/>
      <c r="OC419" s="42"/>
      <c r="OD419" s="42"/>
      <c r="OE419" s="42"/>
      <c r="OF419" s="42"/>
      <c r="OG419" s="42"/>
      <c r="OH419" s="42"/>
      <c r="OI419" s="42"/>
      <c r="OJ419" s="42"/>
      <c r="OK419" s="42"/>
      <c r="OL419" s="42"/>
      <c r="OM419" s="42"/>
      <c r="ON419" s="42"/>
      <c r="OO419" s="42"/>
      <c r="OP419" s="42"/>
      <c r="OQ419" s="42"/>
      <c r="OR419" s="42"/>
      <c r="OS419" s="42"/>
      <c r="OT419" s="42"/>
      <c r="OU419" s="42"/>
      <c r="OV419" s="42"/>
      <c r="OW419" s="42"/>
      <c r="OX419" s="42"/>
      <c r="OY419" s="42"/>
      <c r="OZ419" s="42"/>
      <c r="PA419" s="42"/>
      <c r="PB419" s="42"/>
      <c r="PC419" s="42"/>
      <c r="PD419" s="42"/>
      <c r="PE419" s="42"/>
      <c r="PF419" s="42"/>
      <c r="PG419" s="42"/>
      <c r="PH419" s="42"/>
      <c r="PI419" s="42"/>
      <c r="PJ419" s="42"/>
      <c r="PK419" s="42"/>
      <c r="PL419" s="42"/>
      <c r="PM419" s="42"/>
      <c r="PN419" s="42"/>
      <c r="PO419" s="42"/>
      <c r="PP419" s="42"/>
      <c r="PQ419" s="42"/>
      <c r="PR419" s="42"/>
      <c r="PS419" s="42"/>
      <c r="PT419" s="42"/>
      <c r="PU419" s="42"/>
      <c r="PV419" s="42"/>
      <c r="PW419" s="42"/>
      <c r="PX419" s="42"/>
      <c r="PY419" s="42"/>
      <c r="PZ419" s="42"/>
      <c r="QA419" s="42"/>
      <c r="QB419" s="42"/>
      <c r="QC419" s="42"/>
      <c r="QD419" s="42"/>
      <c r="QE419" s="42"/>
      <c r="QF419" s="42"/>
      <c r="QG419" s="42"/>
      <c r="QH419" s="42"/>
      <c r="QI419" s="42"/>
      <c r="QJ419" s="42"/>
      <c r="QK419" s="42"/>
      <c r="QL419" s="42"/>
      <c r="QM419" s="42"/>
      <c r="QN419" s="42"/>
      <c r="QO419" s="42"/>
      <c r="QP419" s="42"/>
      <c r="QQ419" s="42"/>
      <c r="QR419" s="42"/>
      <c r="QS419" s="42"/>
      <c r="QT419" s="42"/>
      <c r="QU419" s="42"/>
      <c r="QV419" s="42"/>
      <c r="QW419" s="42"/>
      <c r="QX419" s="42"/>
      <c r="QY419" s="42"/>
      <c r="QZ419" s="42"/>
      <c r="RA419" s="42"/>
      <c r="RB419" s="42"/>
      <c r="RC419" s="42"/>
      <c r="RD419" s="42"/>
      <c r="RE419" s="42"/>
      <c r="RF419" s="42"/>
      <c r="RG419" s="42"/>
      <c r="RH419" s="42"/>
      <c r="RI419" s="42"/>
      <c r="RJ419" s="42"/>
      <c r="RK419" s="42"/>
      <c r="RL419" s="42"/>
      <c r="RM419" s="42"/>
      <c r="RN419" s="42"/>
      <c r="RO419" s="42"/>
      <c r="RP419" s="42"/>
      <c r="RQ419" s="42"/>
      <c r="RR419" s="42"/>
      <c r="RS419" s="42"/>
      <c r="RT419" s="42"/>
      <c r="RU419" s="42"/>
      <c r="RV419" s="42"/>
      <c r="RW419" s="42"/>
      <c r="RX419" s="42"/>
      <c r="RY419" s="42"/>
      <c r="RZ419" s="42"/>
      <c r="SA419" s="42"/>
      <c r="SB419" s="42"/>
      <c r="SC419" s="42"/>
      <c r="SD419" s="42"/>
      <c r="SE419" s="42"/>
      <c r="SF419" s="42"/>
      <c r="SG419" s="42"/>
      <c r="SH419" s="42"/>
      <c r="SI419" s="42"/>
      <c r="SJ419" s="42"/>
      <c r="SK419" s="42"/>
      <c r="SL419" s="42"/>
      <c r="SM419" s="42"/>
      <c r="SN419" s="42"/>
      <c r="SO419" s="42"/>
      <c r="SP419" s="42"/>
      <c r="SQ419" s="42"/>
      <c r="SR419" s="42"/>
      <c r="SS419" s="42"/>
      <c r="ST419" s="42"/>
      <c r="SU419" s="42"/>
      <c r="SV419" s="42"/>
      <c r="SW419" s="42"/>
      <c r="SX419" s="42"/>
      <c r="SY419" s="42"/>
      <c r="SZ419" s="42"/>
      <c r="TA419" s="42"/>
      <c r="TB419" s="42"/>
      <c r="TC419" s="42"/>
      <c r="TD419" s="42"/>
      <c r="TE419" s="42"/>
      <c r="TF419" s="42"/>
      <c r="TG419" s="42"/>
      <c r="TH419" s="42"/>
      <c r="TI419" s="42"/>
      <c r="TJ419" s="42"/>
      <c r="TK419" s="42"/>
      <c r="TL419" s="42"/>
      <c r="TM419" s="42"/>
      <c r="TN419" s="42"/>
      <c r="TO419" s="42"/>
      <c r="TP419" s="42"/>
      <c r="TQ419" s="42"/>
      <c r="TR419" s="42"/>
      <c r="TS419" s="42"/>
      <c r="TT419" s="42"/>
      <c r="TU419" s="42"/>
      <c r="TV419" s="42"/>
      <c r="TW419" s="42"/>
      <c r="TX419" s="42"/>
      <c r="TY419" s="42"/>
      <c r="TZ419" s="42"/>
      <c r="UA419" s="42"/>
      <c r="UB419" s="42"/>
      <c r="UC419" s="42"/>
      <c r="UD419" s="42"/>
      <c r="UE419" s="42"/>
      <c r="UF419" s="42"/>
      <c r="UG419" s="42"/>
      <c r="UH419" s="42"/>
      <c r="UI419" s="42"/>
      <c r="UJ419" s="42"/>
      <c r="UK419" s="42"/>
      <c r="UL419" s="42"/>
      <c r="UM419" s="42"/>
      <c r="UN419" s="42"/>
      <c r="UO419" s="42"/>
      <c r="UP419" s="42"/>
      <c r="UQ419" s="42"/>
      <c r="UR419" s="42"/>
      <c r="US419" s="42"/>
      <c r="UT419" s="42"/>
      <c r="UU419" s="42"/>
      <c r="UV419" s="42"/>
      <c r="UW419" s="42"/>
      <c r="UX419" s="42"/>
      <c r="UY419" s="42"/>
      <c r="UZ419" s="42"/>
      <c r="VA419" s="42"/>
      <c r="VB419" s="42"/>
      <c r="VC419" s="42"/>
      <c r="VD419" s="42"/>
      <c r="VE419" s="42"/>
      <c r="VF419" s="42"/>
      <c r="VG419" s="42"/>
      <c r="VH419" s="42"/>
      <c r="VI419" s="42"/>
      <c r="VJ419" s="42"/>
      <c r="VK419" s="42"/>
      <c r="VL419" s="42"/>
      <c r="VM419" s="42"/>
      <c r="VN419" s="42"/>
      <c r="VO419" s="42"/>
      <c r="VP419" s="42"/>
      <c r="VQ419" s="42"/>
      <c r="VR419" s="42"/>
      <c r="VS419" s="42"/>
      <c r="VT419" s="42"/>
      <c r="VU419" s="42"/>
      <c r="VV419" s="42"/>
      <c r="VW419" s="42"/>
      <c r="VX419" s="42"/>
      <c r="VY419" s="42"/>
      <c r="VZ419" s="42"/>
      <c r="WA419" s="42"/>
      <c r="WB419" s="42"/>
      <c r="WC419" s="42"/>
      <c r="WD419" s="42"/>
      <c r="WE419" s="42"/>
      <c r="WF419" s="42"/>
      <c r="WG419" s="42"/>
      <c r="WH419" s="42"/>
      <c r="WI419" s="42"/>
      <c r="WJ419" s="42"/>
      <c r="WK419" s="42"/>
      <c r="WL419" s="42"/>
      <c r="WM419" s="42"/>
      <c r="WN419" s="42"/>
      <c r="WO419" s="42"/>
      <c r="WP419" s="42"/>
      <c r="WQ419" s="42"/>
      <c r="WR419" s="42"/>
      <c r="WS419" s="42"/>
      <c r="WT419" s="42"/>
      <c r="WU419" s="42"/>
      <c r="WV419" s="42"/>
      <c r="WW419" s="42"/>
      <c r="WX419" s="42"/>
      <c r="WY419" s="42"/>
      <c r="WZ419" s="42"/>
      <c r="XA419" s="42"/>
      <c r="XB419" s="42"/>
      <c r="XC419" s="42"/>
      <c r="XD419" s="42"/>
      <c r="XE419" s="42"/>
      <c r="XF419" s="42"/>
      <c r="XG419" s="42"/>
      <c r="XH419" s="42"/>
      <c r="XI419" s="42"/>
      <c r="XJ419" s="42"/>
      <c r="XK419" s="42"/>
      <c r="XL419" s="42"/>
      <c r="XM419" s="42"/>
      <c r="XN419" s="42"/>
      <c r="XO419" s="42"/>
      <c r="XP419" s="42"/>
      <c r="XQ419" s="42"/>
      <c r="XR419" s="42"/>
      <c r="XS419" s="42"/>
      <c r="XT419" s="42"/>
      <c r="XU419" s="42"/>
      <c r="XV419" s="42"/>
      <c r="XW419" s="42"/>
      <c r="XX419" s="42"/>
      <c r="XY419" s="42"/>
      <c r="XZ419" s="42"/>
      <c r="YA419" s="42"/>
      <c r="YB419" s="42"/>
      <c r="YC419" s="42"/>
      <c r="YD419" s="42"/>
      <c r="YE419" s="42"/>
      <c r="YF419" s="42"/>
      <c r="YG419" s="42"/>
      <c r="YH419" s="42"/>
      <c r="YI419" s="42"/>
      <c r="YJ419" s="42"/>
      <c r="YK419" s="42"/>
      <c r="YL419" s="42"/>
      <c r="YM419" s="42"/>
      <c r="YN419" s="42"/>
      <c r="YO419" s="42"/>
      <c r="YP419" s="42"/>
      <c r="YQ419" s="42"/>
      <c r="YR419" s="42"/>
      <c r="YS419" s="42"/>
      <c r="YT419" s="42"/>
      <c r="YU419" s="42"/>
      <c r="YV419" s="42"/>
      <c r="YW419" s="42"/>
      <c r="YX419" s="42"/>
      <c r="YY419" s="42"/>
      <c r="YZ419" s="42"/>
      <c r="ZA419" s="42"/>
      <c r="ZB419" s="42"/>
      <c r="ZC419" s="42"/>
      <c r="ZD419" s="42"/>
      <c r="ZE419" s="42"/>
      <c r="ZF419" s="42"/>
      <c r="ZG419" s="42"/>
      <c r="ZH419" s="42"/>
      <c r="ZI419" s="42"/>
      <c r="ZJ419" s="42"/>
      <c r="ZK419" s="42"/>
      <c r="ZL419" s="42"/>
      <c r="ZM419" s="42"/>
      <c r="ZN419" s="42"/>
      <c r="ZO419" s="42"/>
      <c r="ZP419" s="42"/>
      <c r="ZQ419" s="42"/>
      <c r="ZR419" s="42"/>
      <c r="ZS419" s="42"/>
      <c r="ZT419" s="42"/>
      <c r="ZU419" s="42"/>
      <c r="ZV419" s="42"/>
      <c r="ZW419" s="42"/>
      <c r="ZX419" s="42"/>
      <c r="ZY419" s="42"/>
      <c r="ZZ419" s="42"/>
      <c r="AAA419" s="42"/>
      <c r="AAB419" s="42"/>
      <c r="AAC419" s="42"/>
      <c r="AAD419" s="42"/>
      <c r="AAE419" s="42"/>
      <c r="AAF419" s="42"/>
      <c r="AAG419" s="42"/>
      <c r="AAH419" s="42"/>
      <c r="AAI419" s="42"/>
      <c r="AAJ419" s="42"/>
      <c r="AAK419" s="42"/>
      <c r="AAL419" s="42"/>
      <c r="AAM419" s="42"/>
      <c r="AAN419" s="42"/>
      <c r="AAO419" s="42"/>
      <c r="AAP419" s="42"/>
      <c r="AAQ419" s="42"/>
      <c r="AAR419" s="42"/>
      <c r="AAS419" s="42"/>
      <c r="AAT419" s="42"/>
      <c r="AAU419" s="42"/>
      <c r="AAV419" s="42"/>
      <c r="AAW419" s="42"/>
      <c r="AAX419" s="42"/>
      <c r="AAY419" s="42"/>
      <c r="AAZ419" s="42"/>
      <c r="ABA419" s="42"/>
      <c r="ABB419" s="42"/>
      <c r="ABC419" s="42"/>
      <c r="ABD419" s="42"/>
      <c r="ABE419" s="42"/>
      <c r="ABF419" s="42"/>
      <c r="ABG419" s="42"/>
      <c r="ABH419" s="42"/>
      <c r="ABI419" s="42"/>
      <c r="ABJ419" s="42"/>
      <c r="ABK419" s="42"/>
      <c r="ABL419" s="42"/>
      <c r="ABM419" s="42"/>
      <c r="ABN419" s="42"/>
      <c r="ABO419" s="42"/>
      <c r="ABP419" s="42"/>
      <c r="ABQ419" s="42"/>
      <c r="ABR419" s="42"/>
      <c r="ABS419" s="42"/>
      <c r="ABT419" s="42"/>
      <c r="ABU419" s="42"/>
      <c r="ABV419" s="42"/>
      <c r="ABW419" s="42"/>
      <c r="ABX419" s="42"/>
      <c r="ABY419" s="42"/>
      <c r="ABZ419" s="42"/>
      <c r="ACA419" s="42"/>
      <c r="ACB419" s="42"/>
      <c r="ACC419" s="42"/>
      <c r="ACD419" s="42"/>
      <c r="ACE419" s="42"/>
      <c r="ACF419" s="42"/>
      <c r="ACG419" s="42"/>
      <c r="ACH419" s="42"/>
      <c r="ACI419" s="42"/>
      <c r="ACJ419" s="42"/>
      <c r="ACK419" s="42"/>
      <c r="ACL419" s="42"/>
      <c r="ACM419" s="42"/>
      <c r="ACN419" s="42"/>
      <c r="ACO419" s="42"/>
      <c r="ACP419" s="42"/>
      <c r="ACQ419" s="42"/>
      <c r="ACR419" s="42"/>
      <c r="ACS419" s="42"/>
      <c r="ACT419" s="42"/>
      <c r="ACU419" s="42"/>
      <c r="ACV419" s="42"/>
      <c r="ACW419" s="42"/>
      <c r="ACX419" s="42"/>
      <c r="ACY419" s="42"/>
      <c r="ACZ419" s="42"/>
      <c r="ADA419" s="42"/>
      <c r="ADB419" s="42"/>
      <c r="ADC419" s="42"/>
      <c r="ADD419" s="42"/>
      <c r="ADE419" s="42"/>
      <c r="ADF419" s="42"/>
      <c r="ADG419" s="42"/>
      <c r="ADH419" s="42"/>
      <c r="ADI419" s="42"/>
      <c r="ADJ419" s="42"/>
      <c r="ADK419" s="42"/>
      <c r="ADL419" s="42"/>
      <c r="ADM419" s="42"/>
      <c r="ADN419" s="42"/>
      <c r="ADO419" s="42"/>
      <c r="ADP419" s="42"/>
      <c r="ADQ419" s="42"/>
      <c r="ADR419" s="42"/>
      <c r="ADS419" s="42"/>
      <c r="ADT419" s="42"/>
      <c r="ADU419" s="42"/>
      <c r="ADV419" s="42"/>
      <c r="ADW419" s="42"/>
      <c r="ADX419" s="42"/>
      <c r="ADY419" s="42"/>
      <c r="ADZ419" s="42"/>
      <c r="AEA419" s="42"/>
      <c r="AEB419" s="42"/>
      <c r="AEC419" s="42"/>
      <c r="AED419" s="42"/>
      <c r="AEE419" s="42"/>
      <c r="AEF419" s="42"/>
      <c r="AEG419" s="42"/>
      <c r="AEH419" s="42"/>
      <c r="AEI419" s="42"/>
      <c r="AEJ419" s="42"/>
      <c r="AEK419" s="42"/>
      <c r="AEL419" s="42"/>
      <c r="AEM419" s="42"/>
      <c r="AEN419" s="42"/>
      <c r="AEO419" s="42"/>
      <c r="AEP419" s="42"/>
      <c r="AEQ419" s="42"/>
      <c r="AER419" s="42"/>
      <c r="AES419" s="42"/>
      <c r="AET419" s="42"/>
      <c r="AEU419" s="42"/>
      <c r="AEV419" s="42"/>
      <c r="AEW419" s="42"/>
      <c r="AEX419" s="42"/>
      <c r="AEY419" s="42"/>
      <c r="AEZ419" s="42"/>
      <c r="AFA419" s="42"/>
      <c r="AFB419" s="42"/>
      <c r="AFC419" s="42"/>
      <c r="AFD419" s="42"/>
      <c r="AFE419" s="42"/>
      <c r="AFF419" s="42"/>
      <c r="AFG419" s="42"/>
      <c r="AFH419" s="42"/>
      <c r="AFI419" s="42"/>
      <c r="AFJ419" s="42"/>
      <c r="AFK419" s="42"/>
      <c r="AFL419" s="42"/>
      <c r="AFM419" s="42"/>
      <c r="AFN419" s="42"/>
      <c r="AFO419" s="42"/>
      <c r="AFP419" s="42"/>
      <c r="AFQ419" s="42"/>
      <c r="AFR419" s="42"/>
      <c r="AFS419" s="42"/>
      <c r="AFT419" s="42"/>
      <c r="AFU419" s="42"/>
      <c r="AFV419" s="42"/>
      <c r="AFW419" s="42"/>
      <c r="AFX419" s="42"/>
      <c r="AFY419" s="42"/>
      <c r="AFZ419" s="42"/>
      <c r="AGA419" s="42"/>
      <c r="AGB419" s="42"/>
      <c r="AGC419" s="42"/>
      <c r="AGD419" s="42"/>
      <c r="AGE419" s="42"/>
      <c r="AGF419" s="42"/>
      <c r="AGG419" s="42"/>
      <c r="AGH419" s="42"/>
      <c r="AGI419" s="42"/>
      <c r="AGJ419" s="42"/>
      <c r="AGK419" s="42"/>
      <c r="AGL419" s="42"/>
      <c r="AGM419" s="42"/>
      <c r="AGN419" s="42"/>
      <c r="AGO419" s="42"/>
      <c r="AGP419" s="42"/>
      <c r="AGQ419" s="42"/>
      <c r="AGR419" s="42"/>
      <c r="AGS419" s="42"/>
      <c r="AGT419" s="42"/>
      <c r="AGU419" s="42"/>
      <c r="AGV419" s="42"/>
      <c r="AGW419" s="42"/>
      <c r="AGX419" s="42"/>
      <c r="AGY419" s="42"/>
      <c r="AGZ419" s="42"/>
      <c r="AHA419" s="42"/>
      <c r="AHB419" s="42"/>
      <c r="AHC419" s="42"/>
      <c r="AHD419" s="42"/>
      <c r="AHE419" s="42"/>
      <c r="AHF419" s="42"/>
      <c r="AHG419" s="42"/>
      <c r="AHH419" s="42"/>
      <c r="AHI419" s="42"/>
      <c r="AHJ419" s="42"/>
      <c r="AHK419" s="42"/>
      <c r="AHL419" s="42"/>
      <c r="AHM419" s="42"/>
      <c r="AHN419" s="42"/>
      <c r="AHO419" s="42"/>
      <c r="AHP419" s="42"/>
      <c r="AHQ419" s="42"/>
      <c r="AHR419" s="42"/>
      <c r="AHS419" s="42"/>
      <c r="AHT419" s="42"/>
      <c r="AHU419" s="42"/>
      <c r="AHV419" s="42"/>
      <c r="AHW419" s="42"/>
      <c r="AHX419" s="42"/>
      <c r="AHY419" s="42"/>
      <c r="AHZ419" s="42"/>
      <c r="AIA419" s="42"/>
      <c r="AIB419" s="42"/>
      <c r="AIC419" s="42"/>
      <c r="AID419" s="42"/>
      <c r="AIE419" s="42"/>
      <c r="AIF419" s="42"/>
      <c r="AIG419" s="42"/>
      <c r="AIH419" s="42"/>
      <c r="AII419" s="42"/>
      <c r="AIJ419" s="42"/>
      <c r="AIK419" s="42"/>
      <c r="AIL419" s="42"/>
      <c r="AIM419" s="42"/>
      <c r="AIN419" s="42"/>
      <c r="AIO419" s="42"/>
      <c r="AIP419" s="42"/>
      <c r="AIQ419" s="42"/>
      <c r="AIR419" s="42"/>
      <c r="AIS419" s="42"/>
      <c r="AIT419" s="42"/>
      <c r="AIU419" s="42"/>
      <c r="AIV419" s="42"/>
      <c r="AIW419" s="42"/>
      <c r="AIX419" s="42"/>
      <c r="AIY419" s="42"/>
      <c r="AIZ419" s="42"/>
      <c r="AJA419" s="42"/>
      <c r="AJB419" s="42"/>
      <c r="AJC419" s="42"/>
      <c r="AJD419" s="42"/>
      <c r="AJE419" s="42"/>
      <c r="AJF419" s="42"/>
      <c r="AJG419" s="42"/>
      <c r="AJH419" s="42"/>
      <c r="AJI419" s="42"/>
      <c r="AJJ419" s="42"/>
      <c r="AJK419" s="42"/>
      <c r="AJL419" s="42"/>
      <c r="AJM419" s="42"/>
      <c r="AJN419" s="42"/>
      <c r="AJO419" s="42"/>
      <c r="AJP419" s="42"/>
      <c r="AJQ419" s="42"/>
      <c r="AJR419" s="42"/>
      <c r="AJS419" s="42"/>
      <c r="AJT419" s="42"/>
      <c r="AJU419" s="42"/>
      <c r="AJV419" s="42"/>
      <c r="AJW419" s="42"/>
      <c r="AJX419" s="42"/>
      <c r="AJY419" s="42"/>
      <c r="AJZ419" s="42"/>
      <c r="AKA419" s="42"/>
      <c r="AKB419" s="42"/>
      <c r="AKC419" s="42"/>
      <c r="AKD419" s="42"/>
      <c r="AKE419" s="42"/>
      <c r="AKF419" s="42"/>
      <c r="AKG419" s="42"/>
      <c r="AKH419" s="42"/>
      <c r="AKI419" s="42"/>
      <c r="AKJ419" s="42"/>
      <c r="AKK419" s="42"/>
      <c r="AKL419" s="42"/>
      <c r="AKM419" s="42"/>
      <c r="AKN419" s="42"/>
      <c r="AKO419" s="42"/>
      <c r="AKP419" s="42"/>
      <c r="AKQ419" s="42"/>
      <c r="AKR419" s="42"/>
      <c r="AKS419" s="42"/>
      <c r="AKT419" s="42"/>
      <c r="AKU419" s="42"/>
      <c r="AKV419" s="42"/>
      <c r="AKW419" s="42"/>
      <c r="AKX419" s="42"/>
      <c r="AKY419" s="42"/>
      <c r="AKZ419" s="42"/>
      <c r="ALA419" s="42"/>
      <c r="ALB419" s="42"/>
      <c r="ALC419" s="42"/>
      <c r="ALD419" s="42"/>
      <c r="ALE419" s="42"/>
      <c r="ALF419" s="42"/>
      <c r="ALG419" s="42"/>
      <c r="ALH419" s="42"/>
      <c r="ALI419" s="42"/>
      <c r="ALJ419" s="42"/>
      <c r="ALK419" s="42"/>
      <c r="ALL419" s="42"/>
      <c r="ALM419" s="42"/>
      <c r="ALN419" s="42"/>
      <c r="ALO419" s="42"/>
      <c r="ALP419" s="42"/>
      <c r="ALQ419" s="42"/>
      <c r="ALR419" s="42"/>
      <c r="ALS419" s="42"/>
      <c r="ALT419" s="42"/>
      <c r="ALU419" s="42"/>
      <c r="ALV419" s="42"/>
      <c r="ALW419" s="42"/>
      <c r="ALX419" s="42"/>
      <c r="ALY419" s="42"/>
      <c r="ALZ419" s="42"/>
      <c r="AMA419" s="42"/>
      <c r="AMB419" s="42"/>
      <c r="AMC419" s="42"/>
      <c r="AMD419" s="42"/>
      <c r="AME419" s="42"/>
    </row>
    <row r="420" spans="1:1019" s="75" customFormat="1" ht="21" customHeight="1" x14ac:dyDescent="0.2">
      <c r="A420" s="43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2"/>
      <c r="P420" s="42"/>
      <c r="Q420" s="42"/>
      <c r="R420" s="42"/>
      <c r="S420" s="43"/>
      <c r="T420" s="43"/>
      <c r="U420" s="43"/>
      <c r="V420" s="43"/>
      <c r="W420" s="43"/>
      <c r="X420" s="43"/>
      <c r="Y420" s="43"/>
      <c r="Z420" s="43"/>
      <c r="AA420" s="42"/>
      <c r="AB420" s="42"/>
      <c r="AC420" s="61"/>
      <c r="AD420" s="61"/>
      <c r="AE420" s="61"/>
      <c r="AF420" s="61"/>
    </row>
    <row r="421" spans="1:1019" ht="19.5" customHeight="1" x14ac:dyDescent="0.2"/>
    <row r="422" spans="1:1019" ht="15.75" customHeight="1" x14ac:dyDescent="0.2">
      <c r="AG422" s="42"/>
      <c r="AH422" s="42"/>
      <c r="AI422" s="42"/>
      <c r="AJ422" s="42"/>
      <c r="AK422" s="42"/>
      <c r="AL422" s="42"/>
      <c r="AM422" s="42"/>
      <c r="AN422" s="42"/>
      <c r="AO422" s="42"/>
      <c r="AP422" s="42"/>
      <c r="AQ422" s="42"/>
      <c r="AR422" s="42"/>
      <c r="AS422" s="42"/>
      <c r="AT422" s="42"/>
      <c r="AU422" s="42"/>
      <c r="AV422" s="42"/>
      <c r="AW422" s="42"/>
      <c r="AX422" s="42"/>
      <c r="AY422" s="42"/>
      <c r="AZ422" s="42"/>
      <c r="BA422" s="42"/>
      <c r="BB422" s="42"/>
      <c r="BC422" s="42"/>
      <c r="BD422" s="42"/>
      <c r="BE422" s="42"/>
      <c r="BF422" s="42"/>
      <c r="BG422" s="42"/>
      <c r="BH422" s="42"/>
      <c r="BI422" s="42"/>
      <c r="BJ422" s="42"/>
      <c r="BK422" s="42"/>
      <c r="BL422" s="42"/>
      <c r="BM422" s="42"/>
      <c r="BN422" s="42"/>
      <c r="BO422" s="42"/>
      <c r="BP422" s="42"/>
      <c r="BQ422" s="42"/>
      <c r="BR422" s="42"/>
      <c r="BS422" s="42"/>
      <c r="BT422" s="42"/>
      <c r="BU422" s="42"/>
      <c r="BV422" s="42"/>
      <c r="BW422" s="42"/>
      <c r="BX422" s="42"/>
      <c r="BY422" s="42"/>
      <c r="BZ422" s="42"/>
      <c r="CA422" s="42"/>
      <c r="CB422" s="42"/>
      <c r="CC422" s="42"/>
      <c r="CD422" s="42"/>
      <c r="CE422" s="42"/>
      <c r="CF422" s="42"/>
      <c r="CG422" s="42"/>
      <c r="CH422" s="42"/>
      <c r="CI422" s="42"/>
      <c r="CJ422" s="42"/>
      <c r="CK422" s="42"/>
      <c r="CL422" s="42"/>
      <c r="CM422" s="42"/>
      <c r="CN422" s="42"/>
      <c r="CO422" s="42"/>
      <c r="CP422" s="42"/>
      <c r="CQ422" s="42"/>
      <c r="CR422" s="42"/>
      <c r="CS422" s="42"/>
      <c r="CT422" s="42"/>
      <c r="CU422" s="42"/>
      <c r="CV422" s="42"/>
      <c r="CW422" s="42"/>
      <c r="CX422" s="42"/>
      <c r="CY422" s="42"/>
      <c r="CZ422" s="42"/>
      <c r="DA422" s="42"/>
      <c r="DB422" s="42"/>
      <c r="DC422" s="42"/>
      <c r="DD422" s="42"/>
      <c r="DE422" s="42"/>
      <c r="DF422" s="42"/>
      <c r="DG422" s="42"/>
      <c r="DH422" s="42"/>
      <c r="DI422" s="42"/>
      <c r="DJ422" s="42"/>
      <c r="DK422" s="42"/>
      <c r="DL422" s="42"/>
      <c r="DM422" s="42"/>
      <c r="DN422" s="42"/>
      <c r="DO422" s="42"/>
      <c r="DP422" s="42"/>
      <c r="DQ422" s="42"/>
      <c r="DR422" s="42"/>
      <c r="DS422" s="42"/>
      <c r="DT422" s="42"/>
      <c r="DU422" s="42"/>
      <c r="DV422" s="42"/>
      <c r="DW422" s="42"/>
      <c r="DX422" s="42"/>
      <c r="DY422" s="42"/>
      <c r="DZ422" s="42"/>
      <c r="EA422" s="42"/>
      <c r="EB422" s="42"/>
      <c r="EC422" s="42"/>
      <c r="ED422" s="42"/>
      <c r="EE422" s="42"/>
      <c r="EF422" s="42"/>
      <c r="EG422" s="42"/>
      <c r="EH422" s="42"/>
      <c r="EI422" s="42"/>
      <c r="EJ422" s="42"/>
      <c r="EK422" s="42"/>
      <c r="EL422" s="42"/>
      <c r="EM422" s="42"/>
      <c r="EN422" s="42"/>
      <c r="EO422" s="42"/>
      <c r="EP422" s="42"/>
      <c r="EQ422" s="42"/>
      <c r="ER422" s="42"/>
      <c r="ES422" s="42"/>
      <c r="ET422" s="42"/>
      <c r="EU422" s="42"/>
      <c r="EV422" s="42"/>
      <c r="EW422" s="42"/>
      <c r="EX422" s="42"/>
      <c r="EY422" s="42"/>
      <c r="EZ422" s="42"/>
      <c r="FA422" s="42"/>
      <c r="FB422" s="42"/>
      <c r="FC422" s="42"/>
      <c r="FD422" s="42"/>
      <c r="FE422" s="42"/>
      <c r="FF422" s="42"/>
      <c r="FG422" s="42"/>
      <c r="FH422" s="42"/>
      <c r="FI422" s="42"/>
      <c r="FJ422" s="42"/>
      <c r="FK422" s="42"/>
      <c r="FL422" s="42"/>
      <c r="FM422" s="42"/>
      <c r="FN422" s="42"/>
      <c r="FO422" s="42"/>
      <c r="FP422" s="42"/>
      <c r="FQ422" s="42"/>
      <c r="FR422" s="42"/>
      <c r="FS422" s="42"/>
      <c r="FT422" s="42"/>
      <c r="FU422" s="42"/>
      <c r="FV422" s="42"/>
      <c r="FW422" s="42"/>
      <c r="FX422" s="42"/>
      <c r="FY422" s="42"/>
      <c r="FZ422" s="42"/>
      <c r="GA422" s="42"/>
      <c r="GB422" s="42"/>
      <c r="GC422" s="42"/>
      <c r="GD422" s="42"/>
      <c r="GE422" s="42"/>
      <c r="GF422" s="42"/>
      <c r="GG422" s="42"/>
      <c r="GH422" s="42"/>
      <c r="GI422" s="42"/>
      <c r="GJ422" s="42"/>
      <c r="GK422" s="42"/>
      <c r="GL422" s="42"/>
      <c r="GM422" s="42"/>
      <c r="GN422" s="42"/>
      <c r="GO422" s="42"/>
      <c r="GP422" s="42"/>
      <c r="GQ422" s="42"/>
      <c r="GR422" s="42"/>
      <c r="GS422" s="42"/>
      <c r="GT422" s="42"/>
      <c r="GU422" s="42"/>
      <c r="GV422" s="42"/>
      <c r="GW422" s="42"/>
      <c r="GX422" s="42"/>
      <c r="GY422" s="42"/>
      <c r="GZ422" s="42"/>
      <c r="HA422" s="42"/>
      <c r="HB422" s="42"/>
      <c r="HC422" s="42"/>
      <c r="HD422" s="42"/>
      <c r="HE422" s="42"/>
      <c r="HF422" s="42"/>
      <c r="HG422" s="42"/>
      <c r="HH422" s="42"/>
      <c r="HI422" s="42"/>
      <c r="HJ422" s="42"/>
      <c r="HK422" s="42"/>
      <c r="HL422" s="42"/>
      <c r="HM422" s="42"/>
      <c r="HN422" s="42"/>
      <c r="HO422" s="42"/>
      <c r="HP422" s="42"/>
      <c r="HQ422" s="42"/>
      <c r="HR422" s="42"/>
      <c r="HS422" s="42"/>
      <c r="HT422" s="42"/>
      <c r="HU422" s="42"/>
      <c r="HV422" s="42"/>
      <c r="HW422" s="42"/>
      <c r="HX422" s="42"/>
      <c r="HY422" s="42"/>
      <c r="HZ422" s="42"/>
      <c r="IA422" s="42"/>
      <c r="IB422" s="42"/>
      <c r="IC422" s="42"/>
      <c r="ID422" s="42"/>
      <c r="IE422" s="42"/>
      <c r="IF422" s="42"/>
      <c r="IG422" s="42"/>
      <c r="IH422" s="42"/>
      <c r="II422" s="42"/>
      <c r="IJ422" s="42"/>
      <c r="IK422" s="42"/>
      <c r="IL422" s="42"/>
      <c r="IM422" s="42"/>
      <c r="IN422" s="42"/>
      <c r="IO422" s="42"/>
      <c r="IP422" s="42"/>
      <c r="IQ422" s="42"/>
      <c r="IR422" s="42"/>
      <c r="IS422" s="42"/>
      <c r="IT422" s="42"/>
      <c r="IU422" s="42"/>
      <c r="IV422" s="42"/>
      <c r="IW422" s="42"/>
      <c r="IX422" s="42"/>
      <c r="IY422" s="42"/>
      <c r="IZ422" s="42"/>
      <c r="JA422" s="42"/>
      <c r="JB422" s="42"/>
      <c r="JC422" s="42"/>
      <c r="JD422" s="42"/>
      <c r="JE422" s="42"/>
      <c r="JF422" s="42"/>
      <c r="JG422" s="42"/>
      <c r="JH422" s="42"/>
      <c r="JI422" s="42"/>
      <c r="JJ422" s="42"/>
      <c r="JK422" s="42"/>
      <c r="JL422" s="42"/>
      <c r="JM422" s="42"/>
      <c r="JN422" s="42"/>
      <c r="JO422" s="42"/>
      <c r="JP422" s="42"/>
      <c r="JQ422" s="42"/>
      <c r="JR422" s="42"/>
      <c r="JS422" s="42"/>
      <c r="JT422" s="42"/>
      <c r="JU422" s="42"/>
      <c r="JV422" s="42"/>
      <c r="JW422" s="42"/>
      <c r="JX422" s="42"/>
      <c r="JY422" s="42"/>
      <c r="JZ422" s="42"/>
      <c r="KA422" s="42"/>
      <c r="KB422" s="42"/>
      <c r="KC422" s="42"/>
      <c r="KD422" s="42"/>
      <c r="KE422" s="42"/>
      <c r="KF422" s="42"/>
      <c r="KG422" s="42"/>
      <c r="KH422" s="42"/>
      <c r="KI422" s="42"/>
      <c r="KJ422" s="42"/>
      <c r="KK422" s="42"/>
      <c r="KL422" s="42"/>
      <c r="KM422" s="42"/>
      <c r="KN422" s="42"/>
      <c r="KO422" s="42"/>
      <c r="KP422" s="42"/>
      <c r="KQ422" s="42"/>
      <c r="KR422" s="42"/>
      <c r="KS422" s="42"/>
      <c r="KT422" s="42"/>
      <c r="KU422" s="42"/>
      <c r="KV422" s="42"/>
      <c r="KW422" s="42"/>
      <c r="KX422" s="42"/>
      <c r="KY422" s="42"/>
      <c r="KZ422" s="42"/>
      <c r="LA422" s="42"/>
      <c r="LB422" s="42"/>
      <c r="LC422" s="42"/>
      <c r="LD422" s="42"/>
      <c r="LE422" s="42"/>
      <c r="LF422" s="42"/>
      <c r="LG422" s="42"/>
      <c r="LH422" s="42"/>
      <c r="LI422" s="42"/>
      <c r="LJ422" s="42"/>
      <c r="LK422" s="42"/>
      <c r="LL422" s="42"/>
      <c r="LM422" s="42"/>
      <c r="LN422" s="42"/>
      <c r="LO422" s="42"/>
      <c r="LP422" s="42"/>
      <c r="LQ422" s="42"/>
      <c r="LR422" s="42"/>
      <c r="LS422" s="42"/>
      <c r="LT422" s="42"/>
      <c r="LU422" s="42"/>
      <c r="LV422" s="42"/>
      <c r="LW422" s="42"/>
      <c r="LX422" s="42"/>
      <c r="LY422" s="42"/>
      <c r="LZ422" s="42"/>
      <c r="MA422" s="42"/>
      <c r="MB422" s="42"/>
      <c r="MC422" s="42"/>
      <c r="MD422" s="42"/>
      <c r="ME422" s="42"/>
      <c r="MF422" s="42"/>
      <c r="MG422" s="42"/>
      <c r="MH422" s="42"/>
      <c r="MI422" s="42"/>
      <c r="MJ422" s="42"/>
      <c r="MK422" s="42"/>
      <c r="ML422" s="42"/>
      <c r="MM422" s="42"/>
      <c r="MN422" s="42"/>
      <c r="MO422" s="42"/>
      <c r="MP422" s="42"/>
      <c r="MQ422" s="42"/>
      <c r="MR422" s="42"/>
      <c r="MS422" s="42"/>
      <c r="MT422" s="42"/>
      <c r="MU422" s="42"/>
      <c r="MV422" s="42"/>
      <c r="MW422" s="42"/>
      <c r="MX422" s="42"/>
      <c r="MY422" s="42"/>
      <c r="MZ422" s="42"/>
      <c r="NA422" s="42"/>
      <c r="NB422" s="42"/>
      <c r="NC422" s="42"/>
      <c r="ND422" s="42"/>
      <c r="NE422" s="42"/>
      <c r="NF422" s="42"/>
      <c r="NG422" s="42"/>
      <c r="NH422" s="42"/>
      <c r="NI422" s="42"/>
      <c r="NJ422" s="42"/>
      <c r="NK422" s="42"/>
      <c r="NL422" s="42"/>
      <c r="NM422" s="42"/>
      <c r="NN422" s="42"/>
      <c r="NO422" s="42"/>
      <c r="NP422" s="42"/>
      <c r="NQ422" s="42"/>
      <c r="NR422" s="42"/>
      <c r="NS422" s="42"/>
      <c r="NT422" s="42"/>
      <c r="NU422" s="42"/>
      <c r="NV422" s="42"/>
      <c r="NW422" s="42"/>
      <c r="NX422" s="42"/>
      <c r="NY422" s="42"/>
      <c r="NZ422" s="42"/>
      <c r="OA422" s="42"/>
      <c r="OB422" s="42"/>
      <c r="OC422" s="42"/>
      <c r="OD422" s="42"/>
      <c r="OE422" s="42"/>
      <c r="OF422" s="42"/>
      <c r="OG422" s="42"/>
      <c r="OH422" s="42"/>
      <c r="OI422" s="42"/>
      <c r="OJ422" s="42"/>
      <c r="OK422" s="42"/>
      <c r="OL422" s="42"/>
      <c r="OM422" s="42"/>
      <c r="ON422" s="42"/>
      <c r="OO422" s="42"/>
      <c r="OP422" s="42"/>
      <c r="OQ422" s="42"/>
      <c r="OR422" s="42"/>
      <c r="OS422" s="42"/>
      <c r="OT422" s="42"/>
      <c r="OU422" s="42"/>
      <c r="OV422" s="42"/>
      <c r="OW422" s="42"/>
      <c r="OX422" s="42"/>
      <c r="OY422" s="42"/>
      <c r="OZ422" s="42"/>
      <c r="PA422" s="42"/>
      <c r="PB422" s="42"/>
      <c r="PC422" s="42"/>
      <c r="PD422" s="42"/>
      <c r="PE422" s="42"/>
      <c r="PF422" s="42"/>
      <c r="PG422" s="42"/>
      <c r="PH422" s="42"/>
      <c r="PI422" s="42"/>
      <c r="PJ422" s="42"/>
      <c r="PK422" s="42"/>
      <c r="PL422" s="42"/>
      <c r="PM422" s="42"/>
      <c r="PN422" s="42"/>
      <c r="PO422" s="42"/>
      <c r="PP422" s="42"/>
      <c r="PQ422" s="42"/>
      <c r="PR422" s="42"/>
      <c r="PS422" s="42"/>
      <c r="PT422" s="42"/>
      <c r="PU422" s="42"/>
      <c r="PV422" s="42"/>
      <c r="PW422" s="42"/>
      <c r="PX422" s="42"/>
      <c r="PY422" s="42"/>
      <c r="PZ422" s="42"/>
      <c r="QA422" s="42"/>
      <c r="QB422" s="42"/>
      <c r="QC422" s="42"/>
      <c r="QD422" s="42"/>
      <c r="QE422" s="42"/>
      <c r="QF422" s="42"/>
      <c r="QG422" s="42"/>
      <c r="QH422" s="42"/>
      <c r="QI422" s="42"/>
      <c r="QJ422" s="42"/>
      <c r="QK422" s="42"/>
      <c r="QL422" s="42"/>
      <c r="QM422" s="42"/>
      <c r="QN422" s="42"/>
      <c r="QO422" s="42"/>
      <c r="QP422" s="42"/>
      <c r="QQ422" s="42"/>
      <c r="QR422" s="42"/>
      <c r="QS422" s="42"/>
      <c r="QT422" s="42"/>
      <c r="QU422" s="42"/>
      <c r="QV422" s="42"/>
      <c r="QW422" s="42"/>
      <c r="QX422" s="42"/>
      <c r="QY422" s="42"/>
      <c r="QZ422" s="42"/>
      <c r="RA422" s="42"/>
      <c r="RB422" s="42"/>
      <c r="RC422" s="42"/>
      <c r="RD422" s="42"/>
      <c r="RE422" s="42"/>
      <c r="RF422" s="42"/>
      <c r="RG422" s="42"/>
      <c r="RH422" s="42"/>
      <c r="RI422" s="42"/>
      <c r="RJ422" s="42"/>
      <c r="RK422" s="42"/>
      <c r="RL422" s="42"/>
      <c r="RM422" s="42"/>
      <c r="RN422" s="42"/>
      <c r="RO422" s="42"/>
      <c r="RP422" s="42"/>
      <c r="RQ422" s="42"/>
      <c r="RR422" s="42"/>
      <c r="RS422" s="42"/>
      <c r="RT422" s="42"/>
      <c r="RU422" s="42"/>
      <c r="RV422" s="42"/>
      <c r="RW422" s="42"/>
      <c r="RX422" s="42"/>
      <c r="RY422" s="42"/>
      <c r="RZ422" s="42"/>
      <c r="SA422" s="42"/>
      <c r="SB422" s="42"/>
      <c r="SC422" s="42"/>
      <c r="SD422" s="42"/>
      <c r="SE422" s="42"/>
      <c r="SF422" s="42"/>
      <c r="SG422" s="42"/>
      <c r="SH422" s="42"/>
      <c r="SI422" s="42"/>
      <c r="SJ422" s="42"/>
      <c r="SK422" s="42"/>
      <c r="SL422" s="42"/>
      <c r="SM422" s="42"/>
      <c r="SN422" s="42"/>
      <c r="SO422" s="42"/>
      <c r="SP422" s="42"/>
      <c r="SQ422" s="42"/>
      <c r="SR422" s="42"/>
      <c r="SS422" s="42"/>
      <c r="ST422" s="42"/>
      <c r="SU422" s="42"/>
      <c r="SV422" s="42"/>
      <c r="SW422" s="42"/>
      <c r="SX422" s="42"/>
      <c r="SY422" s="42"/>
      <c r="SZ422" s="42"/>
      <c r="TA422" s="42"/>
      <c r="TB422" s="42"/>
      <c r="TC422" s="42"/>
      <c r="TD422" s="42"/>
      <c r="TE422" s="42"/>
      <c r="TF422" s="42"/>
      <c r="TG422" s="42"/>
      <c r="TH422" s="42"/>
      <c r="TI422" s="42"/>
      <c r="TJ422" s="42"/>
      <c r="TK422" s="42"/>
      <c r="TL422" s="42"/>
      <c r="TM422" s="42"/>
      <c r="TN422" s="42"/>
      <c r="TO422" s="42"/>
      <c r="TP422" s="42"/>
      <c r="TQ422" s="42"/>
      <c r="TR422" s="42"/>
      <c r="TS422" s="42"/>
      <c r="TT422" s="42"/>
      <c r="TU422" s="42"/>
      <c r="TV422" s="42"/>
      <c r="TW422" s="42"/>
      <c r="TX422" s="42"/>
      <c r="TY422" s="42"/>
      <c r="TZ422" s="42"/>
      <c r="UA422" s="42"/>
      <c r="UB422" s="42"/>
      <c r="UC422" s="42"/>
      <c r="UD422" s="42"/>
      <c r="UE422" s="42"/>
      <c r="UF422" s="42"/>
      <c r="UG422" s="42"/>
      <c r="UH422" s="42"/>
      <c r="UI422" s="42"/>
      <c r="UJ422" s="42"/>
      <c r="UK422" s="42"/>
      <c r="UL422" s="42"/>
      <c r="UM422" s="42"/>
      <c r="UN422" s="42"/>
      <c r="UO422" s="42"/>
      <c r="UP422" s="42"/>
      <c r="UQ422" s="42"/>
      <c r="UR422" s="42"/>
      <c r="US422" s="42"/>
      <c r="UT422" s="42"/>
      <c r="UU422" s="42"/>
      <c r="UV422" s="42"/>
      <c r="UW422" s="42"/>
      <c r="UX422" s="42"/>
      <c r="UY422" s="42"/>
      <c r="UZ422" s="42"/>
      <c r="VA422" s="42"/>
      <c r="VB422" s="42"/>
      <c r="VC422" s="42"/>
      <c r="VD422" s="42"/>
      <c r="VE422" s="42"/>
      <c r="VF422" s="42"/>
      <c r="VG422" s="42"/>
      <c r="VH422" s="42"/>
      <c r="VI422" s="42"/>
      <c r="VJ422" s="42"/>
      <c r="VK422" s="42"/>
      <c r="VL422" s="42"/>
      <c r="VM422" s="42"/>
      <c r="VN422" s="42"/>
      <c r="VO422" s="42"/>
      <c r="VP422" s="42"/>
      <c r="VQ422" s="42"/>
      <c r="VR422" s="42"/>
      <c r="VS422" s="42"/>
      <c r="VT422" s="42"/>
      <c r="VU422" s="42"/>
      <c r="VV422" s="42"/>
      <c r="VW422" s="42"/>
      <c r="VX422" s="42"/>
      <c r="VY422" s="42"/>
      <c r="VZ422" s="42"/>
      <c r="WA422" s="42"/>
      <c r="WB422" s="42"/>
      <c r="WC422" s="42"/>
      <c r="WD422" s="42"/>
      <c r="WE422" s="42"/>
      <c r="WF422" s="42"/>
      <c r="WG422" s="42"/>
      <c r="WH422" s="42"/>
      <c r="WI422" s="42"/>
      <c r="WJ422" s="42"/>
      <c r="WK422" s="42"/>
      <c r="WL422" s="42"/>
      <c r="WM422" s="42"/>
      <c r="WN422" s="42"/>
      <c r="WO422" s="42"/>
      <c r="WP422" s="42"/>
      <c r="WQ422" s="42"/>
      <c r="WR422" s="42"/>
      <c r="WS422" s="42"/>
      <c r="WT422" s="42"/>
      <c r="WU422" s="42"/>
      <c r="WV422" s="42"/>
      <c r="WW422" s="42"/>
      <c r="WX422" s="42"/>
      <c r="WY422" s="42"/>
      <c r="WZ422" s="42"/>
      <c r="XA422" s="42"/>
      <c r="XB422" s="42"/>
      <c r="XC422" s="42"/>
      <c r="XD422" s="42"/>
      <c r="XE422" s="42"/>
      <c r="XF422" s="42"/>
      <c r="XG422" s="42"/>
      <c r="XH422" s="42"/>
      <c r="XI422" s="42"/>
      <c r="XJ422" s="42"/>
      <c r="XK422" s="42"/>
      <c r="XL422" s="42"/>
      <c r="XM422" s="42"/>
      <c r="XN422" s="42"/>
      <c r="XO422" s="42"/>
      <c r="XP422" s="42"/>
      <c r="XQ422" s="42"/>
      <c r="XR422" s="42"/>
      <c r="XS422" s="42"/>
      <c r="XT422" s="42"/>
      <c r="XU422" s="42"/>
      <c r="XV422" s="42"/>
      <c r="XW422" s="42"/>
      <c r="XX422" s="42"/>
      <c r="XY422" s="42"/>
      <c r="XZ422" s="42"/>
      <c r="YA422" s="42"/>
      <c r="YB422" s="42"/>
      <c r="YC422" s="42"/>
      <c r="YD422" s="42"/>
      <c r="YE422" s="42"/>
      <c r="YF422" s="42"/>
      <c r="YG422" s="42"/>
      <c r="YH422" s="42"/>
      <c r="YI422" s="42"/>
      <c r="YJ422" s="42"/>
      <c r="YK422" s="42"/>
      <c r="YL422" s="42"/>
      <c r="YM422" s="42"/>
      <c r="YN422" s="42"/>
      <c r="YO422" s="42"/>
      <c r="YP422" s="42"/>
      <c r="YQ422" s="42"/>
      <c r="YR422" s="42"/>
      <c r="YS422" s="42"/>
      <c r="YT422" s="42"/>
      <c r="YU422" s="42"/>
      <c r="YV422" s="42"/>
      <c r="YW422" s="42"/>
      <c r="YX422" s="42"/>
      <c r="YY422" s="42"/>
      <c r="YZ422" s="42"/>
      <c r="ZA422" s="42"/>
      <c r="ZB422" s="42"/>
      <c r="ZC422" s="42"/>
      <c r="ZD422" s="42"/>
      <c r="ZE422" s="42"/>
      <c r="ZF422" s="42"/>
      <c r="ZG422" s="42"/>
      <c r="ZH422" s="42"/>
      <c r="ZI422" s="42"/>
      <c r="ZJ422" s="42"/>
      <c r="ZK422" s="42"/>
      <c r="ZL422" s="42"/>
      <c r="ZM422" s="42"/>
      <c r="ZN422" s="42"/>
      <c r="ZO422" s="42"/>
      <c r="ZP422" s="42"/>
      <c r="ZQ422" s="42"/>
      <c r="ZR422" s="42"/>
      <c r="ZS422" s="42"/>
      <c r="ZT422" s="42"/>
      <c r="ZU422" s="42"/>
      <c r="ZV422" s="42"/>
      <c r="ZW422" s="42"/>
      <c r="ZX422" s="42"/>
      <c r="ZY422" s="42"/>
      <c r="ZZ422" s="42"/>
      <c r="AAA422" s="42"/>
      <c r="AAB422" s="42"/>
      <c r="AAC422" s="42"/>
      <c r="AAD422" s="42"/>
      <c r="AAE422" s="42"/>
      <c r="AAF422" s="42"/>
      <c r="AAG422" s="42"/>
      <c r="AAH422" s="42"/>
      <c r="AAI422" s="42"/>
      <c r="AAJ422" s="42"/>
      <c r="AAK422" s="42"/>
      <c r="AAL422" s="42"/>
      <c r="AAM422" s="42"/>
      <c r="AAN422" s="42"/>
      <c r="AAO422" s="42"/>
      <c r="AAP422" s="42"/>
      <c r="AAQ422" s="42"/>
      <c r="AAR422" s="42"/>
      <c r="AAS422" s="42"/>
      <c r="AAT422" s="42"/>
      <c r="AAU422" s="42"/>
      <c r="AAV422" s="42"/>
      <c r="AAW422" s="42"/>
      <c r="AAX422" s="42"/>
      <c r="AAY422" s="42"/>
      <c r="AAZ422" s="42"/>
      <c r="ABA422" s="42"/>
      <c r="ABB422" s="42"/>
      <c r="ABC422" s="42"/>
      <c r="ABD422" s="42"/>
      <c r="ABE422" s="42"/>
      <c r="ABF422" s="42"/>
      <c r="ABG422" s="42"/>
      <c r="ABH422" s="42"/>
      <c r="ABI422" s="42"/>
      <c r="ABJ422" s="42"/>
      <c r="ABK422" s="42"/>
      <c r="ABL422" s="42"/>
      <c r="ABM422" s="42"/>
      <c r="ABN422" s="42"/>
      <c r="ABO422" s="42"/>
      <c r="ABP422" s="42"/>
      <c r="ABQ422" s="42"/>
      <c r="ABR422" s="42"/>
      <c r="ABS422" s="42"/>
      <c r="ABT422" s="42"/>
      <c r="ABU422" s="42"/>
      <c r="ABV422" s="42"/>
      <c r="ABW422" s="42"/>
      <c r="ABX422" s="42"/>
      <c r="ABY422" s="42"/>
      <c r="ABZ422" s="42"/>
      <c r="ACA422" s="42"/>
      <c r="ACB422" s="42"/>
      <c r="ACC422" s="42"/>
      <c r="ACD422" s="42"/>
      <c r="ACE422" s="42"/>
      <c r="ACF422" s="42"/>
      <c r="ACG422" s="42"/>
      <c r="ACH422" s="42"/>
      <c r="ACI422" s="42"/>
      <c r="ACJ422" s="42"/>
      <c r="ACK422" s="42"/>
      <c r="ACL422" s="42"/>
      <c r="ACM422" s="42"/>
      <c r="ACN422" s="42"/>
      <c r="ACO422" s="42"/>
      <c r="ACP422" s="42"/>
      <c r="ACQ422" s="42"/>
      <c r="ACR422" s="42"/>
      <c r="ACS422" s="42"/>
      <c r="ACT422" s="42"/>
      <c r="ACU422" s="42"/>
      <c r="ACV422" s="42"/>
      <c r="ACW422" s="42"/>
      <c r="ACX422" s="42"/>
      <c r="ACY422" s="42"/>
      <c r="ACZ422" s="42"/>
      <c r="ADA422" s="42"/>
      <c r="ADB422" s="42"/>
      <c r="ADC422" s="42"/>
      <c r="ADD422" s="42"/>
      <c r="ADE422" s="42"/>
      <c r="ADF422" s="42"/>
      <c r="ADG422" s="42"/>
      <c r="ADH422" s="42"/>
      <c r="ADI422" s="42"/>
      <c r="ADJ422" s="42"/>
      <c r="ADK422" s="42"/>
      <c r="ADL422" s="42"/>
      <c r="ADM422" s="42"/>
      <c r="ADN422" s="42"/>
      <c r="ADO422" s="42"/>
      <c r="ADP422" s="42"/>
      <c r="ADQ422" s="42"/>
      <c r="ADR422" s="42"/>
      <c r="ADS422" s="42"/>
      <c r="ADT422" s="42"/>
      <c r="ADU422" s="42"/>
      <c r="ADV422" s="42"/>
      <c r="ADW422" s="42"/>
      <c r="ADX422" s="42"/>
      <c r="ADY422" s="42"/>
      <c r="ADZ422" s="42"/>
      <c r="AEA422" s="42"/>
      <c r="AEB422" s="42"/>
      <c r="AEC422" s="42"/>
      <c r="AED422" s="42"/>
      <c r="AEE422" s="42"/>
      <c r="AEF422" s="42"/>
      <c r="AEG422" s="42"/>
      <c r="AEH422" s="42"/>
      <c r="AEI422" s="42"/>
      <c r="AEJ422" s="42"/>
      <c r="AEK422" s="42"/>
      <c r="AEL422" s="42"/>
      <c r="AEM422" s="42"/>
      <c r="AEN422" s="42"/>
      <c r="AEO422" s="42"/>
      <c r="AEP422" s="42"/>
      <c r="AEQ422" s="42"/>
      <c r="AER422" s="42"/>
      <c r="AES422" s="42"/>
      <c r="AET422" s="42"/>
      <c r="AEU422" s="42"/>
      <c r="AEV422" s="42"/>
      <c r="AEW422" s="42"/>
      <c r="AEX422" s="42"/>
      <c r="AEY422" s="42"/>
      <c r="AEZ422" s="42"/>
      <c r="AFA422" s="42"/>
      <c r="AFB422" s="42"/>
      <c r="AFC422" s="42"/>
      <c r="AFD422" s="42"/>
      <c r="AFE422" s="42"/>
      <c r="AFF422" s="42"/>
      <c r="AFG422" s="42"/>
      <c r="AFH422" s="42"/>
      <c r="AFI422" s="42"/>
      <c r="AFJ422" s="42"/>
      <c r="AFK422" s="42"/>
      <c r="AFL422" s="42"/>
      <c r="AFM422" s="42"/>
      <c r="AFN422" s="42"/>
      <c r="AFO422" s="42"/>
      <c r="AFP422" s="42"/>
      <c r="AFQ422" s="42"/>
      <c r="AFR422" s="42"/>
      <c r="AFS422" s="42"/>
      <c r="AFT422" s="42"/>
      <c r="AFU422" s="42"/>
      <c r="AFV422" s="42"/>
      <c r="AFW422" s="42"/>
      <c r="AFX422" s="42"/>
      <c r="AFY422" s="42"/>
      <c r="AFZ422" s="42"/>
      <c r="AGA422" s="42"/>
      <c r="AGB422" s="42"/>
      <c r="AGC422" s="42"/>
      <c r="AGD422" s="42"/>
      <c r="AGE422" s="42"/>
      <c r="AGF422" s="42"/>
      <c r="AGG422" s="42"/>
      <c r="AGH422" s="42"/>
      <c r="AGI422" s="42"/>
      <c r="AGJ422" s="42"/>
      <c r="AGK422" s="42"/>
      <c r="AGL422" s="42"/>
      <c r="AGM422" s="42"/>
      <c r="AGN422" s="42"/>
      <c r="AGO422" s="42"/>
      <c r="AGP422" s="42"/>
      <c r="AGQ422" s="42"/>
      <c r="AGR422" s="42"/>
      <c r="AGS422" s="42"/>
      <c r="AGT422" s="42"/>
      <c r="AGU422" s="42"/>
      <c r="AGV422" s="42"/>
      <c r="AGW422" s="42"/>
      <c r="AGX422" s="42"/>
      <c r="AGY422" s="42"/>
      <c r="AGZ422" s="42"/>
      <c r="AHA422" s="42"/>
      <c r="AHB422" s="42"/>
      <c r="AHC422" s="42"/>
      <c r="AHD422" s="42"/>
      <c r="AHE422" s="42"/>
      <c r="AHF422" s="42"/>
      <c r="AHG422" s="42"/>
      <c r="AHH422" s="42"/>
      <c r="AHI422" s="42"/>
      <c r="AHJ422" s="42"/>
      <c r="AHK422" s="42"/>
      <c r="AHL422" s="42"/>
      <c r="AHM422" s="42"/>
      <c r="AHN422" s="42"/>
      <c r="AHO422" s="42"/>
      <c r="AHP422" s="42"/>
      <c r="AHQ422" s="42"/>
      <c r="AHR422" s="42"/>
      <c r="AHS422" s="42"/>
      <c r="AHT422" s="42"/>
      <c r="AHU422" s="42"/>
      <c r="AHV422" s="42"/>
      <c r="AHW422" s="42"/>
      <c r="AHX422" s="42"/>
      <c r="AHY422" s="42"/>
      <c r="AHZ422" s="42"/>
      <c r="AIA422" s="42"/>
      <c r="AIB422" s="42"/>
      <c r="AIC422" s="42"/>
      <c r="AID422" s="42"/>
      <c r="AIE422" s="42"/>
      <c r="AIF422" s="42"/>
      <c r="AIG422" s="42"/>
      <c r="AIH422" s="42"/>
      <c r="AII422" s="42"/>
      <c r="AIJ422" s="42"/>
      <c r="AIK422" s="42"/>
      <c r="AIL422" s="42"/>
      <c r="AIM422" s="42"/>
      <c r="AIN422" s="42"/>
      <c r="AIO422" s="42"/>
      <c r="AIP422" s="42"/>
      <c r="AIQ422" s="42"/>
      <c r="AIR422" s="42"/>
      <c r="AIS422" s="42"/>
      <c r="AIT422" s="42"/>
      <c r="AIU422" s="42"/>
      <c r="AIV422" s="42"/>
      <c r="AIW422" s="42"/>
      <c r="AIX422" s="42"/>
      <c r="AIY422" s="42"/>
      <c r="AIZ422" s="42"/>
      <c r="AJA422" s="42"/>
      <c r="AJB422" s="42"/>
      <c r="AJC422" s="42"/>
      <c r="AJD422" s="42"/>
      <c r="AJE422" s="42"/>
      <c r="AJF422" s="42"/>
      <c r="AJG422" s="42"/>
      <c r="AJH422" s="42"/>
      <c r="AJI422" s="42"/>
      <c r="AJJ422" s="42"/>
      <c r="AJK422" s="42"/>
      <c r="AJL422" s="42"/>
      <c r="AJM422" s="42"/>
      <c r="AJN422" s="42"/>
      <c r="AJO422" s="42"/>
      <c r="AJP422" s="42"/>
      <c r="AJQ422" s="42"/>
      <c r="AJR422" s="42"/>
      <c r="AJS422" s="42"/>
      <c r="AJT422" s="42"/>
      <c r="AJU422" s="42"/>
      <c r="AJV422" s="42"/>
      <c r="AJW422" s="42"/>
      <c r="AJX422" s="42"/>
      <c r="AJY422" s="42"/>
      <c r="AJZ422" s="42"/>
      <c r="AKA422" s="42"/>
      <c r="AKB422" s="42"/>
      <c r="AKC422" s="42"/>
      <c r="AKD422" s="42"/>
      <c r="AKE422" s="42"/>
      <c r="AKF422" s="42"/>
      <c r="AKG422" s="42"/>
      <c r="AKH422" s="42"/>
      <c r="AKI422" s="42"/>
      <c r="AKJ422" s="42"/>
      <c r="AKK422" s="42"/>
      <c r="AKL422" s="42"/>
      <c r="AKM422" s="42"/>
      <c r="AKN422" s="42"/>
      <c r="AKO422" s="42"/>
      <c r="AKP422" s="42"/>
      <c r="AKQ422" s="42"/>
      <c r="AKR422" s="42"/>
      <c r="AKS422" s="42"/>
      <c r="AKT422" s="42"/>
      <c r="AKU422" s="42"/>
      <c r="AKV422" s="42"/>
      <c r="AKW422" s="42"/>
      <c r="AKX422" s="42"/>
      <c r="AKY422" s="42"/>
      <c r="AKZ422" s="42"/>
      <c r="ALA422" s="42"/>
      <c r="ALB422" s="42"/>
      <c r="ALC422" s="42"/>
      <c r="ALD422" s="42"/>
      <c r="ALE422" s="42"/>
      <c r="ALF422" s="42"/>
      <c r="ALG422" s="42"/>
      <c r="ALH422" s="42"/>
      <c r="ALI422" s="42"/>
      <c r="ALJ422" s="42"/>
      <c r="ALK422" s="42"/>
      <c r="ALL422" s="42"/>
      <c r="ALM422" s="42"/>
      <c r="ALN422" s="42"/>
      <c r="ALO422" s="42"/>
      <c r="ALP422" s="42"/>
      <c r="ALQ422" s="42"/>
      <c r="ALR422" s="42"/>
      <c r="ALS422" s="42"/>
      <c r="ALT422" s="42"/>
      <c r="ALU422" s="42"/>
      <c r="ALV422" s="42"/>
      <c r="ALW422" s="42"/>
      <c r="ALX422" s="42"/>
      <c r="ALY422" s="42"/>
      <c r="ALZ422" s="42"/>
      <c r="AMA422" s="42"/>
      <c r="AMB422" s="42"/>
      <c r="AMC422" s="42"/>
      <c r="AMD422" s="42"/>
      <c r="AME422" s="42"/>
    </row>
    <row r="423" spans="1:1019" ht="15" customHeight="1" x14ac:dyDescent="0.2"/>
    <row r="424" spans="1:1019" ht="24.75" customHeight="1" x14ac:dyDescent="0.2"/>
    <row r="425" spans="1:1019" ht="16.5" customHeight="1" x14ac:dyDescent="0.2"/>
    <row r="426" spans="1:1019" ht="29.25" customHeight="1" x14ac:dyDescent="0.2"/>
    <row r="427" spans="1:1019" ht="15" customHeight="1" x14ac:dyDescent="0.2">
      <c r="AQ427" s="54"/>
      <c r="AR427" s="54"/>
      <c r="AS427" s="54"/>
      <c r="AT427" s="54"/>
      <c r="AU427" s="54"/>
      <c r="AV427" s="54"/>
      <c r="AW427" s="54"/>
      <c r="AX427" s="54"/>
      <c r="AY427" s="54"/>
      <c r="AZ427" s="54"/>
      <c r="BA427" s="54"/>
      <c r="BB427" s="54"/>
      <c r="BC427" s="54"/>
      <c r="BD427" s="54"/>
      <c r="BE427" s="54"/>
      <c r="BF427" s="54"/>
      <c r="BG427" s="55"/>
    </row>
    <row r="428" spans="1:1019" ht="18" customHeight="1" x14ac:dyDescent="0.2">
      <c r="AQ428" s="54"/>
      <c r="AR428" s="54"/>
      <c r="AS428" s="54"/>
      <c r="AT428" s="54"/>
      <c r="AU428" s="54"/>
      <c r="AV428" s="54"/>
      <c r="AW428" s="54"/>
      <c r="AX428" s="54"/>
      <c r="AY428" s="54"/>
      <c r="AZ428" s="54"/>
      <c r="BA428" s="54"/>
      <c r="BB428" s="54"/>
      <c r="BC428" s="54"/>
      <c r="BD428" s="54"/>
      <c r="BE428" s="54"/>
      <c r="BF428" s="54"/>
      <c r="BG428" s="55"/>
    </row>
    <row r="429" spans="1:1019" ht="24.75" customHeight="1" x14ac:dyDescent="0.2">
      <c r="AQ429" s="54"/>
      <c r="AR429" s="54"/>
      <c r="AS429" s="54"/>
      <c r="AT429" s="54"/>
      <c r="AU429" s="54"/>
      <c r="AV429" s="54"/>
      <c r="AW429" s="54"/>
      <c r="AX429" s="54"/>
      <c r="AY429" s="54"/>
      <c r="AZ429" s="54"/>
      <c r="BA429" s="54"/>
      <c r="BB429" s="54"/>
      <c r="BC429" s="54"/>
      <c r="BD429" s="54"/>
      <c r="BE429" s="54"/>
      <c r="BF429" s="54"/>
      <c r="BG429" s="55"/>
    </row>
    <row r="430" spans="1:1019" ht="15.75" customHeight="1" x14ac:dyDescent="0.2">
      <c r="AQ430" s="54"/>
      <c r="AR430" s="54"/>
      <c r="AS430" s="54"/>
      <c r="AT430" s="54"/>
      <c r="AU430" s="54"/>
      <c r="AV430" s="54"/>
      <c r="AW430" s="54"/>
      <c r="AX430" s="54"/>
      <c r="AY430" s="54"/>
      <c r="AZ430" s="54"/>
      <c r="BA430" s="54"/>
      <c r="BB430" s="54"/>
      <c r="BC430" s="54"/>
      <c r="BD430" s="54"/>
      <c r="BE430" s="54"/>
      <c r="BF430" s="54"/>
      <c r="BG430" s="55"/>
    </row>
    <row r="431" spans="1:1019" ht="15" customHeight="1" x14ac:dyDescent="0.2"/>
    <row r="432" spans="1:1019" ht="24.75" customHeight="1" x14ac:dyDescent="0.2"/>
    <row r="433" spans="15:32" ht="16.5" customHeight="1" x14ac:dyDescent="0.2"/>
    <row r="434" spans="15:32" ht="29.25" customHeight="1" x14ac:dyDescent="0.2"/>
    <row r="435" spans="15:32" ht="21.75" customHeight="1" x14ac:dyDescent="0.2"/>
    <row r="436" spans="15:32" ht="21.75" customHeight="1" x14ac:dyDescent="0.2"/>
    <row r="437" spans="15:32" ht="27.75" customHeight="1" x14ac:dyDescent="0.2"/>
    <row r="438" spans="15:32" s="43" customFormat="1" ht="24.75" customHeight="1" x14ac:dyDescent="0.2">
      <c r="O438" s="42"/>
      <c r="P438" s="42"/>
      <c r="Q438" s="42"/>
      <c r="R438" s="42"/>
      <c r="AA438" s="42"/>
      <c r="AB438" s="42"/>
      <c r="AC438" s="61"/>
      <c r="AD438" s="61"/>
      <c r="AE438" s="61"/>
      <c r="AF438" s="61"/>
    </row>
    <row r="439" spans="15:32" ht="16.5" customHeight="1" x14ac:dyDescent="0.2"/>
    <row r="440" spans="15:32" ht="34.5" customHeight="1" x14ac:dyDescent="0.2"/>
    <row r="441" spans="15:32" ht="34.5" customHeight="1" x14ac:dyDescent="0.2"/>
    <row r="442" spans="15:32" ht="37.5" customHeight="1" x14ac:dyDescent="0.2"/>
    <row r="443" spans="15:32" ht="23.25" customHeight="1" x14ac:dyDescent="0.2"/>
    <row r="444" spans="15:32" ht="23.25" customHeight="1" x14ac:dyDescent="0.2"/>
    <row r="445" spans="15:32" ht="37.5" customHeight="1" x14ac:dyDescent="0.2"/>
    <row r="446" spans="15:32" ht="23.25" customHeight="1" x14ac:dyDescent="0.2"/>
    <row r="447" spans="15:32" ht="23.25" customHeight="1" x14ac:dyDescent="0.2"/>
    <row r="448" spans="15:32" ht="37.5" customHeight="1" x14ac:dyDescent="0.2"/>
    <row r="449" spans="1:1019" ht="16.5" customHeight="1" x14ac:dyDescent="0.2"/>
    <row r="450" spans="1:1019" ht="15.75" customHeight="1" x14ac:dyDescent="0.2"/>
    <row r="451" spans="1:1019" ht="15.75" customHeight="1" x14ac:dyDescent="0.2"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42"/>
      <c r="AR451" s="42"/>
      <c r="AS451" s="42"/>
      <c r="AT451" s="42"/>
      <c r="AU451" s="42"/>
      <c r="AV451" s="42"/>
      <c r="AW451" s="42"/>
      <c r="AX451" s="42"/>
      <c r="AY451" s="42"/>
      <c r="AZ451" s="42"/>
      <c r="BA451" s="42"/>
      <c r="BB451" s="42"/>
      <c r="BC451" s="42"/>
      <c r="BD451" s="42"/>
      <c r="BE451" s="42"/>
      <c r="BF451" s="42"/>
      <c r="BG451" s="42"/>
      <c r="BH451" s="42"/>
      <c r="BI451" s="42"/>
      <c r="BJ451" s="42"/>
      <c r="BK451" s="42"/>
      <c r="BL451" s="42"/>
      <c r="BM451" s="42"/>
      <c r="BN451" s="42"/>
      <c r="BO451" s="42"/>
      <c r="BP451" s="42"/>
      <c r="BQ451" s="42"/>
      <c r="BR451" s="42"/>
      <c r="BS451" s="42"/>
      <c r="BT451" s="42"/>
      <c r="BU451" s="42"/>
      <c r="BV451" s="42"/>
      <c r="BW451" s="42"/>
      <c r="BX451" s="42"/>
      <c r="BY451" s="42"/>
      <c r="BZ451" s="42"/>
      <c r="CA451" s="42"/>
      <c r="CB451" s="42"/>
      <c r="CC451" s="42"/>
      <c r="CD451" s="42"/>
      <c r="CE451" s="42"/>
      <c r="CF451" s="42"/>
      <c r="CG451" s="42"/>
      <c r="CH451" s="42"/>
      <c r="CI451" s="42"/>
      <c r="CJ451" s="42"/>
      <c r="CK451" s="42"/>
      <c r="CL451" s="42"/>
      <c r="CM451" s="42"/>
      <c r="CN451" s="42"/>
      <c r="CO451" s="42"/>
      <c r="CP451" s="42"/>
      <c r="CQ451" s="42"/>
      <c r="CR451" s="42"/>
      <c r="CS451" s="42"/>
      <c r="CT451" s="42"/>
      <c r="CU451" s="42"/>
      <c r="CV451" s="42"/>
      <c r="CW451" s="42"/>
      <c r="CX451" s="42"/>
      <c r="CY451" s="42"/>
      <c r="CZ451" s="42"/>
      <c r="DA451" s="42"/>
      <c r="DB451" s="42"/>
      <c r="DC451" s="42"/>
      <c r="DD451" s="42"/>
      <c r="DE451" s="42"/>
      <c r="DF451" s="42"/>
      <c r="DG451" s="42"/>
      <c r="DH451" s="42"/>
      <c r="DI451" s="42"/>
      <c r="DJ451" s="42"/>
      <c r="DK451" s="42"/>
      <c r="DL451" s="42"/>
      <c r="DM451" s="42"/>
      <c r="DN451" s="42"/>
      <c r="DO451" s="42"/>
      <c r="DP451" s="42"/>
      <c r="DQ451" s="42"/>
      <c r="DR451" s="42"/>
      <c r="DS451" s="42"/>
      <c r="DT451" s="42"/>
      <c r="DU451" s="42"/>
      <c r="DV451" s="42"/>
      <c r="DW451" s="42"/>
      <c r="DX451" s="42"/>
      <c r="DY451" s="42"/>
      <c r="DZ451" s="42"/>
      <c r="EA451" s="42"/>
      <c r="EB451" s="42"/>
      <c r="EC451" s="42"/>
      <c r="ED451" s="42"/>
      <c r="EE451" s="42"/>
      <c r="EF451" s="42"/>
      <c r="EG451" s="42"/>
      <c r="EH451" s="42"/>
      <c r="EI451" s="42"/>
      <c r="EJ451" s="42"/>
      <c r="EK451" s="42"/>
      <c r="EL451" s="42"/>
      <c r="EM451" s="42"/>
      <c r="EN451" s="42"/>
      <c r="EO451" s="42"/>
      <c r="EP451" s="42"/>
      <c r="EQ451" s="42"/>
      <c r="ER451" s="42"/>
      <c r="ES451" s="42"/>
      <c r="ET451" s="42"/>
      <c r="EU451" s="42"/>
      <c r="EV451" s="42"/>
      <c r="EW451" s="42"/>
      <c r="EX451" s="42"/>
      <c r="EY451" s="42"/>
      <c r="EZ451" s="42"/>
      <c r="FA451" s="42"/>
      <c r="FB451" s="42"/>
      <c r="FC451" s="42"/>
      <c r="FD451" s="42"/>
      <c r="FE451" s="42"/>
      <c r="FF451" s="42"/>
      <c r="FG451" s="42"/>
      <c r="FH451" s="42"/>
      <c r="FI451" s="42"/>
      <c r="FJ451" s="42"/>
      <c r="FK451" s="42"/>
      <c r="FL451" s="42"/>
      <c r="FM451" s="42"/>
      <c r="FN451" s="42"/>
      <c r="FO451" s="42"/>
      <c r="FP451" s="42"/>
      <c r="FQ451" s="42"/>
      <c r="FR451" s="42"/>
      <c r="FS451" s="42"/>
      <c r="FT451" s="42"/>
      <c r="FU451" s="42"/>
      <c r="FV451" s="42"/>
      <c r="FW451" s="42"/>
      <c r="FX451" s="42"/>
      <c r="FY451" s="42"/>
      <c r="FZ451" s="42"/>
      <c r="GA451" s="42"/>
      <c r="GB451" s="42"/>
      <c r="GC451" s="42"/>
      <c r="GD451" s="42"/>
      <c r="GE451" s="42"/>
      <c r="GF451" s="42"/>
      <c r="GG451" s="42"/>
      <c r="GH451" s="42"/>
      <c r="GI451" s="42"/>
      <c r="GJ451" s="42"/>
      <c r="GK451" s="42"/>
      <c r="GL451" s="42"/>
      <c r="GM451" s="42"/>
      <c r="GN451" s="42"/>
      <c r="GO451" s="42"/>
      <c r="GP451" s="42"/>
      <c r="GQ451" s="42"/>
      <c r="GR451" s="42"/>
      <c r="GS451" s="42"/>
      <c r="GT451" s="42"/>
      <c r="GU451" s="42"/>
      <c r="GV451" s="42"/>
      <c r="GW451" s="42"/>
      <c r="GX451" s="42"/>
      <c r="GY451" s="42"/>
      <c r="GZ451" s="42"/>
      <c r="HA451" s="42"/>
      <c r="HB451" s="42"/>
      <c r="HC451" s="42"/>
      <c r="HD451" s="42"/>
      <c r="HE451" s="42"/>
      <c r="HF451" s="42"/>
      <c r="HG451" s="42"/>
      <c r="HH451" s="42"/>
      <c r="HI451" s="42"/>
      <c r="HJ451" s="42"/>
      <c r="HK451" s="42"/>
      <c r="HL451" s="42"/>
      <c r="HM451" s="42"/>
      <c r="HN451" s="42"/>
      <c r="HO451" s="42"/>
      <c r="HP451" s="42"/>
      <c r="HQ451" s="42"/>
      <c r="HR451" s="42"/>
      <c r="HS451" s="42"/>
      <c r="HT451" s="42"/>
      <c r="HU451" s="42"/>
      <c r="HV451" s="42"/>
      <c r="HW451" s="42"/>
      <c r="HX451" s="42"/>
      <c r="HY451" s="42"/>
      <c r="HZ451" s="42"/>
      <c r="IA451" s="42"/>
      <c r="IB451" s="42"/>
      <c r="IC451" s="42"/>
      <c r="ID451" s="42"/>
      <c r="IE451" s="42"/>
      <c r="IF451" s="42"/>
      <c r="IG451" s="42"/>
      <c r="IH451" s="42"/>
      <c r="II451" s="42"/>
      <c r="IJ451" s="42"/>
      <c r="IK451" s="42"/>
      <c r="IL451" s="42"/>
      <c r="IM451" s="42"/>
      <c r="IN451" s="42"/>
      <c r="IO451" s="42"/>
      <c r="IP451" s="42"/>
      <c r="IQ451" s="42"/>
      <c r="IR451" s="42"/>
      <c r="IS451" s="42"/>
      <c r="IT451" s="42"/>
      <c r="IU451" s="42"/>
      <c r="IV451" s="42"/>
      <c r="IW451" s="42"/>
      <c r="IX451" s="42"/>
      <c r="IY451" s="42"/>
      <c r="IZ451" s="42"/>
      <c r="JA451" s="42"/>
      <c r="JB451" s="42"/>
      <c r="JC451" s="42"/>
      <c r="JD451" s="42"/>
      <c r="JE451" s="42"/>
      <c r="JF451" s="42"/>
      <c r="JG451" s="42"/>
      <c r="JH451" s="42"/>
      <c r="JI451" s="42"/>
      <c r="JJ451" s="42"/>
      <c r="JK451" s="42"/>
      <c r="JL451" s="42"/>
      <c r="JM451" s="42"/>
      <c r="JN451" s="42"/>
      <c r="JO451" s="42"/>
      <c r="JP451" s="42"/>
      <c r="JQ451" s="42"/>
      <c r="JR451" s="42"/>
      <c r="JS451" s="42"/>
      <c r="JT451" s="42"/>
      <c r="JU451" s="42"/>
      <c r="JV451" s="42"/>
      <c r="JW451" s="42"/>
      <c r="JX451" s="42"/>
      <c r="JY451" s="42"/>
      <c r="JZ451" s="42"/>
      <c r="KA451" s="42"/>
      <c r="KB451" s="42"/>
      <c r="KC451" s="42"/>
      <c r="KD451" s="42"/>
      <c r="KE451" s="42"/>
      <c r="KF451" s="42"/>
      <c r="KG451" s="42"/>
      <c r="KH451" s="42"/>
      <c r="KI451" s="42"/>
      <c r="KJ451" s="42"/>
      <c r="KK451" s="42"/>
      <c r="KL451" s="42"/>
      <c r="KM451" s="42"/>
      <c r="KN451" s="42"/>
      <c r="KO451" s="42"/>
      <c r="KP451" s="42"/>
      <c r="KQ451" s="42"/>
      <c r="KR451" s="42"/>
      <c r="KS451" s="42"/>
      <c r="KT451" s="42"/>
      <c r="KU451" s="42"/>
      <c r="KV451" s="42"/>
      <c r="KW451" s="42"/>
      <c r="KX451" s="42"/>
      <c r="KY451" s="42"/>
      <c r="KZ451" s="42"/>
      <c r="LA451" s="42"/>
      <c r="LB451" s="42"/>
      <c r="LC451" s="42"/>
      <c r="LD451" s="42"/>
      <c r="LE451" s="42"/>
      <c r="LF451" s="42"/>
      <c r="LG451" s="42"/>
      <c r="LH451" s="42"/>
      <c r="LI451" s="42"/>
      <c r="LJ451" s="42"/>
      <c r="LK451" s="42"/>
      <c r="LL451" s="42"/>
      <c r="LM451" s="42"/>
      <c r="LN451" s="42"/>
      <c r="LO451" s="42"/>
      <c r="LP451" s="42"/>
      <c r="LQ451" s="42"/>
      <c r="LR451" s="42"/>
      <c r="LS451" s="42"/>
      <c r="LT451" s="42"/>
      <c r="LU451" s="42"/>
      <c r="LV451" s="42"/>
      <c r="LW451" s="42"/>
      <c r="LX451" s="42"/>
      <c r="LY451" s="42"/>
      <c r="LZ451" s="42"/>
      <c r="MA451" s="42"/>
      <c r="MB451" s="42"/>
      <c r="MC451" s="42"/>
      <c r="MD451" s="42"/>
      <c r="ME451" s="42"/>
      <c r="MF451" s="42"/>
      <c r="MG451" s="42"/>
      <c r="MH451" s="42"/>
      <c r="MI451" s="42"/>
      <c r="MJ451" s="42"/>
      <c r="MK451" s="42"/>
      <c r="ML451" s="42"/>
      <c r="MM451" s="42"/>
      <c r="MN451" s="42"/>
      <c r="MO451" s="42"/>
      <c r="MP451" s="42"/>
      <c r="MQ451" s="42"/>
      <c r="MR451" s="42"/>
      <c r="MS451" s="42"/>
      <c r="MT451" s="42"/>
      <c r="MU451" s="42"/>
      <c r="MV451" s="42"/>
      <c r="MW451" s="42"/>
      <c r="MX451" s="42"/>
      <c r="MY451" s="42"/>
      <c r="MZ451" s="42"/>
      <c r="NA451" s="42"/>
      <c r="NB451" s="42"/>
      <c r="NC451" s="42"/>
      <c r="ND451" s="42"/>
      <c r="NE451" s="42"/>
      <c r="NF451" s="42"/>
      <c r="NG451" s="42"/>
      <c r="NH451" s="42"/>
      <c r="NI451" s="42"/>
      <c r="NJ451" s="42"/>
      <c r="NK451" s="42"/>
      <c r="NL451" s="42"/>
      <c r="NM451" s="42"/>
      <c r="NN451" s="42"/>
      <c r="NO451" s="42"/>
      <c r="NP451" s="42"/>
      <c r="NQ451" s="42"/>
      <c r="NR451" s="42"/>
      <c r="NS451" s="42"/>
      <c r="NT451" s="42"/>
      <c r="NU451" s="42"/>
      <c r="NV451" s="42"/>
      <c r="NW451" s="42"/>
      <c r="NX451" s="42"/>
      <c r="NY451" s="42"/>
      <c r="NZ451" s="42"/>
      <c r="OA451" s="42"/>
      <c r="OB451" s="42"/>
      <c r="OC451" s="42"/>
      <c r="OD451" s="42"/>
      <c r="OE451" s="42"/>
      <c r="OF451" s="42"/>
      <c r="OG451" s="42"/>
      <c r="OH451" s="42"/>
      <c r="OI451" s="42"/>
      <c r="OJ451" s="42"/>
      <c r="OK451" s="42"/>
      <c r="OL451" s="42"/>
      <c r="OM451" s="42"/>
      <c r="ON451" s="42"/>
      <c r="OO451" s="42"/>
      <c r="OP451" s="42"/>
      <c r="OQ451" s="42"/>
      <c r="OR451" s="42"/>
      <c r="OS451" s="42"/>
      <c r="OT451" s="42"/>
      <c r="OU451" s="42"/>
      <c r="OV451" s="42"/>
      <c r="OW451" s="42"/>
      <c r="OX451" s="42"/>
      <c r="OY451" s="42"/>
      <c r="OZ451" s="42"/>
      <c r="PA451" s="42"/>
      <c r="PB451" s="42"/>
      <c r="PC451" s="42"/>
      <c r="PD451" s="42"/>
      <c r="PE451" s="42"/>
      <c r="PF451" s="42"/>
      <c r="PG451" s="42"/>
      <c r="PH451" s="42"/>
      <c r="PI451" s="42"/>
      <c r="PJ451" s="42"/>
      <c r="PK451" s="42"/>
      <c r="PL451" s="42"/>
      <c r="PM451" s="42"/>
      <c r="PN451" s="42"/>
      <c r="PO451" s="42"/>
      <c r="PP451" s="42"/>
      <c r="PQ451" s="42"/>
      <c r="PR451" s="42"/>
      <c r="PS451" s="42"/>
      <c r="PT451" s="42"/>
      <c r="PU451" s="42"/>
      <c r="PV451" s="42"/>
      <c r="PW451" s="42"/>
      <c r="PX451" s="42"/>
      <c r="PY451" s="42"/>
      <c r="PZ451" s="42"/>
      <c r="QA451" s="42"/>
      <c r="QB451" s="42"/>
      <c r="QC451" s="42"/>
      <c r="QD451" s="42"/>
      <c r="QE451" s="42"/>
      <c r="QF451" s="42"/>
      <c r="QG451" s="42"/>
      <c r="QH451" s="42"/>
      <c r="QI451" s="42"/>
      <c r="QJ451" s="42"/>
      <c r="QK451" s="42"/>
      <c r="QL451" s="42"/>
      <c r="QM451" s="42"/>
      <c r="QN451" s="42"/>
      <c r="QO451" s="42"/>
      <c r="QP451" s="42"/>
      <c r="QQ451" s="42"/>
      <c r="QR451" s="42"/>
      <c r="QS451" s="42"/>
      <c r="QT451" s="42"/>
      <c r="QU451" s="42"/>
      <c r="QV451" s="42"/>
      <c r="QW451" s="42"/>
      <c r="QX451" s="42"/>
      <c r="QY451" s="42"/>
      <c r="QZ451" s="42"/>
      <c r="RA451" s="42"/>
      <c r="RB451" s="42"/>
      <c r="RC451" s="42"/>
      <c r="RD451" s="42"/>
      <c r="RE451" s="42"/>
      <c r="RF451" s="42"/>
      <c r="RG451" s="42"/>
      <c r="RH451" s="42"/>
      <c r="RI451" s="42"/>
      <c r="RJ451" s="42"/>
      <c r="RK451" s="42"/>
      <c r="RL451" s="42"/>
      <c r="RM451" s="42"/>
      <c r="RN451" s="42"/>
      <c r="RO451" s="42"/>
      <c r="RP451" s="42"/>
      <c r="RQ451" s="42"/>
      <c r="RR451" s="42"/>
      <c r="RS451" s="42"/>
      <c r="RT451" s="42"/>
      <c r="RU451" s="42"/>
      <c r="RV451" s="42"/>
      <c r="RW451" s="42"/>
      <c r="RX451" s="42"/>
      <c r="RY451" s="42"/>
      <c r="RZ451" s="42"/>
      <c r="SA451" s="42"/>
      <c r="SB451" s="42"/>
      <c r="SC451" s="42"/>
      <c r="SD451" s="42"/>
      <c r="SE451" s="42"/>
      <c r="SF451" s="42"/>
      <c r="SG451" s="42"/>
      <c r="SH451" s="42"/>
      <c r="SI451" s="42"/>
      <c r="SJ451" s="42"/>
      <c r="SK451" s="42"/>
      <c r="SL451" s="42"/>
      <c r="SM451" s="42"/>
      <c r="SN451" s="42"/>
      <c r="SO451" s="42"/>
      <c r="SP451" s="42"/>
      <c r="SQ451" s="42"/>
      <c r="SR451" s="42"/>
      <c r="SS451" s="42"/>
      <c r="ST451" s="42"/>
      <c r="SU451" s="42"/>
      <c r="SV451" s="42"/>
      <c r="SW451" s="42"/>
      <c r="SX451" s="42"/>
      <c r="SY451" s="42"/>
      <c r="SZ451" s="42"/>
      <c r="TA451" s="42"/>
      <c r="TB451" s="42"/>
      <c r="TC451" s="42"/>
      <c r="TD451" s="42"/>
      <c r="TE451" s="42"/>
      <c r="TF451" s="42"/>
      <c r="TG451" s="42"/>
      <c r="TH451" s="42"/>
      <c r="TI451" s="42"/>
      <c r="TJ451" s="42"/>
      <c r="TK451" s="42"/>
      <c r="TL451" s="42"/>
      <c r="TM451" s="42"/>
      <c r="TN451" s="42"/>
      <c r="TO451" s="42"/>
      <c r="TP451" s="42"/>
      <c r="TQ451" s="42"/>
      <c r="TR451" s="42"/>
      <c r="TS451" s="42"/>
      <c r="TT451" s="42"/>
      <c r="TU451" s="42"/>
      <c r="TV451" s="42"/>
      <c r="TW451" s="42"/>
      <c r="TX451" s="42"/>
      <c r="TY451" s="42"/>
      <c r="TZ451" s="42"/>
      <c r="UA451" s="42"/>
      <c r="UB451" s="42"/>
      <c r="UC451" s="42"/>
      <c r="UD451" s="42"/>
      <c r="UE451" s="42"/>
      <c r="UF451" s="42"/>
      <c r="UG451" s="42"/>
      <c r="UH451" s="42"/>
      <c r="UI451" s="42"/>
      <c r="UJ451" s="42"/>
      <c r="UK451" s="42"/>
      <c r="UL451" s="42"/>
      <c r="UM451" s="42"/>
      <c r="UN451" s="42"/>
      <c r="UO451" s="42"/>
      <c r="UP451" s="42"/>
      <c r="UQ451" s="42"/>
      <c r="UR451" s="42"/>
      <c r="US451" s="42"/>
      <c r="UT451" s="42"/>
      <c r="UU451" s="42"/>
      <c r="UV451" s="42"/>
      <c r="UW451" s="42"/>
      <c r="UX451" s="42"/>
      <c r="UY451" s="42"/>
      <c r="UZ451" s="42"/>
      <c r="VA451" s="42"/>
      <c r="VB451" s="42"/>
      <c r="VC451" s="42"/>
      <c r="VD451" s="42"/>
      <c r="VE451" s="42"/>
      <c r="VF451" s="42"/>
      <c r="VG451" s="42"/>
      <c r="VH451" s="42"/>
      <c r="VI451" s="42"/>
      <c r="VJ451" s="42"/>
      <c r="VK451" s="42"/>
      <c r="VL451" s="42"/>
      <c r="VM451" s="42"/>
      <c r="VN451" s="42"/>
      <c r="VO451" s="42"/>
      <c r="VP451" s="42"/>
      <c r="VQ451" s="42"/>
      <c r="VR451" s="42"/>
      <c r="VS451" s="42"/>
      <c r="VT451" s="42"/>
      <c r="VU451" s="42"/>
      <c r="VV451" s="42"/>
      <c r="VW451" s="42"/>
      <c r="VX451" s="42"/>
      <c r="VY451" s="42"/>
      <c r="VZ451" s="42"/>
      <c r="WA451" s="42"/>
      <c r="WB451" s="42"/>
      <c r="WC451" s="42"/>
      <c r="WD451" s="42"/>
      <c r="WE451" s="42"/>
      <c r="WF451" s="42"/>
      <c r="WG451" s="42"/>
      <c r="WH451" s="42"/>
      <c r="WI451" s="42"/>
      <c r="WJ451" s="42"/>
      <c r="WK451" s="42"/>
      <c r="WL451" s="42"/>
      <c r="WM451" s="42"/>
      <c r="WN451" s="42"/>
      <c r="WO451" s="42"/>
      <c r="WP451" s="42"/>
      <c r="WQ451" s="42"/>
      <c r="WR451" s="42"/>
      <c r="WS451" s="42"/>
      <c r="WT451" s="42"/>
      <c r="WU451" s="42"/>
      <c r="WV451" s="42"/>
      <c r="WW451" s="42"/>
      <c r="WX451" s="42"/>
      <c r="WY451" s="42"/>
      <c r="WZ451" s="42"/>
      <c r="XA451" s="42"/>
      <c r="XB451" s="42"/>
      <c r="XC451" s="42"/>
      <c r="XD451" s="42"/>
      <c r="XE451" s="42"/>
      <c r="XF451" s="42"/>
      <c r="XG451" s="42"/>
      <c r="XH451" s="42"/>
      <c r="XI451" s="42"/>
      <c r="XJ451" s="42"/>
      <c r="XK451" s="42"/>
      <c r="XL451" s="42"/>
      <c r="XM451" s="42"/>
      <c r="XN451" s="42"/>
      <c r="XO451" s="42"/>
      <c r="XP451" s="42"/>
      <c r="XQ451" s="42"/>
      <c r="XR451" s="42"/>
      <c r="XS451" s="42"/>
      <c r="XT451" s="42"/>
      <c r="XU451" s="42"/>
      <c r="XV451" s="42"/>
      <c r="XW451" s="42"/>
      <c r="XX451" s="42"/>
      <c r="XY451" s="42"/>
      <c r="XZ451" s="42"/>
      <c r="YA451" s="42"/>
      <c r="YB451" s="42"/>
      <c r="YC451" s="42"/>
      <c r="YD451" s="42"/>
      <c r="YE451" s="42"/>
      <c r="YF451" s="42"/>
      <c r="YG451" s="42"/>
      <c r="YH451" s="42"/>
      <c r="YI451" s="42"/>
      <c r="YJ451" s="42"/>
      <c r="YK451" s="42"/>
      <c r="YL451" s="42"/>
      <c r="YM451" s="42"/>
      <c r="YN451" s="42"/>
      <c r="YO451" s="42"/>
      <c r="YP451" s="42"/>
      <c r="YQ451" s="42"/>
      <c r="YR451" s="42"/>
      <c r="YS451" s="42"/>
      <c r="YT451" s="42"/>
      <c r="YU451" s="42"/>
      <c r="YV451" s="42"/>
      <c r="YW451" s="42"/>
      <c r="YX451" s="42"/>
      <c r="YY451" s="42"/>
      <c r="YZ451" s="42"/>
      <c r="ZA451" s="42"/>
      <c r="ZB451" s="42"/>
      <c r="ZC451" s="42"/>
      <c r="ZD451" s="42"/>
      <c r="ZE451" s="42"/>
      <c r="ZF451" s="42"/>
      <c r="ZG451" s="42"/>
      <c r="ZH451" s="42"/>
      <c r="ZI451" s="42"/>
      <c r="ZJ451" s="42"/>
      <c r="ZK451" s="42"/>
      <c r="ZL451" s="42"/>
      <c r="ZM451" s="42"/>
      <c r="ZN451" s="42"/>
      <c r="ZO451" s="42"/>
      <c r="ZP451" s="42"/>
      <c r="ZQ451" s="42"/>
      <c r="ZR451" s="42"/>
      <c r="ZS451" s="42"/>
      <c r="ZT451" s="42"/>
      <c r="ZU451" s="42"/>
      <c r="ZV451" s="42"/>
      <c r="ZW451" s="42"/>
      <c r="ZX451" s="42"/>
      <c r="ZY451" s="42"/>
      <c r="ZZ451" s="42"/>
      <c r="AAA451" s="42"/>
      <c r="AAB451" s="42"/>
      <c r="AAC451" s="42"/>
      <c r="AAD451" s="42"/>
      <c r="AAE451" s="42"/>
      <c r="AAF451" s="42"/>
      <c r="AAG451" s="42"/>
      <c r="AAH451" s="42"/>
      <c r="AAI451" s="42"/>
      <c r="AAJ451" s="42"/>
      <c r="AAK451" s="42"/>
      <c r="AAL451" s="42"/>
      <c r="AAM451" s="42"/>
      <c r="AAN451" s="42"/>
      <c r="AAO451" s="42"/>
      <c r="AAP451" s="42"/>
      <c r="AAQ451" s="42"/>
      <c r="AAR451" s="42"/>
      <c r="AAS451" s="42"/>
      <c r="AAT451" s="42"/>
      <c r="AAU451" s="42"/>
      <c r="AAV451" s="42"/>
      <c r="AAW451" s="42"/>
      <c r="AAX451" s="42"/>
      <c r="AAY451" s="42"/>
      <c r="AAZ451" s="42"/>
      <c r="ABA451" s="42"/>
      <c r="ABB451" s="42"/>
      <c r="ABC451" s="42"/>
      <c r="ABD451" s="42"/>
      <c r="ABE451" s="42"/>
      <c r="ABF451" s="42"/>
      <c r="ABG451" s="42"/>
      <c r="ABH451" s="42"/>
      <c r="ABI451" s="42"/>
      <c r="ABJ451" s="42"/>
      <c r="ABK451" s="42"/>
      <c r="ABL451" s="42"/>
      <c r="ABM451" s="42"/>
      <c r="ABN451" s="42"/>
      <c r="ABO451" s="42"/>
      <c r="ABP451" s="42"/>
      <c r="ABQ451" s="42"/>
      <c r="ABR451" s="42"/>
      <c r="ABS451" s="42"/>
      <c r="ABT451" s="42"/>
      <c r="ABU451" s="42"/>
      <c r="ABV451" s="42"/>
      <c r="ABW451" s="42"/>
      <c r="ABX451" s="42"/>
      <c r="ABY451" s="42"/>
      <c r="ABZ451" s="42"/>
      <c r="ACA451" s="42"/>
      <c r="ACB451" s="42"/>
      <c r="ACC451" s="42"/>
      <c r="ACD451" s="42"/>
      <c r="ACE451" s="42"/>
      <c r="ACF451" s="42"/>
      <c r="ACG451" s="42"/>
      <c r="ACH451" s="42"/>
      <c r="ACI451" s="42"/>
      <c r="ACJ451" s="42"/>
      <c r="ACK451" s="42"/>
      <c r="ACL451" s="42"/>
      <c r="ACM451" s="42"/>
      <c r="ACN451" s="42"/>
      <c r="ACO451" s="42"/>
      <c r="ACP451" s="42"/>
      <c r="ACQ451" s="42"/>
      <c r="ACR451" s="42"/>
      <c r="ACS451" s="42"/>
      <c r="ACT451" s="42"/>
      <c r="ACU451" s="42"/>
      <c r="ACV451" s="42"/>
      <c r="ACW451" s="42"/>
      <c r="ACX451" s="42"/>
      <c r="ACY451" s="42"/>
      <c r="ACZ451" s="42"/>
      <c r="ADA451" s="42"/>
      <c r="ADB451" s="42"/>
      <c r="ADC451" s="42"/>
      <c r="ADD451" s="42"/>
      <c r="ADE451" s="42"/>
      <c r="ADF451" s="42"/>
      <c r="ADG451" s="42"/>
      <c r="ADH451" s="42"/>
      <c r="ADI451" s="42"/>
      <c r="ADJ451" s="42"/>
      <c r="ADK451" s="42"/>
      <c r="ADL451" s="42"/>
      <c r="ADM451" s="42"/>
      <c r="ADN451" s="42"/>
      <c r="ADO451" s="42"/>
      <c r="ADP451" s="42"/>
      <c r="ADQ451" s="42"/>
      <c r="ADR451" s="42"/>
      <c r="ADS451" s="42"/>
      <c r="ADT451" s="42"/>
      <c r="ADU451" s="42"/>
      <c r="ADV451" s="42"/>
      <c r="ADW451" s="42"/>
      <c r="ADX451" s="42"/>
      <c r="ADY451" s="42"/>
      <c r="ADZ451" s="42"/>
      <c r="AEA451" s="42"/>
      <c r="AEB451" s="42"/>
      <c r="AEC451" s="42"/>
      <c r="AED451" s="42"/>
      <c r="AEE451" s="42"/>
      <c r="AEF451" s="42"/>
      <c r="AEG451" s="42"/>
      <c r="AEH451" s="42"/>
      <c r="AEI451" s="42"/>
      <c r="AEJ451" s="42"/>
      <c r="AEK451" s="42"/>
      <c r="AEL451" s="42"/>
      <c r="AEM451" s="42"/>
      <c r="AEN451" s="42"/>
      <c r="AEO451" s="42"/>
      <c r="AEP451" s="42"/>
      <c r="AEQ451" s="42"/>
      <c r="AER451" s="42"/>
      <c r="AES451" s="42"/>
      <c r="AET451" s="42"/>
      <c r="AEU451" s="42"/>
      <c r="AEV451" s="42"/>
      <c r="AEW451" s="42"/>
      <c r="AEX451" s="42"/>
      <c r="AEY451" s="42"/>
      <c r="AEZ451" s="42"/>
      <c r="AFA451" s="42"/>
      <c r="AFB451" s="42"/>
      <c r="AFC451" s="42"/>
      <c r="AFD451" s="42"/>
      <c r="AFE451" s="42"/>
      <c r="AFF451" s="42"/>
      <c r="AFG451" s="42"/>
      <c r="AFH451" s="42"/>
      <c r="AFI451" s="42"/>
      <c r="AFJ451" s="42"/>
      <c r="AFK451" s="42"/>
      <c r="AFL451" s="42"/>
      <c r="AFM451" s="42"/>
      <c r="AFN451" s="42"/>
      <c r="AFO451" s="42"/>
      <c r="AFP451" s="42"/>
      <c r="AFQ451" s="42"/>
      <c r="AFR451" s="42"/>
      <c r="AFS451" s="42"/>
      <c r="AFT451" s="42"/>
      <c r="AFU451" s="42"/>
      <c r="AFV451" s="42"/>
      <c r="AFW451" s="42"/>
      <c r="AFX451" s="42"/>
      <c r="AFY451" s="42"/>
      <c r="AFZ451" s="42"/>
      <c r="AGA451" s="42"/>
      <c r="AGB451" s="42"/>
      <c r="AGC451" s="42"/>
      <c r="AGD451" s="42"/>
      <c r="AGE451" s="42"/>
      <c r="AGF451" s="42"/>
      <c r="AGG451" s="42"/>
      <c r="AGH451" s="42"/>
      <c r="AGI451" s="42"/>
      <c r="AGJ451" s="42"/>
      <c r="AGK451" s="42"/>
      <c r="AGL451" s="42"/>
      <c r="AGM451" s="42"/>
      <c r="AGN451" s="42"/>
      <c r="AGO451" s="42"/>
      <c r="AGP451" s="42"/>
      <c r="AGQ451" s="42"/>
      <c r="AGR451" s="42"/>
      <c r="AGS451" s="42"/>
      <c r="AGT451" s="42"/>
      <c r="AGU451" s="42"/>
      <c r="AGV451" s="42"/>
      <c r="AGW451" s="42"/>
      <c r="AGX451" s="42"/>
      <c r="AGY451" s="42"/>
      <c r="AGZ451" s="42"/>
      <c r="AHA451" s="42"/>
      <c r="AHB451" s="42"/>
      <c r="AHC451" s="42"/>
      <c r="AHD451" s="42"/>
      <c r="AHE451" s="42"/>
      <c r="AHF451" s="42"/>
      <c r="AHG451" s="42"/>
      <c r="AHH451" s="42"/>
      <c r="AHI451" s="42"/>
      <c r="AHJ451" s="42"/>
      <c r="AHK451" s="42"/>
      <c r="AHL451" s="42"/>
      <c r="AHM451" s="42"/>
      <c r="AHN451" s="42"/>
      <c r="AHO451" s="42"/>
      <c r="AHP451" s="42"/>
      <c r="AHQ451" s="42"/>
      <c r="AHR451" s="42"/>
      <c r="AHS451" s="42"/>
      <c r="AHT451" s="42"/>
      <c r="AHU451" s="42"/>
      <c r="AHV451" s="42"/>
      <c r="AHW451" s="42"/>
      <c r="AHX451" s="42"/>
      <c r="AHY451" s="42"/>
      <c r="AHZ451" s="42"/>
      <c r="AIA451" s="42"/>
      <c r="AIB451" s="42"/>
      <c r="AIC451" s="42"/>
      <c r="AID451" s="42"/>
      <c r="AIE451" s="42"/>
      <c r="AIF451" s="42"/>
      <c r="AIG451" s="42"/>
      <c r="AIH451" s="42"/>
      <c r="AII451" s="42"/>
      <c r="AIJ451" s="42"/>
      <c r="AIK451" s="42"/>
      <c r="AIL451" s="42"/>
      <c r="AIM451" s="42"/>
      <c r="AIN451" s="42"/>
      <c r="AIO451" s="42"/>
      <c r="AIP451" s="42"/>
      <c r="AIQ451" s="42"/>
      <c r="AIR451" s="42"/>
      <c r="AIS451" s="42"/>
      <c r="AIT451" s="42"/>
      <c r="AIU451" s="42"/>
      <c r="AIV451" s="42"/>
      <c r="AIW451" s="42"/>
      <c r="AIX451" s="42"/>
      <c r="AIY451" s="42"/>
      <c r="AIZ451" s="42"/>
      <c r="AJA451" s="42"/>
      <c r="AJB451" s="42"/>
      <c r="AJC451" s="42"/>
      <c r="AJD451" s="42"/>
      <c r="AJE451" s="42"/>
      <c r="AJF451" s="42"/>
      <c r="AJG451" s="42"/>
      <c r="AJH451" s="42"/>
      <c r="AJI451" s="42"/>
      <c r="AJJ451" s="42"/>
      <c r="AJK451" s="42"/>
      <c r="AJL451" s="42"/>
      <c r="AJM451" s="42"/>
      <c r="AJN451" s="42"/>
      <c r="AJO451" s="42"/>
      <c r="AJP451" s="42"/>
      <c r="AJQ451" s="42"/>
      <c r="AJR451" s="42"/>
      <c r="AJS451" s="42"/>
      <c r="AJT451" s="42"/>
      <c r="AJU451" s="42"/>
      <c r="AJV451" s="42"/>
      <c r="AJW451" s="42"/>
      <c r="AJX451" s="42"/>
      <c r="AJY451" s="42"/>
      <c r="AJZ451" s="42"/>
      <c r="AKA451" s="42"/>
      <c r="AKB451" s="42"/>
      <c r="AKC451" s="42"/>
      <c r="AKD451" s="42"/>
      <c r="AKE451" s="42"/>
      <c r="AKF451" s="42"/>
      <c r="AKG451" s="42"/>
      <c r="AKH451" s="42"/>
      <c r="AKI451" s="42"/>
      <c r="AKJ451" s="42"/>
      <c r="AKK451" s="42"/>
      <c r="AKL451" s="42"/>
      <c r="AKM451" s="42"/>
      <c r="AKN451" s="42"/>
      <c r="AKO451" s="42"/>
      <c r="AKP451" s="42"/>
      <c r="AKQ451" s="42"/>
      <c r="AKR451" s="42"/>
      <c r="AKS451" s="42"/>
      <c r="AKT451" s="42"/>
      <c r="AKU451" s="42"/>
      <c r="AKV451" s="42"/>
      <c r="AKW451" s="42"/>
      <c r="AKX451" s="42"/>
      <c r="AKY451" s="42"/>
      <c r="AKZ451" s="42"/>
      <c r="ALA451" s="42"/>
      <c r="ALB451" s="42"/>
      <c r="ALC451" s="42"/>
      <c r="ALD451" s="42"/>
      <c r="ALE451" s="42"/>
      <c r="ALF451" s="42"/>
      <c r="ALG451" s="42"/>
      <c r="ALH451" s="42"/>
      <c r="ALI451" s="42"/>
      <c r="ALJ451" s="42"/>
      <c r="ALK451" s="42"/>
      <c r="ALL451" s="42"/>
      <c r="ALM451" s="42"/>
      <c r="ALN451" s="42"/>
      <c r="ALO451" s="42"/>
      <c r="ALP451" s="42"/>
      <c r="ALQ451" s="42"/>
      <c r="ALR451" s="42"/>
      <c r="ALS451" s="42"/>
      <c r="ALT451" s="42"/>
      <c r="ALU451" s="42"/>
      <c r="ALV451" s="42"/>
      <c r="ALW451" s="42"/>
      <c r="ALX451" s="42"/>
      <c r="ALY451" s="42"/>
      <c r="ALZ451" s="42"/>
      <c r="AMA451" s="42"/>
      <c r="AMB451" s="42"/>
      <c r="AMC451" s="42"/>
      <c r="AMD451" s="42"/>
      <c r="AME451" s="42"/>
    </row>
    <row r="452" spans="1:1019" s="75" customFormat="1" ht="15.75" customHeight="1" x14ac:dyDescent="0.2">
      <c r="A452" s="43"/>
      <c r="B452" s="43"/>
      <c r="C452" s="43"/>
      <c r="D452" s="43"/>
      <c r="E452" s="43"/>
      <c r="F452" s="43"/>
      <c r="G452" s="43"/>
      <c r="H452" s="43"/>
      <c r="I452" s="43"/>
      <c r="J452" s="43"/>
      <c r="K452" s="43"/>
      <c r="L452" s="43"/>
      <c r="M452" s="43"/>
      <c r="N452" s="43"/>
      <c r="O452" s="42"/>
      <c r="P452" s="42"/>
      <c r="Q452" s="42"/>
      <c r="R452" s="42"/>
      <c r="S452" s="43"/>
      <c r="T452" s="43"/>
      <c r="U452" s="43"/>
      <c r="V452" s="43"/>
      <c r="W452" s="43"/>
      <c r="X452" s="43"/>
      <c r="Y452" s="43"/>
      <c r="Z452" s="43"/>
      <c r="AA452" s="42"/>
      <c r="AB452" s="42"/>
      <c r="AC452" s="61"/>
      <c r="AD452" s="61"/>
      <c r="AE452" s="61"/>
      <c r="AF452" s="61"/>
    </row>
    <row r="453" spans="1:1019" ht="16.5" customHeight="1" x14ac:dyDescent="0.2"/>
    <row r="454" spans="1:1019" ht="16.5" customHeight="1" x14ac:dyDescent="0.2"/>
    <row r="455" spans="1:1019" ht="16.5" customHeight="1" x14ac:dyDescent="0.2"/>
    <row r="456" spans="1:1019" ht="15.75" customHeight="1" x14ac:dyDescent="0.2"/>
    <row r="457" spans="1:1019" ht="15.75" customHeight="1" x14ac:dyDescent="0.2"/>
    <row r="458" spans="1:1019" ht="15.75" customHeight="1" x14ac:dyDescent="0.2"/>
    <row r="459" spans="1:1019" ht="30" customHeight="1" x14ac:dyDescent="0.2"/>
    <row r="460" spans="1:1019" ht="15.75" customHeight="1" x14ac:dyDescent="0.2"/>
    <row r="461" spans="1:1019" ht="17.25" customHeight="1" x14ac:dyDescent="0.2"/>
    <row r="462" spans="1:1019" ht="13.5" customHeight="1" x14ac:dyDescent="0.2"/>
    <row r="463" spans="1:1019" ht="26.25" customHeight="1" x14ac:dyDescent="0.2"/>
    <row r="464" spans="1:1019" ht="21.75" customHeight="1" x14ac:dyDescent="0.2"/>
    <row r="465" ht="21.75" customHeight="1" x14ac:dyDescent="0.2"/>
    <row r="466" ht="27.75" customHeight="1" x14ac:dyDescent="0.2"/>
    <row r="467" ht="21" customHeight="1" x14ac:dyDescent="0.2"/>
    <row r="468" ht="21" customHeight="1" x14ac:dyDescent="0.2"/>
    <row r="469" ht="19.5" customHeight="1" x14ac:dyDescent="0.2"/>
    <row r="470" ht="15" customHeight="1" x14ac:dyDescent="0.2"/>
    <row r="471" ht="15" customHeight="1" x14ac:dyDescent="0.2"/>
    <row r="472" ht="15.75" customHeight="1" x14ac:dyDescent="0.2"/>
    <row r="473" ht="30" customHeight="1" x14ac:dyDescent="0.2"/>
    <row r="474" ht="15.75" customHeight="1" x14ac:dyDescent="0.2"/>
    <row r="475" ht="30.75" customHeight="1" x14ac:dyDescent="0.2"/>
    <row r="476" ht="15.75" customHeight="1" x14ac:dyDescent="0.2"/>
    <row r="477" ht="15.75" customHeight="1" x14ac:dyDescent="0.2"/>
    <row r="478" ht="15.75" customHeight="1" x14ac:dyDescent="0.2"/>
    <row r="479" ht="34.5" customHeight="1" x14ac:dyDescent="0.2"/>
    <row r="480" ht="24.75" customHeight="1" x14ac:dyDescent="0.2"/>
    <row r="481" ht="21" customHeight="1" x14ac:dyDescent="0.2"/>
    <row r="482" ht="21" customHeight="1" x14ac:dyDescent="0.2"/>
    <row r="483" ht="27.75" customHeight="1" x14ac:dyDescent="0.2"/>
    <row r="485" ht="12" customHeight="1" x14ac:dyDescent="0.2"/>
    <row r="486" ht="21" customHeight="1" x14ac:dyDescent="0.2"/>
    <row r="487" ht="27" customHeight="1" x14ac:dyDescent="0.2"/>
    <row r="488" ht="12.6" customHeight="1" x14ac:dyDescent="0.2"/>
    <row r="490" ht="12.6" customHeight="1" x14ac:dyDescent="0.2"/>
    <row r="492" ht="12.6" customHeight="1" x14ac:dyDescent="0.2"/>
    <row r="495" ht="12" customHeight="1" x14ac:dyDescent="0.2"/>
    <row r="496" ht="10.9" customHeight="1" x14ac:dyDescent="0.2"/>
    <row r="499" ht="12" customHeight="1" x14ac:dyDescent="0.2"/>
  </sheetData>
  <mergeCells count="1268">
    <mergeCell ref="AC363:AF363"/>
    <mergeCell ref="AE134:AE136"/>
    <mergeCell ref="AF134:AF136"/>
    <mergeCell ref="A99:A103"/>
    <mergeCell ref="B99:B103"/>
    <mergeCell ref="C99:C103"/>
    <mergeCell ref="D99:D103"/>
    <mergeCell ref="E99:E103"/>
    <mergeCell ref="F99:F103"/>
    <mergeCell ref="G99:G103"/>
    <mergeCell ref="H99:H103"/>
    <mergeCell ref="I99:I103"/>
    <mergeCell ref="AC99:AC103"/>
    <mergeCell ref="AD99:AD103"/>
    <mergeCell ref="AE99:AE103"/>
    <mergeCell ref="AF99:AF103"/>
    <mergeCell ref="AE174:AE176"/>
    <mergeCell ref="AE201:AE203"/>
    <mergeCell ref="AE188:AE190"/>
    <mergeCell ref="AD198:AD200"/>
    <mergeCell ref="AC201:AC203"/>
    <mergeCell ref="AC157:AC161"/>
    <mergeCell ref="I198:I200"/>
    <mergeCell ref="AC198:AC200"/>
    <mergeCell ref="D195:D197"/>
    <mergeCell ref="E195:E197"/>
    <mergeCell ref="F195:F197"/>
    <mergeCell ref="AD195:AD197"/>
    <mergeCell ref="AE4:AF4"/>
    <mergeCell ref="AE129:AE133"/>
    <mergeCell ref="C129:C133"/>
    <mergeCell ref="D129:D133"/>
    <mergeCell ref="E129:E133"/>
    <mergeCell ref="F129:F133"/>
    <mergeCell ref="G129:G133"/>
    <mergeCell ref="H129:H133"/>
    <mergeCell ref="I129:I133"/>
    <mergeCell ref="AC129:AC133"/>
    <mergeCell ref="A79:A83"/>
    <mergeCell ref="AC58:AC62"/>
    <mergeCell ref="AD58:AD62"/>
    <mergeCell ref="AE58:AE62"/>
    <mergeCell ref="AF58:AF62"/>
    <mergeCell ref="AD137:AD141"/>
    <mergeCell ref="AE137:AE141"/>
    <mergeCell ref="AD119:AD123"/>
    <mergeCell ref="AE119:AE123"/>
    <mergeCell ref="C119:C123"/>
    <mergeCell ref="D119:D123"/>
    <mergeCell ref="E119:E123"/>
    <mergeCell ref="F119:F123"/>
    <mergeCell ref="G119:G123"/>
    <mergeCell ref="H119:H123"/>
    <mergeCell ref="I119:I123"/>
    <mergeCell ref="AC119:AC123"/>
    <mergeCell ref="AE124:AE128"/>
    <mergeCell ref="B137:B141"/>
    <mergeCell ref="C137:C141"/>
    <mergeCell ref="D137:D141"/>
    <mergeCell ref="AF137:AF141"/>
    <mergeCell ref="I137:I141"/>
    <mergeCell ref="AC137:AC141"/>
    <mergeCell ref="G207:G208"/>
    <mergeCell ref="H207:H208"/>
    <mergeCell ref="I207:I208"/>
    <mergeCell ref="AC207:AC208"/>
    <mergeCell ref="AD207:AD208"/>
    <mergeCell ref="AE207:AE208"/>
    <mergeCell ref="AF207:AF208"/>
    <mergeCell ref="AD166:AD170"/>
    <mergeCell ref="AE166:AE170"/>
    <mergeCell ref="D207:D208"/>
    <mergeCell ref="E207:E208"/>
    <mergeCell ref="AE171:AE173"/>
    <mergeCell ref="AF171:AF173"/>
    <mergeCell ref="AF198:AF200"/>
    <mergeCell ref="AC174:AC176"/>
    <mergeCell ref="AD174:AD176"/>
    <mergeCell ref="I185:I187"/>
    <mergeCell ref="F198:F200"/>
    <mergeCell ref="AF152:AF156"/>
    <mergeCell ref="AF174:AF176"/>
    <mergeCell ref="AC195:AC197"/>
    <mergeCell ref="G166:G170"/>
    <mergeCell ref="D157:D161"/>
    <mergeCell ref="E157:E161"/>
    <mergeCell ref="F157:F161"/>
    <mergeCell ref="F166:F170"/>
    <mergeCell ref="F204:F206"/>
    <mergeCell ref="AE179:AE181"/>
    <mergeCell ref="G204:G206"/>
    <mergeCell ref="D204:D206"/>
    <mergeCell ref="A215:A217"/>
    <mergeCell ref="B215:B217"/>
    <mergeCell ref="C215:C217"/>
    <mergeCell ref="D215:D217"/>
    <mergeCell ref="A162:A165"/>
    <mergeCell ref="B162:B165"/>
    <mergeCell ref="C162:C165"/>
    <mergeCell ref="D162:D165"/>
    <mergeCell ref="E162:E165"/>
    <mergeCell ref="F162:F165"/>
    <mergeCell ref="B258:B260"/>
    <mergeCell ref="F207:F208"/>
    <mergeCell ref="D166:D170"/>
    <mergeCell ref="E166:E170"/>
    <mergeCell ref="B204:B206"/>
    <mergeCell ref="C204:C206"/>
    <mergeCell ref="A195:A197"/>
    <mergeCell ref="A188:A190"/>
    <mergeCell ref="B188:B190"/>
    <mergeCell ref="C207:C208"/>
    <mergeCell ref="A212:A214"/>
    <mergeCell ref="B212:B214"/>
    <mergeCell ref="C212:C214"/>
    <mergeCell ref="D212:D214"/>
    <mergeCell ref="E212:E214"/>
    <mergeCell ref="E204:E206"/>
    <mergeCell ref="AF255:AF257"/>
    <mergeCell ref="G226:G229"/>
    <mergeCell ref="A245:A247"/>
    <mergeCell ref="A226:A229"/>
    <mergeCell ref="E230:E233"/>
    <mergeCell ref="E276:E278"/>
    <mergeCell ref="B272:B275"/>
    <mergeCell ref="A290:A293"/>
    <mergeCell ref="B290:B293"/>
    <mergeCell ref="A287:A289"/>
    <mergeCell ref="A279:A282"/>
    <mergeCell ref="B283:B286"/>
    <mergeCell ref="A283:A286"/>
    <mergeCell ref="E283:E286"/>
    <mergeCell ref="B279:B282"/>
    <mergeCell ref="E279:E282"/>
    <mergeCell ref="F279:F282"/>
    <mergeCell ref="D279:D282"/>
    <mergeCell ref="C279:C282"/>
    <mergeCell ref="A272:A275"/>
    <mergeCell ref="B245:B247"/>
    <mergeCell ref="C252:C254"/>
    <mergeCell ref="D252:D254"/>
    <mergeCell ref="A234:A235"/>
    <mergeCell ref="F283:F286"/>
    <mergeCell ref="C283:C286"/>
    <mergeCell ref="B261:B262"/>
    <mergeCell ref="A263:A265"/>
    <mergeCell ref="A266:A268"/>
    <mergeCell ref="B269:B271"/>
    <mergeCell ref="B230:B233"/>
    <mergeCell ref="E263:E265"/>
    <mergeCell ref="AD212:AD214"/>
    <mergeCell ref="AE212:AE214"/>
    <mergeCell ref="AF212:AF214"/>
    <mergeCell ref="I209:I211"/>
    <mergeCell ref="AC209:AC211"/>
    <mergeCell ref="AD209:AD211"/>
    <mergeCell ref="AE209:AE211"/>
    <mergeCell ref="AF209:AF211"/>
    <mergeCell ref="A209:A211"/>
    <mergeCell ref="B209:B211"/>
    <mergeCell ref="C209:C211"/>
    <mergeCell ref="D209:D211"/>
    <mergeCell ref="E209:E211"/>
    <mergeCell ref="F209:F211"/>
    <mergeCell ref="G209:G211"/>
    <mergeCell ref="H209:H211"/>
    <mergeCell ref="F234:F235"/>
    <mergeCell ref="H226:H229"/>
    <mergeCell ref="I226:I229"/>
    <mergeCell ref="I212:I214"/>
    <mergeCell ref="AC212:AC214"/>
    <mergeCell ref="F212:F214"/>
    <mergeCell ref="G212:G214"/>
    <mergeCell ref="H212:H214"/>
    <mergeCell ref="AE234:AE235"/>
    <mergeCell ref="B234:B235"/>
    <mergeCell ref="A218:A220"/>
    <mergeCell ref="B218:B220"/>
    <mergeCell ref="AC230:AC233"/>
    <mergeCell ref="AE215:AE217"/>
    <mergeCell ref="AF215:AF217"/>
    <mergeCell ref="C221:C223"/>
    <mergeCell ref="AF188:AF190"/>
    <mergeCell ref="I166:I170"/>
    <mergeCell ref="AC152:AC156"/>
    <mergeCell ref="AF191:AF194"/>
    <mergeCell ref="AF182:AF184"/>
    <mergeCell ref="AD185:AD187"/>
    <mergeCell ref="AD188:AD190"/>
    <mergeCell ref="H179:H181"/>
    <mergeCell ref="I179:I181"/>
    <mergeCell ref="AC179:AC181"/>
    <mergeCell ref="AD179:AD181"/>
    <mergeCell ref="G182:G184"/>
    <mergeCell ref="H182:H184"/>
    <mergeCell ref="I182:I184"/>
    <mergeCell ref="AF179:AF181"/>
    <mergeCell ref="AE182:AE184"/>
    <mergeCell ref="AE185:AE187"/>
    <mergeCell ref="AF185:AF187"/>
    <mergeCell ref="H191:H194"/>
    <mergeCell ref="I191:I194"/>
    <mergeCell ref="AE162:AE165"/>
    <mergeCell ref="AF162:AF165"/>
    <mergeCell ref="A201:A203"/>
    <mergeCell ref="F201:F203"/>
    <mergeCell ref="G201:G203"/>
    <mergeCell ref="H201:H203"/>
    <mergeCell ref="I201:I203"/>
    <mergeCell ref="AD142:AD146"/>
    <mergeCell ref="AE142:AE146"/>
    <mergeCell ref="E147:E151"/>
    <mergeCell ref="F147:F151"/>
    <mergeCell ref="G147:G151"/>
    <mergeCell ref="H147:H151"/>
    <mergeCell ref="I147:I151"/>
    <mergeCell ref="G152:G156"/>
    <mergeCell ref="AE152:AE156"/>
    <mergeCell ref="A207:A208"/>
    <mergeCell ref="B207:B208"/>
    <mergeCell ref="C152:C156"/>
    <mergeCell ref="H204:H206"/>
    <mergeCell ref="I204:I206"/>
    <mergeCell ref="C177:C178"/>
    <mergeCell ref="A166:A170"/>
    <mergeCell ref="B166:B170"/>
    <mergeCell ref="C166:C170"/>
    <mergeCell ref="B157:B161"/>
    <mergeCell ref="G157:G161"/>
    <mergeCell ref="I157:I161"/>
    <mergeCell ref="A204:A206"/>
    <mergeCell ref="D198:D200"/>
    <mergeCell ref="AE248:AE251"/>
    <mergeCell ref="AE242:AE244"/>
    <mergeCell ref="AF242:AF244"/>
    <mergeCell ref="AF245:AF247"/>
    <mergeCell ref="C242:C244"/>
    <mergeCell ref="AC245:AC247"/>
    <mergeCell ref="E239:E241"/>
    <mergeCell ref="F239:F241"/>
    <mergeCell ref="AE239:AE241"/>
    <mergeCell ref="AF239:AF241"/>
    <mergeCell ref="AE236:AE238"/>
    <mergeCell ref="AF236:AF238"/>
    <mergeCell ref="F242:F244"/>
    <mergeCell ref="G242:G244"/>
    <mergeCell ref="D242:D244"/>
    <mergeCell ref="A230:A233"/>
    <mergeCell ref="A221:A223"/>
    <mergeCell ref="AE230:AE233"/>
    <mergeCell ref="AF230:AF233"/>
    <mergeCell ref="D226:D229"/>
    <mergeCell ref="AE221:AE223"/>
    <mergeCell ref="AF221:AF223"/>
    <mergeCell ref="D234:D235"/>
    <mergeCell ref="C234:C235"/>
    <mergeCell ref="AF234:AF235"/>
    <mergeCell ref="A236:A238"/>
    <mergeCell ref="C236:C238"/>
    <mergeCell ref="B242:B244"/>
    <mergeCell ref="G239:G241"/>
    <mergeCell ref="H242:H244"/>
    <mergeCell ref="B226:B229"/>
    <mergeCell ref="C226:C229"/>
    <mergeCell ref="AD221:AD223"/>
    <mergeCell ref="AC226:AC229"/>
    <mergeCell ref="AE283:AE286"/>
    <mergeCell ref="AF283:AF286"/>
    <mergeCell ref="H321:H323"/>
    <mergeCell ref="AC321:AC323"/>
    <mergeCell ref="E329:J329"/>
    <mergeCell ref="D304:D305"/>
    <mergeCell ref="E304:E305"/>
    <mergeCell ref="AF336:AF337"/>
    <mergeCell ref="AC276:AC278"/>
    <mergeCell ref="F226:F229"/>
    <mergeCell ref="B221:B223"/>
    <mergeCell ref="H234:H235"/>
    <mergeCell ref="E224:J224"/>
    <mergeCell ref="D225:AF225"/>
    <mergeCell ref="B255:B257"/>
    <mergeCell ref="AF248:AF251"/>
    <mergeCell ref="E255:E257"/>
    <mergeCell ref="G255:G257"/>
    <mergeCell ref="H255:H257"/>
    <mergeCell ref="F258:F260"/>
    <mergeCell ref="I258:I260"/>
    <mergeCell ref="AD239:AD241"/>
    <mergeCell ref="AF226:AF229"/>
    <mergeCell ref="AD230:AD233"/>
    <mergeCell ref="AC234:AC235"/>
    <mergeCell ref="AD234:AD235"/>
    <mergeCell ref="G263:G265"/>
    <mergeCell ref="AE255:AE257"/>
    <mergeCell ref="C239:C241"/>
    <mergeCell ref="I239:I241"/>
    <mergeCell ref="AD245:AD247"/>
    <mergeCell ref="AD276:AD278"/>
    <mergeCell ref="D221:D223"/>
    <mergeCell ref="E221:E223"/>
    <mergeCell ref="AD215:AD217"/>
    <mergeCell ref="C245:C247"/>
    <mergeCell ref="F248:F251"/>
    <mergeCell ref="G248:G251"/>
    <mergeCell ref="H248:H251"/>
    <mergeCell ref="I248:I251"/>
    <mergeCell ref="AC248:AC251"/>
    <mergeCell ref="E242:E244"/>
    <mergeCell ref="I215:I217"/>
    <mergeCell ref="E234:E235"/>
    <mergeCell ref="G218:G220"/>
    <mergeCell ref="H218:H220"/>
    <mergeCell ref="C255:C257"/>
    <mergeCell ref="C230:C233"/>
    <mergeCell ref="I242:I244"/>
    <mergeCell ref="H230:H233"/>
    <mergeCell ref="G221:G223"/>
    <mergeCell ref="H221:H223"/>
    <mergeCell ref="I221:I223"/>
    <mergeCell ref="G234:G235"/>
    <mergeCell ref="C218:C220"/>
    <mergeCell ref="D218:D220"/>
    <mergeCell ref="E218:E220"/>
    <mergeCell ref="F218:F220"/>
    <mergeCell ref="D236:D238"/>
    <mergeCell ref="F263:F265"/>
    <mergeCell ref="I234:I235"/>
    <mergeCell ref="E215:E217"/>
    <mergeCell ref="F272:F275"/>
    <mergeCell ref="I236:I238"/>
    <mergeCell ref="AC215:AC217"/>
    <mergeCell ref="I266:I268"/>
    <mergeCell ref="I269:I271"/>
    <mergeCell ref="I272:I275"/>
    <mergeCell ref="F215:F217"/>
    <mergeCell ref="G215:G217"/>
    <mergeCell ref="H215:H217"/>
    <mergeCell ref="D263:D265"/>
    <mergeCell ref="G230:G233"/>
    <mergeCell ref="AC242:AC244"/>
    <mergeCell ref="AD242:AD244"/>
    <mergeCell ref="D258:D260"/>
    <mergeCell ref="D245:D247"/>
    <mergeCell ref="E245:E247"/>
    <mergeCell ref="F245:F247"/>
    <mergeCell ref="G245:G247"/>
    <mergeCell ref="H245:H247"/>
    <mergeCell ref="G261:G262"/>
    <mergeCell ref="H261:H262"/>
    <mergeCell ref="H239:H241"/>
    <mergeCell ref="I230:I233"/>
    <mergeCell ref="F230:F233"/>
    <mergeCell ref="D230:D233"/>
    <mergeCell ref="I261:I262"/>
    <mergeCell ref="AD252:AD254"/>
    <mergeCell ref="A359:A360"/>
    <mergeCell ref="B359:B360"/>
    <mergeCell ref="C359:C360"/>
    <mergeCell ref="D359:D360"/>
    <mergeCell ref="E359:E360"/>
    <mergeCell ref="F359:F360"/>
    <mergeCell ref="G359:G360"/>
    <mergeCell ref="H359:H360"/>
    <mergeCell ref="A353:A354"/>
    <mergeCell ref="AF353:AF354"/>
    <mergeCell ref="G355:G356"/>
    <mergeCell ref="H355:H356"/>
    <mergeCell ref="AC355:AC356"/>
    <mergeCell ref="AC357:AF357"/>
    <mergeCell ref="AE343:AE346"/>
    <mergeCell ref="AF343:AF346"/>
    <mergeCell ref="I359:I360"/>
    <mergeCell ref="AD351:AD352"/>
    <mergeCell ref="AE351:AE352"/>
    <mergeCell ref="AF351:AF352"/>
    <mergeCell ref="D343:D346"/>
    <mergeCell ref="E343:E346"/>
    <mergeCell ref="AD359:AD360"/>
    <mergeCell ref="AE359:AE360"/>
    <mergeCell ref="AF359:AF360"/>
    <mergeCell ref="AC359:AC360"/>
    <mergeCell ref="F343:F346"/>
    <mergeCell ref="AC353:AC354"/>
    <mergeCell ref="AC347:AC350"/>
    <mergeCell ref="I355:I356"/>
    <mergeCell ref="F351:F352"/>
    <mergeCell ref="F355:F356"/>
    <mergeCell ref="AC361:AF361"/>
    <mergeCell ref="AD355:AD356"/>
    <mergeCell ref="AE355:AE356"/>
    <mergeCell ref="AF355:AF356"/>
    <mergeCell ref="AD347:AD350"/>
    <mergeCell ref="AE347:AE350"/>
    <mergeCell ref="AC351:AC352"/>
    <mergeCell ref="E362:J362"/>
    <mergeCell ref="C347:C350"/>
    <mergeCell ref="D347:D350"/>
    <mergeCell ref="AD353:AD354"/>
    <mergeCell ref="AE353:AE354"/>
    <mergeCell ref="AD338:AD340"/>
    <mergeCell ref="AE338:AE340"/>
    <mergeCell ref="D358:AF358"/>
    <mergeCell ref="AF347:AF350"/>
    <mergeCell ref="F347:F350"/>
    <mergeCell ref="I338:I340"/>
    <mergeCell ref="AC362:AF362"/>
    <mergeCell ref="B321:B323"/>
    <mergeCell ref="C304:C305"/>
    <mergeCell ref="B363:J363"/>
    <mergeCell ref="D357:J357"/>
    <mergeCell ref="D338:D340"/>
    <mergeCell ref="E338:E340"/>
    <mergeCell ref="F338:F340"/>
    <mergeCell ref="G338:G340"/>
    <mergeCell ref="H338:H340"/>
    <mergeCell ref="C353:C354"/>
    <mergeCell ref="D353:D354"/>
    <mergeCell ref="E353:E354"/>
    <mergeCell ref="F353:F354"/>
    <mergeCell ref="G353:G354"/>
    <mergeCell ref="H353:H354"/>
    <mergeCell ref="I353:I354"/>
    <mergeCell ref="E355:E356"/>
    <mergeCell ref="D317:D320"/>
    <mergeCell ref="F317:F320"/>
    <mergeCell ref="G347:G350"/>
    <mergeCell ref="D351:D352"/>
    <mergeCell ref="C351:C352"/>
    <mergeCell ref="B351:B352"/>
    <mergeCell ref="G321:G323"/>
    <mergeCell ref="B324:B326"/>
    <mergeCell ref="C324:C326"/>
    <mergeCell ref="D324:D326"/>
    <mergeCell ref="F324:F326"/>
    <mergeCell ref="I324:I326"/>
    <mergeCell ref="D311:D312"/>
    <mergeCell ref="E311:E312"/>
    <mergeCell ref="F311:F312"/>
    <mergeCell ref="A327:A328"/>
    <mergeCell ref="A331:A333"/>
    <mergeCell ref="C331:C333"/>
    <mergeCell ref="D331:D333"/>
    <mergeCell ref="E331:E333"/>
    <mergeCell ref="D361:J361"/>
    <mergeCell ref="B347:B350"/>
    <mergeCell ref="I351:I352"/>
    <mergeCell ref="B287:B289"/>
    <mergeCell ref="C290:C293"/>
    <mergeCell ref="I327:I328"/>
    <mergeCell ref="B331:B333"/>
    <mergeCell ref="G324:G326"/>
    <mergeCell ref="H324:H326"/>
    <mergeCell ref="I287:I289"/>
    <mergeCell ref="H336:H337"/>
    <mergeCell ref="I336:I337"/>
    <mergeCell ref="E347:E350"/>
    <mergeCell ref="F321:F323"/>
    <mergeCell ref="I321:I323"/>
    <mergeCell ref="I317:I320"/>
    <mergeCell ref="E306:E307"/>
    <mergeCell ref="I331:I333"/>
    <mergeCell ref="B334:B335"/>
    <mergeCell ref="B327:B328"/>
    <mergeCell ref="C327:C328"/>
    <mergeCell ref="E351:E352"/>
    <mergeCell ref="G351:G352"/>
    <mergeCell ref="H351:H352"/>
    <mergeCell ref="G343:G346"/>
    <mergeCell ref="G287:G289"/>
    <mergeCell ref="H287:H289"/>
    <mergeCell ref="H331:H333"/>
    <mergeCell ref="A336:A337"/>
    <mergeCell ref="C336:C337"/>
    <mergeCell ref="D336:D337"/>
    <mergeCell ref="E336:E337"/>
    <mergeCell ref="AF338:AF340"/>
    <mergeCell ref="E341:J341"/>
    <mergeCell ref="G336:G337"/>
    <mergeCell ref="AD334:AD335"/>
    <mergeCell ref="AC329:AF329"/>
    <mergeCell ref="C343:C346"/>
    <mergeCell ref="I343:I346"/>
    <mergeCell ref="AE336:AE337"/>
    <mergeCell ref="H343:H346"/>
    <mergeCell ref="AD336:AD337"/>
    <mergeCell ref="F331:F333"/>
    <mergeCell ref="G331:G333"/>
    <mergeCell ref="AC338:AC340"/>
    <mergeCell ref="D330:AF330"/>
    <mergeCell ref="AE298:AE300"/>
    <mergeCell ref="AF298:AF300"/>
    <mergeCell ref="AE309:AE310"/>
    <mergeCell ref="AF309:AF310"/>
    <mergeCell ref="AC301:AC303"/>
    <mergeCell ref="AD301:AD303"/>
    <mergeCell ref="AE294:AE297"/>
    <mergeCell ref="AF294:AF297"/>
    <mergeCell ref="B308:B310"/>
    <mergeCell ref="C308:C310"/>
    <mergeCell ref="B313:B314"/>
    <mergeCell ref="I306:I307"/>
    <mergeCell ref="AD321:AD323"/>
    <mergeCell ref="AE321:AE323"/>
    <mergeCell ref="AF321:AF323"/>
    <mergeCell ref="E334:E335"/>
    <mergeCell ref="F334:F335"/>
    <mergeCell ref="G334:G335"/>
    <mergeCell ref="H334:H335"/>
    <mergeCell ref="AC334:AC335"/>
    <mergeCell ref="I334:I335"/>
    <mergeCell ref="D298:D300"/>
    <mergeCell ref="E298:E300"/>
    <mergeCell ref="F298:F300"/>
    <mergeCell ref="G298:G300"/>
    <mergeCell ref="H298:H300"/>
    <mergeCell ref="D321:D323"/>
    <mergeCell ref="AC317:AC320"/>
    <mergeCell ref="AC306:AC307"/>
    <mergeCell ref="AC298:AC300"/>
    <mergeCell ref="I304:I305"/>
    <mergeCell ref="AC304:AC305"/>
    <mergeCell ref="AD317:AD320"/>
    <mergeCell ref="AE317:AE320"/>
    <mergeCell ref="AF317:AF320"/>
    <mergeCell ref="AD306:AD307"/>
    <mergeCell ref="AE306:AE307"/>
    <mergeCell ref="AF306:AF307"/>
    <mergeCell ref="C301:C303"/>
    <mergeCell ref="D301:D303"/>
    <mergeCell ref="G304:G305"/>
    <mergeCell ref="C306:C307"/>
    <mergeCell ref="D306:D307"/>
    <mergeCell ref="C313:C314"/>
    <mergeCell ref="D313:D314"/>
    <mergeCell ref="E313:E314"/>
    <mergeCell ref="F313:F314"/>
    <mergeCell ref="G313:G314"/>
    <mergeCell ref="H313:H314"/>
    <mergeCell ref="I313:I314"/>
    <mergeCell ref="E315:J315"/>
    <mergeCell ref="H304:H305"/>
    <mergeCell ref="G317:G320"/>
    <mergeCell ref="H317:H320"/>
    <mergeCell ref="AC315:AF315"/>
    <mergeCell ref="D308:D310"/>
    <mergeCell ref="E308:E310"/>
    <mergeCell ref="F308:F310"/>
    <mergeCell ref="G308:G310"/>
    <mergeCell ref="G306:G307"/>
    <mergeCell ref="F301:F303"/>
    <mergeCell ref="G301:G303"/>
    <mergeCell ref="H301:H303"/>
    <mergeCell ref="I301:I303"/>
    <mergeCell ref="AF269:AF271"/>
    <mergeCell ref="D269:D271"/>
    <mergeCell ref="I279:I282"/>
    <mergeCell ref="I276:I278"/>
    <mergeCell ref="H263:H265"/>
    <mergeCell ref="G279:G282"/>
    <mergeCell ref="H279:H282"/>
    <mergeCell ref="AF290:AF293"/>
    <mergeCell ref="H290:H293"/>
    <mergeCell ref="I290:I293"/>
    <mergeCell ref="AC290:AC293"/>
    <mergeCell ref="AD290:AD293"/>
    <mergeCell ref="AE290:AE293"/>
    <mergeCell ref="F290:F293"/>
    <mergeCell ref="G290:G293"/>
    <mergeCell ref="AE287:AE289"/>
    <mergeCell ref="AE269:AE271"/>
    <mergeCell ref="AF263:AF265"/>
    <mergeCell ref="G272:G275"/>
    <mergeCell ref="H272:H275"/>
    <mergeCell ref="AF272:AF275"/>
    <mergeCell ref="AF276:AF278"/>
    <mergeCell ref="AF279:AF282"/>
    <mergeCell ref="AD272:AD275"/>
    <mergeCell ref="AF287:AF289"/>
    <mergeCell ref="AC283:AC286"/>
    <mergeCell ref="AC279:AC282"/>
    <mergeCell ref="AD283:AD286"/>
    <mergeCell ref="AF258:AF260"/>
    <mergeCell ref="G269:G271"/>
    <mergeCell ref="H269:H271"/>
    <mergeCell ref="AD258:AD260"/>
    <mergeCell ref="AE261:AE262"/>
    <mergeCell ref="I263:I265"/>
    <mergeCell ref="AD261:AD262"/>
    <mergeCell ref="AC261:AC262"/>
    <mergeCell ref="AF252:AF254"/>
    <mergeCell ref="E252:E254"/>
    <mergeCell ref="AC263:AC265"/>
    <mergeCell ref="AD263:AD265"/>
    <mergeCell ref="AE263:AE265"/>
    <mergeCell ref="AF261:AF262"/>
    <mergeCell ref="AC269:AC271"/>
    <mergeCell ref="AE313:AE314"/>
    <mergeCell ref="AF313:AF314"/>
    <mergeCell ref="H306:H307"/>
    <mergeCell ref="H308:H310"/>
    <mergeCell ref="I308:I310"/>
    <mergeCell ref="AC309:AC310"/>
    <mergeCell ref="AD304:AD305"/>
    <mergeCell ref="AE304:AE305"/>
    <mergeCell ref="AF304:AF305"/>
    <mergeCell ref="AE301:AE303"/>
    <mergeCell ref="AD309:AD310"/>
    <mergeCell ref="AF301:AF303"/>
    <mergeCell ref="G283:G286"/>
    <mergeCell ref="E261:E262"/>
    <mergeCell ref="F261:F262"/>
    <mergeCell ref="E301:E303"/>
    <mergeCell ref="AE279:AE282"/>
    <mergeCell ref="A324:A326"/>
    <mergeCell ref="F236:F238"/>
    <mergeCell ref="F252:F254"/>
    <mergeCell ref="AC272:AC275"/>
    <mergeCell ref="G236:G238"/>
    <mergeCell ref="H236:H238"/>
    <mergeCell ref="A255:A257"/>
    <mergeCell ref="A239:A241"/>
    <mergeCell ref="B239:B241"/>
    <mergeCell ref="AE245:AE247"/>
    <mergeCell ref="AE252:AE254"/>
    <mergeCell ref="C248:C251"/>
    <mergeCell ref="A242:A244"/>
    <mergeCell ref="E236:E238"/>
    <mergeCell ref="A252:A254"/>
    <mergeCell ref="B252:B254"/>
    <mergeCell ref="AE276:AE278"/>
    <mergeCell ref="AD324:AD326"/>
    <mergeCell ref="D316:AF316"/>
    <mergeCell ref="AE272:AE275"/>
    <mergeCell ref="AE266:AE268"/>
    <mergeCell ref="AF266:AF268"/>
    <mergeCell ref="AD311:AD312"/>
    <mergeCell ref="AE324:AE326"/>
    <mergeCell ref="AF324:AF326"/>
    <mergeCell ref="D294:D297"/>
    <mergeCell ref="AE311:AE312"/>
    <mergeCell ref="AF311:AF312"/>
    <mergeCell ref="B301:B303"/>
    <mergeCell ref="G266:G268"/>
    <mergeCell ref="D255:D257"/>
    <mergeCell ref="AE258:AE260"/>
    <mergeCell ref="AE198:AE200"/>
    <mergeCell ref="AF166:AF170"/>
    <mergeCell ref="C171:C173"/>
    <mergeCell ref="G188:G190"/>
    <mergeCell ref="C185:C187"/>
    <mergeCell ref="E171:E173"/>
    <mergeCell ref="F171:F173"/>
    <mergeCell ref="G171:G173"/>
    <mergeCell ref="H171:H173"/>
    <mergeCell ref="E177:E178"/>
    <mergeCell ref="G177:G178"/>
    <mergeCell ref="C191:C194"/>
    <mergeCell ref="D191:D194"/>
    <mergeCell ref="AC166:AC170"/>
    <mergeCell ref="H177:H178"/>
    <mergeCell ref="C179:C181"/>
    <mergeCell ref="F174:F176"/>
    <mergeCell ref="C188:C190"/>
    <mergeCell ref="D188:D190"/>
    <mergeCell ref="E188:E190"/>
    <mergeCell ref="F188:F190"/>
    <mergeCell ref="E191:E194"/>
    <mergeCell ref="H195:H197"/>
    <mergeCell ref="I195:I197"/>
    <mergeCell ref="G195:G197"/>
    <mergeCell ref="C198:C200"/>
    <mergeCell ref="G198:G200"/>
    <mergeCell ref="H198:H200"/>
    <mergeCell ref="G191:G194"/>
    <mergeCell ref="E198:E200"/>
    <mergeCell ref="AE177:AE178"/>
    <mergeCell ref="AF177:AF178"/>
    <mergeCell ref="F191:F194"/>
    <mergeCell ref="AC185:AC187"/>
    <mergeCell ref="AC171:AC173"/>
    <mergeCell ref="AD171:AD173"/>
    <mergeCell ref="G174:G176"/>
    <mergeCell ref="D182:D184"/>
    <mergeCell ref="E182:E184"/>
    <mergeCell ref="F182:F184"/>
    <mergeCell ref="A182:A184"/>
    <mergeCell ref="A174:A176"/>
    <mergeCell ref="B179:B181"/>
    <mergeCell ref="E179:E181"/>
    <mergeCell ref="D152:D156"/>
    <mergeCell ref="E152:E156"/>
    <mergeCell ref="F152:F156"/>
    <mergeCell ref="AC191:AC194"/>
    <mergeCell ref="AD191:AD194"/>
    <mergeCell ref="F185:F187"/>
    <mergeCell ref="G185:G187"/>
    <mergeCell ref="H185:H187"/>
    <mergeCell ref="B191:B194"/>
    <mergeCell ref="AD162:AD165"/>
    <mergeCell ref="A171:A173"/>
    <mergeCell ref="B171:B173"/>
    <mergeCell ref="B185:B187"/>
    <mergeCell ref="C157:C161"/>
    <mergeCell ref="AD157:AD161"/>
    <mergeCell ref="F179:F181"/>
    <mergeCell ref="G162:G165"/>
    <mergeCell ref="H162:H165"/>
    <mergeCell ref="I162:I165"/>
    <mergeCell ref="AC162:AC165"/>
    <mergeCell ref="AD182:AD184"/>
    <mergeCell ref="D179:D181"/>
    <mergeCell ref="B177:B178"/>
    <mergeCell ref="I152:I156"/>
    <mergeCell ref="H157:H161"/>
    <mergeCell ref="H166:H170"/>
    <mergeCell ref="G179:G181"/>
    <mergeCell ref="AD152:AD156"/>
    <mergeCell ref="AC177:AC178"/>
    <mergeCell ref="AD177:AD178"/>
    <mergeCell ref="AD147:AD151"/>
    <mergeCell ref="D171:D173"/>
    <mergeCell ref="A157:A161"/>
    <mergeCell ref="G142:G146"/>
    <mergeCell ref="H142:H146"/>
    <mergeCell ref="I142:I146"/>
    <mergeCell ref="AC142:AC146"/>
    <mergeCell ref="AF119:AF123"/>
    <mergeCell ref="A134:A136"/>
    <mergeCell ref="B134:B136"/>
    <mergeCell ref="C134:C136"/>
    <mergeCell ref="D134:D136"/>
    <mergeCell ref="E134:E136"/>
    <mergeCell ref="F134:F136"/>
    <mergeCell ref="G134:G136"/>
    <mergeCell ref="H134:H136"/>
    <mergeCell ref="I134:I136"/>
    <mergeCell ref="AC134:AC136"/>
    <mergeCell ref="AD134:AD136"/>
    <mergeCell ref="AD124:AD128"/>
    <mergeCell ref="AF157:AF161"/>
    <mergeCell ref="AF147:AF151"/>
    <mergeCell ref="H137:H141"/>
    <mergeCell ref="AD129:AD133"/>
    <mergeCell ref="H152:H156"/>
    <mergeCell ref="AF142:AF146"/>
    <mergeCell ref="C142:C146"/>
    <mergeCell ref="D124:D128"/>
    <mergeCell ref="E124:E128"/>
    <mergeCell ref="B152:B156"/>
    <mergeCell ref="A147:A151"/>
    <mergeCell ref="A152:A156"/>
    <mergeCell ref="D142:D146"/>
    <mergeCell ref="AF124:AF128"/>
    <mergeCell ref="F142:F146"/>
    <mergeCell ref="E142:E146"/>
    <mergeCell ref="A142:A146"/>
    <mergeCell ref="A129:A133"/>
    <mergeCell ref="AE157:AE161"/>
    <mergeCell ref="AC147:AC151"/>
    <mergeCell ref="A37:A41"/>
    <mergeCell ref="B37:B41"/>
    <mergeCell ref="C79:C83"/>
    <mergeCell ref="D79:D83"/>
    <mergeCell ref="E79:E83"/>
    <mergeCell ref="F79:F83"/>
    <mergeCell ref="G79:G83"/>
    <mergeCell ref="H79:H83"/>
    <mergeCell ref="I79:I83"/>
    <mergeCell ref="AC79:AC83"/>
    <mergeCell ref="AD79:AD83"/>
    <mergeCell ref="AE79:AE83"/>
    <mergeCell ref="AF79:AF83"/>
    <mergeCell ref="A63:A68"/>
    <mergeCell ref="B63:B68"/>
    <mergeCell ref="A74:A78"/>
    <mergeCell ref="B74:B78"/>
    <mergeCell ref="B79:B83"/>
    <mergeCell ref="A42:A46"/>
    <mergeCell ref="B42:B46"/>
    <mergeCell ref="B47:B51"/>
    <mergeCell ref="C52:C57"/>
    <mergeCell ref="D52:D57"/>
    <mergeCell ref="E52:E57"/>
    <mergeCell ref="AC52:AC57"/>
    <mergeCell ref="AF63:AF68"/>
    <mergeCell ref="A47:A51"/>
    <mergeCell ref="D58:D62"/>
    <mergeCell ref="E58:E62"/>
    <mergeCell ref="F58:F62"/>
    <mergeCell ref="AF129:AF133"/>
    <mergeCell ref="C20:C22"/>
    <mergeCell ref="G20:G22"/>
    <mergeCell ref="H20:H22"/>
    <mergeCell ref="C42:C46"/>
    <mergeCell ref="G42:G46"/>
    <mergeCell ref="H42:H46"/>
    <mergeCell ref="E37:E41"/>
    <mergeCell ref="I20:I22"/>
    <mergeCell ref="AC20:AC22"/>
    <mergeCell ref="AD20:AD22"/>
    <mergeCell ref="AE32:AE36"/>
    <mergeCell ref="AD37:AD41"/>
    <mergeCell ref="AE37:AE41"/>
    <mergeCell ref="F37:F41"/>
    <mergeCell ref="G37:G41"/>
    <mergeCell ref="H37:H41"/>
    <mergeCell ref="E23:E25"/>
    <mergeCell ref="F23:F25"/>
    <mergeCell ref="E32:E36"/>
    <mergeCell ref="F26:F31"/>
    <mergeCell ref="G26:G31"/>
    <mergeCell ref="H26:H31"/>
    <mergeCell ref="I26:I31"/>
    <mergeCell ref="AC26:AC31"/>
    <mergeCell ref="AD26:AD31"/>
    <mergeCell ref="AE26:AE31"/>
    <mergeCell ref="C26:C31"/>
    <mergeCell ref="D26:D31"/>
    <mergeCell ref="E26:E31"/>
    <mergeCell ref="G52:G57"/>
    <mergeCell ref="H52:H57"/>
    <mergeCell ref="E20:E22"/>
    <mergeCell ref="F20:F22"/>
    <mergeCell ref="AE23:AE25"/>
    <mergeCell ref="AF23:AF25"/>
    <mergeCell ref="D20:D22"/>
    <mergeCell ref="H109:H113"/>
    <mergeCell ref="I84:I88"/>
    <mergeCell ref="G114:G118"/>
    <mergeCell ref="H114:H118"/>
    <mergeCell ref="I114:I118"/>
    <mergeCell ref="F32:F36"/>
    <mergeCell ref="G23:G25"/>
    <mergeCell ref="H23:H25"/>
    <mergeCell ref="I23:I25"/>
    <mergeCell ref="AC23:AC25"/>
    <mergeCell ref="AD23:AD25"/>
    <mergeCell ref="AF69:AF73"/>
    <mergeCell ref="AF94:AF98"/>
    <mergeCell ref="AF114:AF118"/>
    <mergeCell ref="AD89:AD93"/>
    <mergeCell ref="D177:D178"/>
    <mergeCell ref="F177:F178"/>
    <mergeCell ref="I177:I178"/>
    <mergeCell ref="AE147:AE151"/>
    <mergeCell ref="AF32:AF36"/>
    <mergeCell ref="E174:E176"/>
    <mergeCell ref="H124:H128"/>
    <mergeCell ref="I124:I128"/>
    <mergeCell ref="G63:G68"/>
    <mergeCell ref="G109:G113"/>
    <mergeCell ref="F94:F98"/>
    <mergeCell ref="AF26:AF31"/>
    <mergeCell ref="AE20:AE22"/>
    <mergeCell ref="AF20:AF22"/>
    <mergeCell ref="AD42:AD46"/>
    <mergeCell ref="AE42:AE46"/>
    <mergeCell ref="AF42:AF46"/>
    <mergeCell ref="D42:D46"/>
    <mergeCell ref="E42:E46"/>
    <mergeCell ref="E89:E93"/>
    <mergeCell ref="F89:F93"/>
    <mergeCell ref="G89:G93"/>
    <mergeCell ref="H89:H93"/>
    <mergeCell ref="D114:D118"/>
    <mergeCell ref="E114:E118"/>
    <mergeCell ref="D94:D98"/>
    <mergeCell ref="I42:I46"/>
    <mergeCell ref="F52:F57"/>
    <mergeCell ref="C23:C25"/>
    <mergeCell ref="D23:D25"/>
    <mergeCell ref="AC182:AC184"/>
    <mergeCell ref="C147:C151"/>
    <mergeCell ref="T10:U10"/>
    <mergeCell ref="V10:V11"/>
    <mergeCell ref="A8:AF8"/>
    <mergeCell ref="Z10:Z11"/>
    <mergeCell ref="W9:Z9"/>
    <mergeCell ref="AA9:AA11"/>
    <mergeCell ref="AB9:AB11"/>
    <mergeCell ref="W10:W11"/>
    <mergeCell ref="AC16:AC19"/>
    <mergeCell ref="AD16:AD19"/>
    <mergeCell ref="AE16:AE19"/>
    <mergeCell ref="AF16:AF19"/>
    <mergeCell ref="A32:A36"/>
    <mergeCell ref="B32:B36"/>
    <mergeCell ref="C32:C36"/>
    <mergeCell ref="D32:D36"/>
    <mergeCell ref="B16:B19"/>
    <mergeCell ref="B20:B22"/>
    <mergeCell ref="A20:A22"/>
    <mergeCell ref="A23:A25"/>
    <mergeCell ref="B23:B25"/>
    <mergeCell ref="B26:B31"/>
    <mergeCell ref="A26:A31"/>
    <mergeCell ref="A16:A19"/>
    <mergeCell ref="C16:C19"/>
    <mergeCell ref="D16:D19"/>
    <mergeCell ref="E16:E19"/>
    <mergeCell ref="F16:F19"/>
    <mergeCell ref="H16:H19"/>
    <mergeCell ref="I16:I19"/>
    <mergeCell ref="A5:AF5"/>
    <mergeCell ref="A6:AF6"/>
    <mergeCell ref="A7:AF7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N9"/>
    <mergeCell ref="O9:R9"/>
    <mergeCell ref="S9:V9"/>
    <mergeCell ref="K10:K11"/>
    <mergeCell ref="L10:M10"/>
    <mergeCell ref="N10:N11"/>
    <mergeCell ref="O10:O11"/>
    <mergeCell ref="P10:Q10"/>
    <mergeCell ref="R10:R11"/>
    <mergeCell ref="S10:S11"/>
    <mergeCell ref="AC224:AF224"/>
    <mergeCell ref="AD226:AD229"/>
    <mergeCell ref="E226:E229"/>
    <mergeCell ref="B114:B118"/>
    <mergeCell ref="AF219:AF220"/>
    <mergeCell ref="X10:Y10"/>
    <mergeCell ref="AC10:AC11"/>
    <mergeCell ref="AD10:AF10"/>
    <mergeCell ref="AC9:AF9"/>
    <mergeCell ref="A12:AF12"/>
    <mergeCell ref="A13:AF13"/>
    <mergeCell ref="AE191:AE194"/>
    <mergeCell ref="AE195:AE197"/>
    <mergeCell ref="AF195:AF197"/>
    <mergeCell ref="AD104:AD108"/>
    <mergeCell ref="AE104:AE108"/>
    <mergeCell ref="B142:B146"/>
    <mergeCell ref="AC109:AC113"/>
    <mergeCell ref="AE109:AE113"/>
    <mergeCell ref="E137:E141"/>
    <mergeCell ref="F137:F141"/>
    <mergeCell ref="AC104:AC108"/>
    <mergeCell ref="H47:H51"/>
    <mergeCell ref="F63:F68"/>
    <mergeCell ref="B147:B151"/>
    <mergeCell ref="C14:AF14"/>
    <mergeCell ref="C114:C118"/>
    <mergeCell ref="F114:F118"/>
    <mergeCell ref="D15:AF15"/>
    <mergeCell ref="I188:I190"/>
    <mergeCell ref="AC188:AC190"/>
    <mergeCell ref="G16:G19"/>
    <mergeCell ref="AD287:AD289"/>
    <mergeCell ref="AC294:AC297"/>
    <mergeCell ref="E248:E251"/>
    <mergeCell ref="E269:E271"/>
    <mergeCell ref="H283:H286"/>
    <mergeCell ref="AD298:AD300"/>
    <mergeCell ref="AD294:AD297"/>
    <mergeCell ref="AC287:AC289"/>
    <mergeCell ref="C261:C262"/>
    <mergeCell ref="D261:D262"/>
    <mergeCell ref="D290:D293"/>
    <mergeCell ref="E290:E293"/>
    <mergeCell ref="I283:I286"/>
    <mergeCell ref="I294:I297"/>
    <mergeCell ref="H252:H254"/>
    <mergeCell ref="F266:F268"/>
    <mergeCell ref="I298:I300"/>
    <mergeCell ref="AC255:AC257"/>
    <mergeCell ref="AD255:AD257"/>
    <mergeCell ref="AC258:AC260"/>
    <mergeCell ref="H266:H268"/>
    <mergeCell ref="AC266:AC268"/>
    <mergeCell ref="AD266:AD268"/>
    <mergeCell ref="AD269:AD271"/>
    <mergeCell ref="AD279:AD282"/>
    <mergeCell ref="C298:C300"/>
    <mergeCell ref="E294:E297"/>
    <mergeCell ref="G294:G297"/>
    <mergeCell ref="C258:C260"/>
    <mergeCell ref="G258:G260"/>
    <mergeCell ref="H258:H260"/>
    <mergeCell ref="H276:H278"/>
    <mergeCell ref="AC327:AC328"/>
    <mergeCell ref="H327:H328"/>
    <mergeCell ref="AE334:AE335"/>
    <mergeCell ref="AF334:AF335"/>
    <mergeCell ref="AD343:AD346"/>
    <mergeCell ref="AC343:AC346"/>
    <mergeCell ref="A347:A350"/>
    <mergeCell ref="D327:D328"/>
    <mergeCell ref="AD327:AD328"/>
    <mergeCell ref="AE327:AE328"/>
    <mergeCell ref="AF327:AF328"/>
    <mergeCell ref="E327:E328"/>
    <mergeCell ref="G327:G328"/>
    <mergeCell ref="F336:F337"/>
    <mergeCell ref="H347:H350"/>
    <mergeCell ref="I347:I350"/>
    <mergeCell ref="AC336:AC337"/>
    <mergeCell ref="AC331:AC333"/>
    <mergeCell ref="C338:C340"/>
    <mergeCell ref="B338:B340"/>
    <mergeCell ref="A338:A340"/>
    <mergeCell ref="D342:AF342"/>
    <mergeCell ref="A343:A346"/>
    <mergeCell ref="B343:B346"/>
    <mergeCell ref="F327:F328"/>
    <mergeCell ref="AD331:AD333"/>
    <mergeCell ref="AE331:AE333"/>
    <mergeCell ref="AF331:AF333"/>
    <mergeCell ref="D334:D335"/>
    <mergeCell ref="AC341:AF341"/>
    <mergeCell ref="A334:A335"/>
    <mergeCell ref="C334:C335"/>
    <mergeCell ref="A351:A352"/>
    <mergeCell ref="B353:B354"/>
    <mergeCell ref="D355:D356"/>
    <mergeCell ref="C355:C356"/>
    <mergeCell ref="B355:B356"/>
    <mergeCell ref="A355:A356"/>
    <mergeCell ref="C269:C271"/>
    <mergeCell ref="A179:A181"/>
    <mergeCell ref="A198:A200"/>
    <mergeCell ref="A185:A187"/>
    <mergeCell ref="F304:F305"/>
    <mergeCell ref="A317:A320"/>
    <mergeCell ref="E317:E320"/>
    <mergeCell ref="C321:C323"/>
    <mergeCell ref="E324:E326"/>
    <mergeCell ref="A321:A323"/>
    <mergeCell ref="E321:E323"/>
    <mergeCell ref="F221:F223"/>
    <mergeCell ref="B317:B320"/>
    <mergeCell ref="C317:C320"/>
    <mergeCell ref="A301:A303"/>
    <mergeCell ref="A304:A305"/>
    <mergeCell ref="A313:A314"/>
    <mergeCell ref="A258:A260"/>
    <mergeCell ref="C272:C275"/>
    <mergeCell ref="A261:A262"/>
    <mergeCell ref="A311:A312"/>
    <mergeCell ref="B311:B312"/>
    <mergeCell ref="C311:C312"/>
    <mergeCell ref="A306:A307"/>
    <mergeCell ref="B306:B307"/>
    <mergeCell ref="A308:A310"/>
    <mergeCell ref="C63:C68"/>
    <mergeCell ref="D63:D68"/>
    <mergeCell ref="H63:H68"/>
    <mergeCell ref="I63:I68"/>
    <mergeCell ref="B69:B73"/>
    <mergeCell ref="C74:C78"/>
    <mergeCell ref="D74:D78"/>
    <mergeCell ref="E74:E78"/>
    <mergeCell ref="F74:F78"/>
    <mergeCell ref="G74:G78"/>
    <mergeCell ref="H74:H78"/>
    <mergeCell ref="I74:I78"/>
    <mergeCell ref="B119:B123"/>
    <mergeCell ref="B124:B128"/>
    <mergeCell ref="C124:C128"/>
    <mergeCell ref="F124:F128"/>
    <mergeCell ref="C84:C88"/>
    <mergeCell ref="C89:C93"/>
    <mergeCell ref="B104:B108"/>
    <mergeCell ref="B94:B98"/>
    <mergeCell ref="E94:E98"/>
    <mergeCell ref="D84:D88"/>
    <mergeCell ref="E84:E88"/>
    <mergeCell ref="F84:F88"/>
    <mergeCell ref="G84:G88"/>
    <mergeCell ref="H84:H88"/>
    <mergeCell ref="D89:D93"/>
    <mergeCell ref="H69:H73"/>
    <mergeCell ref="G94:G98"/>
    <mergeCell ref="H94:H98"/>
    <mergeCell ref="I94:I98"/>
    <mergeCell ref="D69:D73"/>
    <mergeCell ref="I89:I93"/>
    <mergeCell ref="I109:I113"/>
    <mergeCell ref="A84:A88"/>
    <mergeCell ref="B84:B88"/>
    <mergeCell ref="B198:B200"/>
    <mergeCell ref="C195:C197"/>
    <mergeCell ref="I171:I173"/>
    <mergeCell ref="D272:D275"/>
    <mergeCell ref="D276:D278"/>
    <mergeCell ref="F276:F278"/>
    <mergeCell ref="A124:A128"/>
    <mergeCell ref="A109:A113"/>
    <mergeCell ref="C109:C113"/>
    <mergeCell ref="A104:A108"/>
    <mergeCell ref="A94:A98"/>
    <mergeCell ref="B195:B197"/>
    <mergeCell ref="D147:D151"/>
    <mergeCell ref="A137:A141"/>
    <mergeCell ref="A177:A178"/>
    <mergeCell ref="A191:A194"/>
    <mergeCell ref="H174:H176"/>
    <mergeCell ref="I174:I176"/>
    <mergeCell ref="B174:B176"/>
    <mergeCell ref="C174:C176"/>
    <mergeCell ref="D174:D176"/>
    <mergeCell ref="D185:D187"/>
    <mergeCell ref="E185:E187"/>
    <mergeCell ref="H188:H190"/>
    <mergeCell ref="E47:E51"/>
    <mergeCell ref="F47:F51"/>
    <mergeCell ref="G47:G51"/>
    <mergeCell ref="G58:G62"/>
    <mergeCell ref="B52:B57"/>
    <mergeCell ref="I69:I73"/>
    <mergeCell ref="C69:C73"/>
    <mergeCell ref="D109:D113"/>
    <mergeCell ref="E109:E113"/>
    <mergeCell ref="F109:F113"/>
    <mergeCell ref="C58:C62"/>
    <mergeCell ref="B58:B62"/>
    <mergeCell ref="A114:A118"/>
    <mergeCell ref="AD114:AD118"/>
    <mergeCell ref="AE114:AE118"/>
    <mergeCell ref="AC89:AC93"/>
    <mergeCell ref="F42:F46"/>
    <mergeCell ref="AD52:AD57"/>
    <mergeCell ref="A58:A62"/>
    <mergeCell ref="A89:A93"/>
    <mergeCell ref="B89:B93"/>
    <mergeCell ref="C94:C98"/>
    <mergeCell ref="B109:B113"/>
    <mergeCell ref="A69:A73"/>
    <mergeCell ref="C104:C108"/>
    <mergeCell ref="D104:D108"/>
    <mergeCell ref="E104:E108"/>
    <mergeCell ref="F104:F108"/>
    <mergeCell ref="G104:G108"/>
    <mergeCell ref="H104:H108"/>
    <mergeCell ref="I104:I108"/>
    <mergeCell ref="G69:G73"/>
    <mergeCell ref="AC324:AC326"/>
    <mergeCell ref="AC239:AC241"/>
    <mergeCell ref="I252:I254"/>
    <mergeCell ref="D248:D251"/>
    <mergeCell ref="D239:D241"/>
    <mergeCell ref="AC252:AC254"/>
    <mergeCell ref="B182:B184"/>
    <mergeCell ref="C182:C184"/>
    <mergeCell ref="I218:I220"/>
    <mergeCell ref="AC219:AC220"/>
    <mergeCell ref="AD219:AD220"/>
    <mergeCell ref="AC221:AC223"/>
    <mergeCell ref="B263:B265"/>
    <mergeCell ref="C263:C265"/>
    <mergeCell ref="AD201:AD203"/>
    <mergeCell ref="AD248:AD251"/>
    <mergeCell ref="AD236:AD238"/>
    <mergeCell ref="AC313:AC314"/>
    <mergeCell ref="AD313:AD314"/>
    <mergeCell ref="E272:E275"/>
    <mergeCell ref="B236:B238"/>
    <mergeCell ref="E258:E260"/>
    <mergeCell ref="AC236:AC238"/>
    <mergeCell ref="I245:I247"/>
    <mergeCell ref="F255:F257"/>
    <mergeCell ref="I255:I257"/>
    <mergeCell ref="B201:B203"/>
    <mergeCell ref="C201:C203"/>
    <mergeCell ref="D201:D203"/>
    <mergeCell ref="E201:E203"/>
    <mergeCell ref="B304:B305"/>
    <mergeCell ref="F306:F307"/>
    <mergeCell ref="G311:G312"/>
    <mergeCell ref="H311:H312"/>
    <mergeCell ref="I311:I312"/>
    <mergeCell ref="AC311:AC312"/>
    <mergeCell ref="B276:B278"/>
    <mergeCell ref="C276:C278"/>
    <mergeCell ref="G276:G278"/>
    <mergeCell ref="A269:A271"/>
    <mergeCell ref="B266:B268"/>
    <mergeCell ref="C266:C268"/>
    <mergeCell ref="D266:D268"/>
    <mergeCell ref="E266:E268"/>
    <mergeCell ref="A276:A278"/>
    <mergeCell ref="F269:F271"/>
    <mergeCell ref="B294:B297"/>
    <mergeCell ref="A298:A300"/>
    <mergeCell ref="B298:B300"/>
    <mergeCell ref="A294:A297"/>
    <mergeCell ref="C294:C297"/>
    <mergeCell ref="F294:F297"/>
    <mergeCell ref="D283:D286"/>
    <mergeCell ref="C287:C289"/>
    <mergeCell ref="D287:D289"/>
    <mergeCell ref="E287:E289"/>
    <mergeCell ref="F287:F289"/>
    <mergeCell ref="H294:H297"/>
    <mergeCell ref="A248:A251"/>
    <mergeCell ref="B248:B251"/>
    <mergeCell ref="G252:G254"/>
    <mergeCell ref="Z3:AF3"/>
    <mergeCell ref="Z2:AF2"/>
    <mergeCell ref="AF201:AF203"/>
    <mergeCell ref="AE219:AE220"/>
    <mergeCell ref="A52:A57"/>
    <mergeCell ref="AF104:AF108"/>
    <mergeCell ref="AC74:AC78"/>
    <mergeCell ref="AD74:AD78"/>
    <mergeCell ref="AD63:AD68"/>
    <mergeCell ref="AE89:AE93"/>
    <mergeCell ref="AC94:AC98"/>
    <mergeCell ref="AC47:AC51"/>
    <mergeCell ref="AC37:AC41"/>
    <mergeCell ref="AF89:AF93"/>
    <mergeCell ref="AF84:AF88"/>
    <mergeCell ref="AC84:AC88"/>
    <mergeCell ref="AD84:AD88"/>
    <mergeCell ref="B129:B133"/>
    <mergeCell ref="G137:G141"/>
    <mergeCell ref="A119:A123"/>
    <mergeCell ref="AE94:AE98"/>
    <mergeCell ref="AC69:AC73"/>
    <mergeCell ref="AC63:AC68"/>
    <mergeCell ref="AC42:AC46"/>
    <mergeCell ref="AE63:AE68"/>
    <mergeCell ref="I52:I57"/>
    <mergeCell ref="I47:I51"/>
    <mergeCell ref="C47:C51"/>
    <mergeCell ref="D47:D51"/>
    <mergeCell ref="Z1:AF1"/>
    <mergeCell ref="Z4:AB4"/>
    <mergeCell ref="AE84:AE88"/>
    <mergeCell ref="AC124:AC128"/>
    <mergeCell ref="I37:I41"/>
    <mergeCell ref="C37:C41"/>
    <mergeCell ref="D37:D41"/>
    <mergeCell ref="AF109:AF113"/>
    <mergeCell ref="AD94:AD98"/>
    <mergeCell ref="AD47:AD51"/>
    <mergeCell ref="AE47:AE51"/>
    <mergeCell ref="AF47:AF51"/>
    <mergeCell ref="AD109:AD113"/>
    <mergeCell ref="AE74:AE78"/>
    <mergeCell ref="AF74:AF78"/>
    <mergeCell ref="AC114:AC118"/>
    <mergeCell ref="AF37:AF41"/>
    <mergeCell ref="G32:G36"/>
    <mergeCell ref="H32:H36"/>
    <mergeCell ref="I32:I36"/>
    <mergeCell ref="AC32:AC36"/>
    <mergeCell ref="AD32:AD36"/>
    <mergeCell ref="E69:E73"/>
    <mergeCell ref="F69:F73"/>
    <mergeCell ref="E63:E68"/>
    <mergeCell ref="H58:H62"/>
    <mergeCell ref="I58:I62"/>
    <mergeCell ref="G124:G128"/>
    <mergeCell ref="AE52:AE57"/>
    <mergeCell ref="AF52:AF57"/>
    <mergeCell ref="AD69:AD73"/>
    <mergeCell ref="AE69:AE73"/>
  </mergeCells>
  <printOptions horizontalCentered="1" verticalCentered="1"/>
  <pageMargins left="0.39370078740157483" right="0.39370078740157483" top="0.78740157480314965" bottom="0.39370078740157483" header="0.11811023622047245" footer="0"/>
  <pageSetup paperSize="9" scale="62" firstPageNumber="0" fitToHeight="0" orientation="landscape" r:id="rId1"/>
  <headerFooter>
    <oddFooter>&amp;R&amp;P</oddFooter>
  </headerFooter>
  <rowBreaks count="11" manualBreakCount="11">
    <brk id="41" max="16383" man="1"/>
    <brk id="78" max="16383" man="1"/>
    <brk id="118" max="16383" man="1"/>
    <brk id="151" max="16383" man="1"/>
    <brk id="181" max="16383" man="1"/>
    <brk id="206" max="16383" man="1"/>
    <brk id="235" max="16383" man="1"/>
    <brk id="265" max="16383" man="1"/>
    <brk id="293" max="16383" man="1"/>
    <brk id="320" max="16383" man="1"/>
    <brk id="3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"/>
  <sheetViews>
    <sheetView zoomScaleNormal="100" zoomScaleSheetLayoutView="100" workbookViewId="0">
      <selection activeCell="R4" sqref="R4:U4"/>
    </sheetView>
  </sheetViews>
  <sheetFormatPr defaultRowHeight="12.75" x14ac:dyDescent="0.2"/>
  <cols>
    <col min="1" max="1" width="3.28515625" style="42" customWidth="1"/>
    <col min="2" max="2" width="2.85546875" style="42" customWidth="1"/>
    <col min="3" max="3" width="10.85546875" style="42" customWidth="1"/>
    <col min="4" max="4" width="15.85546875" style="42" customWidth="1"/>
    <col min="5" max="5" width="5.5703125" style="42" customWidth="1"/>
    <col min="6" max="6" width="7.28515625" style="42" customWidth="1"/>
    <col min="7" max="7" width="7.42578125" style="42" customWidth="1"/>
    <col min="8" max="8" width="6.5703125" style="42" customWidth="1"/>
    <col min="9" max="9" width="8.140625" style="42" customWidth="1"/>
    <col min="10" max="10" width="7.28515625" style="42" customWidth="1"/>
    <col min="11" max="11" width="7.42578125" style="42" customWidth="1"/>
    <col min="12" max="12" width="6.7109375" style="42" customWidth="1"/>
    <col min="13" max="13" width="10.140625" style="42" customWidth="1"/>
    <col min="14" max="14" width="9" style="42" customWidth="1"/>
    <col min="15" max="15" width="7" style="42" customWidth="1"/>
    <col min="16" max="16" width="6.5703125" style="42" customWidth="1"/>
    <col min="17" max="18" width="7.140625" style="42" customWidth="1"/>
    <col min="19" max="19" width="7.42578125" style="42" customWidth="1"/>
    <col min="20" max="20" width="7.28515625" style="42" customWidth="1"/>
    <col min="21" max="21" width="7.5703125" style="42" customWidth="1"/>
    <col min="22" max="254" width="9.140625" style="42"/>
    <col min="255" max="255" width="3.28515625" style="42" customWidth="1"/>
    <col min="256" max="256" width="2.85546875" style="42" customWidth="1"/>
    <col min="257" max="257" width="10.85546875" style="42" customWidth="1"/>
    <col min="258" max="258" width="13.28515625" style="42" customWidth="1"/>
    <col min="259" max="259" width="5.5703125" style="42" customWidth="1"/>
    <col min="260" max="260" width="7.28515625" style="42" customWidth="1"/>
    <col min="261" max="261" width="7.42578125" style="42" customWidth="1"/>
    <col min="262" max="262" width="6.5703125" style="42" customWidth="1"/>
    <col min="263" max="263" width="5.7109375" style="42" customWidth="1"/>
    <col min="264" max="264" width="7.28515625" style="42" customWidth="1"/>
    <col min="265" max="265" width="7.42578125" style="42" customWidth="1"/>
    <col min="266" max="266" width="6.7109375" style="42" customWidth="1"/>
    <col min="267" max="268" width="6.42578125" style="42" customWidth="1"/>
    <col min="269" max="269" width="7" style="42" customWidth="1"/>
    <col min="270" max="270" width="6.5703125" style="42" customWidth="1"/>
    <col min="271" max="271" width="5.7109375" style="42" customWidth="1"/>
    <col min="272" max="272" width="7.140625" style="42" customWidth="1"/>
    <col min="273" max="273" width="7.42578125" style="42" customWidth="1"/>
    <col min="274" max="274" width="7.28515625" style="42" customWidth="1"/>
    <col min="275" max="275" width="6.140625" style="42" customWidth="1"/>
    <col min="276" max="510" width="9.140625" style="42"/>
    <col min="511" max="511" width="3.28515625" style="42" customWidth="1"/>
    <col min="512" max="512" width="2.85546875" style="42" customWidth="1"/>
    <col min="513" max="513" width="10.85546875" style="42" customWidth="1"/>
    <col min="514" max="514" width="13.28515625" style="42" customWidth="1"/>
    <col min="515" max="515" width="5.5703125" style="42" customWidth="1"/>
    <col min="516" max="516" width="7.28515625" style="42" customWidth="1"/>
    <col min="517" max="517" width="7.42578125" style="42" customWidth="1"/>
    <col min="518" max="518" width="6.5703125" style="42" customWidth="1"/>
    <col min="519" max="519" width="5.7109375" style="42" customWidth="1"/>
    <col min="520" max="520" width="7.28515625" style="42" customWidth="1"/>
    <col min="521" max="521" width="7.42578125" style="42" customWidth="1"/>
    <col min="522" max="522" width="6.7109375" style="42" customWidth="1"/>
    <col min="523" max="524" width="6.42578125" style="42" customWidth="1"/>
    <col min="525" max="525" width="7" style="42" customWidth="1"/>
    <col min="526" max="526" width="6.5703125" style="42" customWidth="1"/>
    <col min="527" max="527" width="5.7109375" style="42" customWidth="1"/>
    <col min="528" max="528" width="7.140625" style="42" customWidth="1"/>
    <col min="529" max="529" width="7.42578125" style="42" customWidth="1"/>
    <col min="530" max="530" width="7.28515625" style="42" customWidth="1"/>
    <col min="531" max="531" width="6.140625" style="42" customWidth="1"/>
    <col min="532" max="766" width="9.140625" style="42"/>
    <col min="767" max="767" width="3.28515625" style="42" customWidth="1"/>
    <col min="768" max="768" width="2.85546875" style="42" customWidth="1"/>
    <col min="769" max="769" width="10.85546875" style="42" customWidth="1"/>
    <col min="770" max="770" width="13.28515625" style="42" customWidth="1"/>
    <col min="771" max="771" width="5.5703125" style="42" customWidth="1"/>
    <col min="772" max="772" width="7.28515625" style="42" customWidth="1"/>
    <col min="773" max="773" width="7.42578125" style="42" customWidth="1"/>
    <col min="774" max="774" width="6.5703125" style="42" customWidth="1"/>
    <col min="775" max="775" width="5.7109375" style="42" customWidth="1"/>
    <col min="776" max="776" width="7.28515625" style="42" customWidth="1"/>
    <col min="777" max="777" width="7.42578125" style="42" customWidth="1"/>
    <col min="778" max="778" width="6.7109375" style="42" customWidth="1"/>
    <col min="779" max="780" width="6.42578125" style="42" customWidth="1"/>
    <col min="781" max="781" width="7" style="42" customWidth="1"/>
    <col min="782" max="782" width="6.5703125" style="42" customWidth="1"/>
    <col min="783" max="783" width="5.7109375" style="42" customWidth="1"/>
    <col min="784" max="784" width="7.140625" style="42" customWidth="1"/>
    <col min="785" max="785" width="7.42578125" style="42" customWidth="1"/>
    <col min="786" max="786" width="7.28515625" style="42" customWidth="1"/>
    <col min="787" max="787" width="6.140625" style="42" customWidth="1"/>
    <col min="788" max="1022" width="9.140625" style="42"/>
    <col min="1023" max="1023" width="3.28515625" style="42" customWidth="1"/>
    <col min="1024" max="1024" width="2.85546875" style="42" customWidth="1"/>
    <col min="1025" max="1025" width="10.85546875" style="42" customWidth="1"/>
    <col min="1026" max="1026" width="13.28515625" style="42" customWidth="1"/>
    <col min="1027" max="1027" width="5.5703125" style="42" customWidth="1"/>
    <col min="1028" max="1028" width="7.28515625" style="42" customWidth="1"/>
    <col min="1029" max="1029" width="7.42578125" style="42" customWidth="1"/>
    <col min="1030" max="1030" width="6.5703125" style="42" customWidth="1"/>
    <col min="1031" max="1031" width="5.7109375" style="42" customWidth="1"/>
    <col min="1032" max="1032" width="7.28515625" style="42" customWidth="1"/>
    <col min="1033" max="1033" width="7.42578125" style="42" customWidth="1"/>
    <col min="1034" max="1034" width="6.7109375" style="42" customWidth="1"/>
    <col min="1035" max="1036" width="6.42578125" style="42" customWidth="1"/>
    <col min="1037" max="1037" width="7" style="42" customWidth="1"/>
    <col min="1038" max="1038" width="6.5703125" style="42" customWidth="1"/>
    <col min="1039" max="1039" width="5.7109375" style="42" customWidth="1"/>
    <col min="1040" max="1040" width="7.140625" style="42" customWidth="1"/>
    <col min="1041" max="1041" width="7.42578125" style="42" customWidth="1"/>
    <col min="1042" max="1042" width="7.28515625" style="42" customWidth="1"/>
    <col min="1043" max="1043" width="6.140625" style="42" customWidth="1"/>
    <col min="1044" max="1278" width="9.140625" style="42"/>
    <col min="1279" max="1279" width="3.28515625" style="42" customWidth="1"/>
    <col min="1280" max="1280" width="2.85546875" style="42" customWidth="1"/>
    <col min="1281" max="1281" width="10.85546875" style="42" customWidth="1"/>
    <col min="1282" max="1282" width="13.28515625" style="42" customWidth="1"/>
    <col min="1283" max="1283" width="5.5703125" style="42" customWidth="1"/>
    <col min="1284" max="1284" width="7.28515625" style="42" customWidth="1"/>
    <col min="1285" max="1285" width="7.42578125" style="42" customWidth="1"/>
    <col min="1286" max="1286" width="6.5703125" style="42" customWidth="1"/>
    <col min="1287" max="1287" width="5.7109375" style="42" customWidth="1"/>
    <col min="1288" max="1288" width="7.28515625" style="42" customWidth="1"/>
    <col min="1289" max="1289" width="7.42578125" style="42" customWidth="1"/>
    <col min="1290" max="1290" width="6.7109375" style="42" customWidth="1"/>
    <col min="1291" max="1292" width="6.42578125" style="42" customWidth="1"/>
    <col min="1293" max="1293" width="7" style="42" customWidth="1"/>
    <col min="1294" max="1294" width="6.5703125" style="42" customWidth="1"/>
    <col min="1295" max="1295" width="5.7109375" style="42" customWidth="1"/>
    <col min="1296" max="1296" width="7.140625" style="42" customWidth="1"/>
    <col min="1297" max="1297" width="7.42578125" style="42" customWidth="1"/>
    <col min="1298" max="1298" width="7.28515625" style="42" customWidth="1"/>
    <col min="1299" max="1299" width="6.140625" style="42" customWidth="1"/>
    <col min="1300" max="1534" width="9.140625" style="42"/>
    <col min="1535" max="1535" width="3.28515625" style="42" customWidth="1"/>
    <col min="1536" max="1536" width="2.85546875" style="42" customWidth="1"/>
    <col min="1537" max="1537" width="10.85546875" style="42" customWidth="1"/>
    <col min="1538" max="1538" width="13.28515625" style="42" customWidth="1"/>
    <col min="1539" max="1539" width="5.5703125" style="42" customWidth="1"/>
    <col min="1540" max="1540" width="7.28515625" style="42" customWidth="1"/>
    <col min="1541" max="1541" width="7.42578125" style="42" customWidth="1"/>
    <col min="1542" max="1542" width="6.5703125" style="42" customWidth="1"/>
    <col min="1543" max="1543" width="5.7109375" style="42" customWidth="1"/>
    <col min="1544" max="1544" width="7.28515625" style="42" customWidth="1"/>
    <col min="1545" max="1545" width="7.42578125" style="42" customWidth="1"/>
    <col min="1546" max="1546" width="6.7109375" style="42" customWidth="1"/>
    <col min="1547" max="1548" width="6.42578125" style="42" customWidth="1"/>
    <col min="1549" max="1549" width="7" style="42" customWidth="1"/>
    <col min="1550" max="1550" width="6.5703125" style="42" customWidth="1"/>
    <col min="1551" max="1551" width="5.7109375" style="42" customWidth="1"/>
    <col min="1552" max="1552" width="7.140625" style="42" customWidth="1"/>
    <col min="1553" max="1553" width="7.42578125" style="42" customWidth="1"/>
    <col min="1554" max="1554" width="7.28515625" style="42" customWidth="1"/>
    <col min="1555" max="1555" width="6.140625" style="42" customWidth="1"/>
    <col min="1556" max="1790" width="9.140625" style="42"/>
    <col min="1791" max="1791" width="3.28515625" style="42" customWidth="1"/>
    <col min="1792" max="1792" width="2.85546875" style="42" customWidth="1"/>
    <col min="1793" max="1793" width="10.85546875" style="42" customWidth="1"/>
    <col min="1794" max="1794" width="13.28515625" style="42" customWidth="1"/>
    <col min="1795" max="1795" width="5.5703125" style="42" customWidth="1"/>
    <col min="1796" max="1796" width="7.28515625" style="42" customWidth="1"/>
    <col min="1797" max="1797" width="7.42578125" style="42" customWidth="1"/>
    <col min="1798" max="1798" width="6.5703125" style="42" customWidth="1"/>
    <col min="1799" max="1799" width="5.7109375" style="42" customWidth="1"/>
    <col min="1800" max="1800" width="7.28515625" style="42" customWidth="1"/>
    <col min="1801" max="1801" width="7.42578125" style="42" customWidth="1"/>
    <col min="1802" max="1802" width="6.7109375" style="42" customWidth="1"/>
    <col min="1803" max="1804" width="6.42578125" style="42" customWidth="1"/>
    <col min="1805" max="1805" width="7" style="42" customWidth="1"/>
    <col min="1806" max="1806" width="6.5703125" style="42" customWidth="1"/>
    <col min="1807" max="1807" width="5.7109375" style="42" customWidth="1"/>
    <col min="1808" max="1808" width="7.140625" style="42" customWidth="1"/>
    <col min="1809" max="1809" width="7.42578125" style="42" customWidth="1"/>
    <col min="1810" max="1810" width="7.28515625" style="42" customWidth="1"/>
    <col min="1811" max="1811" width="6.140625" style="42" customWidth="1"/>
    <col min="1812" max="2046" width="9.140625" style="42"/>
    <col min="2047" max="2047" width="3.28515625" style="42" customWidth="1"/>
    <col min="2048" max="2048" width="2.85546875" style="42" customWidth="1"/>
    <col min="2049" max="2049" width="10.85546875" style="42" customWidth="1"/>
    <col min="2050" max="2050" width="13.28515625" style="42" customWidth="1"/>
    <col min="2051" max="2051" width="5.5703125" style="42" customWidth="1"/>
    <col min="2052" max="2052" width="7.28515625" style="42" customWidth="1"/>
    <col min="2053" max="2053" width="7.42578125" style="42" customWidth="1"/>
    <col min="2054" max="2054" width="6.5703125" style="42" customWidth="1"/>
    <col min="2055" max="2055" width="5.7109375" style="42" customWidth="1"/>
    <col min="2056" max="2056" width="7.28515625" style="42" customWidth="1"/>
    <col min="2057" max="2057" width="7.42578125" style="42" customWidth="1"/>
    <col min="2058" max="2058" width="6.7109375" style="42" customWidth="1"/>
    <col min="2059" max="2060" width="6.42578125" style="42" customWidth="1"/>
    <col min="2061" max="2061" width="7" style="42" customWidth="1"/>
    <col min="2062" max="2062" width="6.5703125" style="42" customWidth="1"/>
    <col min="2063" max="2063" width="5.7109375" style="42" customWidth="1"/>
    <col min="2064" max="2064" width="7.140625" style="42" customWidth="1"/>
    <col min="2065" max="2065" width="7.42578125" style="42" customWidth="1"/>
    <col min="2066" max="2066" width="7.28515625" style="42" customWidth="1"/>
    <col min="2067" max="2067" width="6.140625" style="42" customWidth="1"/>
    <col min="2068" max="2302" width="9.140625" style="42"/>
    <col min="2303" max="2303" width="3.28515625" style="42" customWidth="1"/>
    <col min="2304" max="2304" width="2.85546875" style="42" customWidth="1"/>
    <col min="2305" max="2305" width="10.85546875" style="42" customWidth="1"/>
    <col min="2306" max="2306" width="13.28515625" style="42" customWidth="1"/>
    <col min="2307" max="2307" width="5.5703125" style="42" customWidth="1"/>
    <col min="2308" max="2308" width="7.28515625" style="42" customWidth="1"/>
    <col min="2309" max="2309" width="7.42578125" style="42" customWidth="1"/>
    <col min="2310" max="2310" width="6.5703125" style="42" customWidth="1"/>
    <col min="2311" max="2311" width="5.7109375" style="42" customWidth="1"/>
    <col min="2312" max="2312" width="7.28515625" style="42" customWidth="1"/>
    <col min="2313" max="2313" width="7.42578125" style="42" customWidth="1"/>
    <col min="2314" max="2314" width="6.7109375" style="42" customWidth="1"/>
    <col min="2315" max="2316" width="6.42578125" style="42" customWidth="1"/>
    <col min="2317" max="2317" width="7" style="42" customWidth="1"/>
    <col min="2318" max="2318" width="6.5703125" style="42" customWidth="1"/>
    <col min="2319" max="2319" width="5.7109375" style="42" customWidth="1"/>
    <col min="2320" max="2320" width="7.140625" style="42" customWidth="1"/>
    <col min="2321" max="2321" width="7.42578125" style="42" customWidth="1"/>
    <col min="2322" max="2322" width="7.28515625" style="42" customWidth="1"/>
    <col min="2323" max="2323" width="6.140625" style="42" customWidth="1"/>
    <col min="2324" max="2558" width="9.140625" style="42"/>
    <col min="2559" max="2559" width="3.28515625" style="42" customWidth="1"/>
    <col min="2560" max="2560" width="2.85546875" style="42" customWidth="1"/>
    <col min="2561" max="2561" width="10.85546875" style="42" customWidth="1"/>
    <col min="2562" max="2562" width="13.28515625" style="42" customWidth="1"/>
    <col min="2563" max="2563" width="5.5703125" style="42" customWidth="1"/>
    <col min="2564" max="2564" width="7.28515625" style="42" customWidth="1"/>
    <col min="2565" max="2565" width="7.42578125" style="42" customWidth="1"/>
    <col min="2566" max="2566" width="6.5703125" style="42" customWidth="1"/>
    <col min="2567" max="2567" width="5.7109375" style="42" customWidth="1"/>
    <col min="2568" max="2568" width="7.28515625" style="42" customWidth="1"/>
    <col min="2569" max="2569" width="7.42578125" style="42" customWidth="1"/>
    <col min="2570" max="2570" width="6.7109375" style="42" customWidth="1"/>
    <col min="2571" max="2572" width="6.42578125" style="42" customWidth="1"/>
    <col min="2573" max="2573" width="7" style="42" customWidth="1"/>
    <col min="2574" max="2574" width="6.5703125" style="42" customWidth="1"/>
    <col min="2575" max="2575" width="5.7109375" style="42" customWidth="1"/>
    <col min="2576" max="2576" width="7.140625" style="42" customWidth="1"/>
    <col min="2577" max="2577" width="7.42578125" style="42" customWidth="1"/>
    <col min="2578" max="2578" width="7.28515625" style="42" customWidth="1"/>
    <col min="2579" max="2579" width="6.140625" style="42" customWidth="1"/>
    <col min="2580" max="2814" width="9.140625" style="42"/>
    <col min="2815" max="2815" width="3.28515625" style="42" customWidth="1"/>
    <col min="2816" max="2816" width="2.85546875" style="42" customWidth="1"/>
    <col min="2817" max="2817" width="10.85546875" style="42" customWidth="1"/>
    <col min="2818" max="2818" width="13.28515625" style="42" customWidth="1"/>
    <col min="2819" max="2819" width="5.5703125" style="42" customWidth="1"/>
    <col min="2820" max="2820" width="7.28515625" style="42" customWidth="1"/>
    <col min="2821" max="2821" width="7.42578125" style="42" customWidth="1"/>
    <col min="2822" max="2822" width="6.5703125" style="42" customWidth="1"/>
    <col min="2823" max="2823" width="5.7109375" style="42" customWidth="1"/>
    <col min="2824" max="2824" width="7.28515625" style="42" customWidth="1"/>
    <col min="2825" max="2825" width="7.42578125" style="42" customWidth="1"/>
    <col min="2826" max="2826" width="6.7109375" style="42" customWidth="1"/>
    <col min="2827" max="2828" width="6.42578125" style="42" customWidth="1"/>
    <col min="2829" max="2829" width="7" style="42" customWidth="1"/>
    <col min="2830" max="2830" width="6.5703125" style="42" customWidth="1"/>
    <col min="2831" max="2831" width="5.7109375" style="42" customWidth="1"/>
    <col min="2832" max="2832" width="7.140625" style="42" customWidth="1"/>
    <col min="2833" max="2833" width="7.42578125" style="42" customWidth="1"/>
    <col min="2834" max="2834" width="7.28515625" style="42" customWidth="1"/>
    <col min="2835" max="2835" width="6.140625" style="42" customWidth="1"/>
    <col min="2836" max="3070" width="9.140625" style="42"/>
    <col min="3071" max="3071" width="3.28515625" style="42" customWidth="1"/>
    <col min="3072" max="3072" width="2.85546875" style="42" customWidth="1"/>
    <col min="3073" max="3073" width="10.85546875" style="42" customWidth="1"/>
    <col min="3074" max="3074" width="13.28515625" style="42" customWidth="1"/>
    <col min="3075" max="3075" width="5.5703125" style="42" customWidth="1"/>
    <col min="3076" max="3076" width="7.28515625" style="42" customWidth="1"/>
    <col min="3077" max="3077" width="7.42578125" style="42" customWidth="1"/>
    <col min="3078" max="3078" width="6.5703125" style="42" customWidth="1"/>
    <col min="3079" max="3079" width="5.7109375" style="42" customWidth="1"/>
    <col min="3080" max="3080" width="7.28515625" style="42" customWidth="1"/>
    <col min="3081" max="3081" width="7.42578125" style="42" customWidth="1"/>
    <col min="3082" max="3082" width="6.7109375" style="42" customWidth="1"/>
    <col min="3083" max="3084" width="6.42578125" style="42" customWidth="1"/>
    <col min="3085" max="3085" width="7" style="42" customWidth="1"/>
    <col min="3086" max="3086" width="6.5703125" style="42" customWidth="1"/>
    <col min="3087" max="3087" width="5.7109375" style="42" customWidth="1"/>
    <col min="3088" max="3088" width="7.140625" style="42" customWidth="1"/>
    <col min="3089" max="3089" width="7.42578125" style="42" customWidth="1"/>
    <col min="3090" max="3090" width="7.28515625" style="42" customWidth="1"/>
    <col min="3091" max="3091" width="6.140625" style="42" customWidth="1"/>
    <col min="3092" max="3326" width="9.140625" style="42"/>
    <col min="3327" max="3327" width="3.28515625" style="42" customWidth="1"/>
    <col min="3328" max="3328" width="2.85546875" style="42" customWidth="1"/>
    <col min="3329" max="3329" width="10.85546875" style="42" customWidth="1"/>
    <col min="3330" max="3330" width="13.28515625" style="42" customWidth="1"/>
    <col min="3331" max="3331" width="5.5703125" style="42" customWidth="1"/>
    <col min="3332" max="3332" width="7.28515625" style="42" customWidth="1"/>
    <col min="3333" max="3333" width="7.42578125" style="42" customWidth="1"/>
    <col min="3334" max="3334" width="6.5703125" style="42" customWidth="1"/>
    <col min="3335" max="3335" width="5.7109375" style="42" customWidth="1"/>
    <col min="3336" max="3336" width="7.28515625" style="42" customWidth="1"/>
    <col min="3337" max="3337" width="7.42578125" style="42" customWidth="1"/>
    <col min="3338" max="3338" width="6.7109375" style="42" customWidth="1"/>
    <col min="3339" max="3340" width="6.42578125" style="42" customWidth="1"/>
    <col min="3341" max="3341" width="7" style="42" customWidth="1"/>
    <col min="3342" max="3342" width="6.5703125" style="42" customWidth="1"/>
    <col min="3343" max="3343" width="5.7109375" style="42" customWidth="1"/>
    <col min="3344" max="3344" width="7.140625" style="42" customWidth="1"/>
    <col min="3345" max="3345" width="7.42578125" style="42" customWidth="1"/>
    <col min="3346" max="3346" width="7.28515625" style="42" customWidth="1"/>
    <col min="3347" max="3347" width="6.140625" style="42" customWidth="1"/>
    <col min="3348" max="3582" width="9.140625" style="42"/>
    <col min="3583" max="3583" width="3.28515625" style="42" customWidth="1"/>
    <col min="3584" max="3584" width="2.85546875" style="42" customWidth="1"/>
    <col min="3585" max="3585" width="10.85546875" style="42" customWidth="1"/>
    <col min="3586" max="3586" width="13.28515625" style="42" customWidth="1"/>
    <col min="3587" max="3587" width="5.5703125" style="42" customWidth="1"/>
    <col min="3588" max="3588" width="7.28515625" style="42" customWidth="1"/>
    <col min="3589" max="3589" width="7.42578125" style="42" customWidth="1"/>
    <col min="3590" max="3590" width="6.5703125" style="42" customWidth="1"/>
    <col min="3591" max="3591" width="5.7109375" style="42" customWidth="1"/>
    <col min="3592" max="3592" width="7.28515625" style="42" customWidth="1"/>
    <col min="3593" max="3593" width="7.42578125" style="42" customWidth="1"/>
    <col min="3594" max="3594" width="6.7109375" style="42" customWidth="1"/>
    <col min="3595" max="3596" width="6.42578125" style="42" customWidth="1"/>
    <col min="3597" max="3597" width="7" style="42" customWidth="1"/>
    <col min="3598" max="3598" width="6.5703125" style="42" customWidth="1"/>
    <col min="3599" max="3599" width="5.7109375" style="42" customWidth="1"/>
    <col min="3600" max="3600" width="7.140625" style="42" customWidth="1"/>
    <col min="3601" max="3601" width="7.42578125" style="42" customWidth="1"/>
    <col min="3602" max="3602" width="7.28515625" style="42" customWidth="1"/>
    <col min="3603" max="3603" width="6.140625" style="42" customWidth="1"/>
    <col min="3604" max="3838" width="9.140625" style="42"/>
    <col min="3839" max="3839" width="3.28515625" style="42" customWidth="1"/>
    <col min="3840" max="3840" width="2.85546875" style="42" customWidth="1"/>
    <col min="3841" max="3841" width="10.85546875" style="42" customWidth="1"/>
    <col min="3842" max="3842" width="13.28515625" style="42" customWidth="1"/>
    <col min="3843" max="3843" width="5.5703125" style="42" customWidth="1"/>
    <col min="3844" max="3844" width="7.28515625" style="42" customWidth="1"/>
    <col min="3845" max="3845" width="7.42578125" style="42" customWidth="1"/>
    <col min="3846" max="3846" width="6.5703125" style="42" customWidth="1"/>
    <col min="3847" max="3847" width="5.7109375" style="42" customWidth="1"/>
    <col min="3848" max="3848" width="7.28515625" style="42" customWidth="1"/>
    <col min="3849" max="3849" width="7.42578125" style="42" customWidth="1"/>
    <col min="3850" max="3850" width="6.7109375" style="42" customWidth="1"/>
    <col min="3851" max="3852" width="6.42578125" style="42" customWidth="1"/>
    <col min="3853" max="3853" width="7" style="42" customWidth="1"/>
    <col min="3854" max="3854" width="6.5703125" style="42" customWidth="1"/>
    <col min="3855" max="3855" width="5.7109375" style="42" customWidth="1"/>
    <col min="3856" max="3856" width="7.140625" style="42" customWidth="1"/>
    <col min="3857" max="3857" width="7.42578125" style="42" customWidth="1"/>
    <col min="3858" max="3858" width="7.28515625" style="42" customWidth="1"/>
    <col min="3859" max="3859" width="6.140625" style="42" customWidth="1"/>
    <col min="3860" max="4094" width="9.140625" style="42"/>
    <col min="4095" max="4095" width="3.28515625" style="42" customWidth="1"/>
    <col min="4096" max="4096" width="2.85546875" style="42" customWidth="1"/>
    <col min="4097" max="4097" width="10.85546875" style="42" customWidth="1"/>
    <col min="4098" max="4098" width="13.28515625" style="42" customWidth="1"/>
    <col min="4099" max="4099" width="5.5703125" style="42" customWidth="1"/>
    <col min="4100" max="4100" width="7.28515625" style="42" customWidth="1"/>
    <col min="4101" max="4101" width="7.42578125" style="42" customWidth="1"/>
    <col min="4102" max="4102" width="6.5703125" style="42" customWidth="1"/>
    <col min="4103" max="4103" width="5.7109375" style="42" customWidth="1"/>
    <col min="4104" max="4104" width="7.28515625" style="42" customWidth="1"/>
    <col min="4105" max="4105" width="7.42578125" style="42" customWidth="1"/>
    <col min="4106" max="4106" width="6.7109375" style="42" customWidth="1"/>
    <col min="4107" max="4108" width="6.42578125" style="42" customWidth="1"/>
    <col min="4109" max="4109" width="7" style="42" customWidth="1"/>
    <col min="4110" max="4110" width="6.5703125" style="42" customWidth="1"/>
    <col min="4111" max="4111" width="5.7109375" style="42" customWidth="1"/>
    <col min="4112" max="4112" width="7.140625" style="42" customWidth="1"/>
    <col min="4113" max="4113" width="7.42578125" style="42" customWidth="1"/>
    <col min="4114" max="4114" width="7.28515625" style="42" customWidth="1"/>
    <col min="4115" max="4115" width="6.140625" style="42" customWidth="1"/>
    <col min="4116" max="4350" width="9.140625" style="42"/>
    <col min="4351" max="4351" width="3.28515625" style="42" customWidth="1"/>
    <col min="4352" max="4352" width="2.85546875" style="42" customWidth="1"/>
    <col min="4353" max="4353" width="10.85546875" style="42" customWidth="1"/>
    <col min="4354" max="4354" width="13.28515625" style="42" customWidth="1"/>
    <col min="4355" max="4355" width="5.5703125" style="42" customWidth="1"/>
    <col min="4356" max="4356" width="7.28515625" style="42" customWidth="1"/>
    <col min="4357" max="4357" width="7.42578125" style="42" customWidth="1"/>
    <col min="4358" max="4358" width="6.5703125" style="42" customWidth="1"/>
    <col min="4359" max="4359" width="5.7109375" style="42" customWidth="1"/>
    <col min="4360" max="4360" width="7.28515625" style="42" customWidth="1"/>
    <col min="4361" max="4361" width="7.42578125" style="42" customWidth="1"/>
    <col min="4362" max="4362" width="6.7109375" style="42" customWidth="1"/>
    <col min="4363" max="4364" width="6.42578125" style="42" customWidth="1"/>
    <col min="4365" max="4365" width="7" style="42" customWidth="1"/>
    <col min="4366" max="4366" width="6.5703125" style="42" customWidth="1"/>
    <col min="4367" max="4367" width="5.7109375" style="42" customWidth="1"/>
    <col min="4368" max="4368" width="7.140625" style="42" customWidth="1"/>
    <col min="4369" max="4369" width="7.42578125" style="42" customWidth="1"/>
    <col min="4370" max="4370" width="7.28515625" style="42" customWidth="1"/>
    <col min="4371" max="4371" width="6.140625" style="42" customWidth="1"/>
    <col min="4372" max="4606" width="9.140625" style="42"/>
    <col min="4607" max="4607" width="3.28515625" style="42" customWidth="1"/>
    <col min="4608" max="4608" width="2.85546875" style="42" customWidth="1"/>
    <col min="4609" max="4609" width="10.85546875" style="42" customWidth="1"/>
    <col min="4610" max="4610" width="13.28515625" style="42" customWidth="1"/>
    <col min="4611" max="4611" width="5.5703125" style="42" customWidth="1"/>
    <col min="4612" max="4612" width="7.28515625" style="42" customWidth="1"/>
    <col min="4613" max="4613" width="7.42578125" style="42" customWidth="1"/>
    <col min="4614" max="4614" width="6.5703125" style="42" customWidth="1"/>
    <col min="4615" max="4615" width="5.7109375" style="42" customWidth="1"/>
    <col min="4616" max="4616" width="7.28515625" style="42" customWidth="1"/>
    <col min="4617" max="4617" width="7.42578125" style="42" customWidth="1"/>
    <col min="4618" max="4618" width="6.7109375" style="42" customWidth="1"/>
    <col min="4619" max="4620" width="6.42578125" style="42" customWidth="1"/>
    <col min="4621" max="4621" width="7" style="42" customWidth="1"/>
    <col min="4622" max="4622" width="6.5703125" style="42" customWidth="1"/>
    <col min="4623" max="4623" width="5.7109375" style="42" customWidth="1"/>
    <col min="4624" max="4624" width="7.140625" style="42" customWidth="1"/>
    <col min="4625" max="4625" width="7.42578125" style="42" customWidth="1"/>
    <col min="4626" max="4626" width="7.28515625" style="42" customWidth="1"/>
    <col min="4627" max="4627" width="6.140625" style="42" customWidth="1"/>
    <col min="4628" max="4862" width="9.140625" style="42"/>
    <col min="4863" max="4863" width="3.28515625" style="42" customWidth="1"/>
    <col min="4864" max="4864" width="2.85546875" style="42" customWidth="1"/>
    <col min="4865" max="4865" width="10.85546875" style="42" customWidth="1"/>
    <col min="4866" max="4866" width="13.28515625" style="42" customWidth="1"/>
    <col min="4867" max="4867" width="5.5703125" style="42" customWidth="1"/>
    <col min="4868" max="4868" width="7.28515625" style="42" customWidth="1"/>
    <col min="4869" max="4869" width="7.42578125" style="42" customWidth="1"/>
    <col min="4870" max="4870" width="6.5703125" style="42" customWidth="1"/>
    <col min="4871" max="4871" width="5.7109375" style="42" customWidth="1"/>
    <col min="4872" max="4872" width="7.28515625" style="42" customWidth="1"/>
    <col min="4873" max="4873" width="7.42578125" style="42" customWidth="1"/>
    <col min="4874" max="4874" width="6.7109375" style="42" customWidth="1"/>
    <col min="4875" max="4876" width="6.42578125" style="42" customWidth="1"/>
    <col min="4877" max="4877" width="7" style="42" customWidth="1"/>
    <col min="4878" max="4878" width="6.5703125" style="42" customWidth="1"/>
    <col min="4879" max="4879" width="5.7109375" style="42" customWidth="1"/>
    <col min="4880" max="4880" width="7.140625" style="42" customWidth="1"/>
    <col min="4881" max="4881" width="7.42578125" style="42" customWidth="1"/>
    <col min="4882" max="4882" width="7.28515625" style="42" customWidth="1"/>
    <col min="4883" max="4883" width="6.140625" style="42" customWidth="1"/>
    <col min="4884" max="5118" width="9.140625" style="42"/>
    <col min="5119" max="5119" width="3.28515625" style="42" customWidth="1"/>
    <col min="5120" max="5120" width="2.85546875" style="42" customWidth="1"/>
    <col min="5121" max="5121" width="10.85546875" style="42" customWidth="1"/>
    <col min="5122" max="5122" width="13.28515625" style="42" customWidth="1"/>
    <col min="5123" max="5123" width="5.5703125" style="42" customWidth="1"/>
    <col min="5124" max="5124" width="7.28515625" style="42" customWidth="1"/>
    <col min="5125" max="5125" width="7.42578125" style="42" customWidth="1"/>
    <col min="5126" max="5126" width="6.5703125" style="42" customWidth="1"/>
    <col min="5127" max="5127" width="5.7109375" style="42" customWidth="1"/>
    <col min="5128" max="5128" width="7.28515625" style="42" customWidth="1"/>
    <col min="5129" max="5129" width="7.42578125" style="42" customWidth="1"/>
    <col min="5130" max="5130" width="6.7109375" style="42" customWidth="1"/>
    <col min="5131" max="5132" width="6.42578125" style="42" customWidth="1"/>
    <col min="5133" max="5133" width="7" style="42" customWidth="1"/>
    <col min="5134" max="5134" width="6.5703125" style="42" customWidth="1"/>
    <col min="5135" max="5135" width="5.7109375" style="42" customWidth="1"/>
    <col min="5136" max="5136" width="7.140625" style="42" customWidth="1"/>
    <col min="5137" max="5137" width="7.42578125" style="42" customWidth="1"/>
    <col min="5138" max="5138" width="7.28515625" style="42" customWidth="1"/>
    <col min="5139" max="5139" width="6.140625" style="42" customWidth="1"/>
    <col min="5140" max="5374" width="9.140625" style="42"/>
    <col min="5375" max="5375" width="3.28515625" style="42" customWidth="1"/>
    <col min="5376" max="5376" width="2.85546875" style="42" customWidth="1"/>
    <col min="5377" max="5377" width="10.85546875" style="42" customWidth="1"/>
    <col min="5378" max="5378" width="13.28515625" style="42" customWidth="1"/>
    <col min="5379" max="5379" width="5.5703125" style="42" customWidth="1"/>
    <col min="5380" max="5380" width="7.28515625" style="42" customWidth="1"/>
    <col min="5381" max="5381" width="7.42578125" style="42" customWidth="1"/>
    <col min="5382" max="5382" width="6.5703125" style="42" customWidth="1"/>
    <col min="5383" max="5383" width="5.7109375" style="42" customWidth="1"/>
    <col min="5384" max="5384" width="7.28515625" style="42" customWidth="1"/>
    <col min="5385" max="5385" width="7.42578125" style="42" customWidth="1"/>
    <col min="5386" max="5386" width="6.7109375" style="42" customWidth="1"/>
    <col min="5387" max="5388" width="6.42578125" style="42" customWidth="1"/>
    <col min="5389" max="5389" width="7" style="42" customWidth="1"/>
    <col min="5390" max="5390" width="6.5703125" style="42" customWidth="1"/>
    <col min="5391" max="5391" width="5.7109375" style="42" customWidth="1"/>
    <col min="5392" max="5392" width="7.140625" style="42" customWidth="1"/>
    <col min="5393" max="5393" width="7.42578125" style="42" customWidth="1"/>
    <col min="5394" max="5394" width="7.28515625" style="42" customWidth="1"/>
    <col min="5395" max="5395" width="6.140625" style="42" customWidth="1"/>
    <col min="5396" max="5630" width="9.140625" style="42"/>
    <col min="5631" max="5631" width="3.28515625" style="42" customWidth="1"/>
    <col min="5632" max="5632" width="2.85546875" style="42" customWidth="1"/>
    <col min="5633" max="5633" width="10.85546875" style="42" customWidth="1"/>
    <col min="5634" max="5634" width="13.28515625" style="42" customWidth="1"/>
    <col min="5635" max="5635" width="5.5703125" style="42" customWidth="1"/>
    <col min="5636" max="5636" width="7.28515625" style="42" customWidth="1"/>
    <col min="5637" max="5637" width="7.42578125" style="42" customWidth="1"/>
    <col min="5638" max="5638" width="6.5703125" style="42" customWidth="1"/>
    <col min="5639" max="5639" width="5.7109375" style="42" customWidth="1"/>
    <col min="5640" max="5640" width="7.28515625" style="42" customWidth="1"/>
    <col min="5641" max="5641" width="7.42578125" style="42" customWidth="1"/>
    <col min="5642" max="5642" width="6.7109375" style="42" customWidth="1"/>
    <col min="5643" max="5644" width="6.42578125" style="42" customWidth="1"/>
    <col min="5645" max="5645" width="7" style="42" customWidth="1"/>
    <col min="5646" max="5646" width="6.5703125" style="42" customWidth="1"/>
    <col min="5647" max="5647" width="5.7109375" style="42" customWidth="1"/>
    <col min="5648" max="5648" width="7.140625" style="42" customWidth="1"/>
    <col min="5649" max="5649" width="7.42578125" style="42" customWidth="1"/>
    <col min="5650" max="5650" width="7.28515625" style="42" customWidth="1"/>
    <col min="5651" max="5651" width="6.140625" style="42" customWidth="1"/>
    <col min="5652" max="5886" width="9.140625" style="42"/>
    <col min="5887" max="5887" width="3.28515625" style="42" customWidth="1"/>
    <col min="5888" max="5888" width="2.85546875" style="42" customWidth="1"/>
    <col min="5889" max="5889" width="10.85546875" style="42" customWidth="1"/>
    <col min="5890" max="5890" width="13.28515625" style="42" customWidth="1"/>
    <col min="5891" max="5891" width="5.5703125" style="42" customWidth="1"/>
    <col min="5892" max="5892" width="7.28515625" style="42" customWidth="1"/>
    <col min="5893" max="5893" width="7.42578125" style="42" customWidth="1"/>
    <col min="5894" max="5894" width="6.5703125" style="42" customWidth="1"/>
    <col min="5895" max="5895" width="5.7109375" style="42" customWidth="1"/>
    <col min="5896" max="5896" width="7.28515625" style="42" customWidth="1"/>
    <col min="5897" max="5897" width="7.42578125" style="42" customWidth="1"/>
    <col min="5898" max="5898" width="6.7109375" style="42" customWidth="1"/>
    <col min="5899" max="5900" width="6.42578125" style="42" customWidth="1"/>
    <col min="5901" max="5901" width="7" style="42" customWidth="1"/>
    <col min="5902" max="5902" width="6.5703125" style="42" customWidth="1"/>
    <col min="5903" max="5903" width="5.7109375" style="42" customWidth="1"/>
    <col min="5904" max="5904" width="7.140625" style="42" customWidth="1"/>
    <col min="5905" max="5905" width="7.42578125" style="42" customWidth="1"/>
    <col min="5906" max="5906" width="7.28515625" style="42" customWidth="1"/>
    <col min="5907" max="5907" width="6.140625" style="42" customWidth="1"/>
    <col min="5908" max="6142" width="9.140625" style="42"/>
    <col min="6143" max="6143" width="3.28515625" style="42" customWidth="1"/>
    <col min="6144" max="6144" width="2.85546875" style="42" customWidth="1"/>
    <col min="6145" max="6145" width="10.85546875" style="42" customWidth="1"/>
    <col min="6146" max="6146" width="13.28515625" style="42" customWidth="1"/>
    <col min="6147" max="6147" width="5.5703125" style="42" customWidth="1"/>
    <col min="6148" max="6148" width="7.28515625" style="42" customWidth="1"/>
    <col min="6149" max="6149" width="7.42578125" style="42" customWidth="1"/>
    <col min="6150" max="6150" width="6.5703125" style="42" customWidth="1"/>
    <col min="6151" max="6151" width="5.7109375" style="42" customWidth="1"/>
    <col min="6152" max="6152" width="7.28515625" style="42" customWidth="1"/>
    <col min="6153" max="6153" width="7.42578125" style="42" customWidth="1"/>
    <col min="6154" max="6154" width="6.7109375" style="42" customWidth="1"/>
    <col min="6155" max="6156" width="6.42578125" style="42" customWidth="1"/>
    <col min="6157" max="6157" width="7" style="42" customWidth="1"/>
    <col min="6158" max="6158" width="6.5703125" style="42" customWidth="1"/>
    <col min="6159" max="6159" width="5.7109375" style="42" customWidth="1"/>
    <col min="6160" max="6160" width="7.140625" style="42" customWidth="1"/>
    <col min="6161" max="6161" width="7.42578125" style="42" customWidth="1"/>
    <col min="6162" max="6162" width="7.28515625" style="42" customWidth="1"/>
    <col min="6163" max="6163" width="6.140625" style="42" customWidth="1"/>
    <col min="6164" max="6398" width="9.140625" style="42"/>
    <col min="6399" max="6399" width="3.28515625" style="42" customWidth="1"/>
    <col min="6400" max="6400" width="2.85546875" style="42" customWidth="1"/>
    <col min="6401" max="6401" width="10.85546875" style="42" customWidth="1"/>
    <col min="6402" max="6402" width="13.28515625" style="42" customWidth="1"/>
    <col min="6403" max="6403" width="5.5703125" style="42" customWidth="1"/>
    <col min="6404" max="6404" width="7.28515625" style="42" customWidth="1"/>
    <col min="6405" max="6405" width="7.42578125" style="42" customWidth="1"/>
    <col min="6406" max="6406" width="6.5703125" style="42" customWidth="1"/>
    <col min="6407" max="6407" width="5.7109375" style="42" customWidth="1"/>
    <col min="6408" max="6408" width="7.28515625" style="42" customWidth="1"/>
    <col min="6409" max="6409" width="7.42578125" style="42" customWidth="1"/>
    <col min="6410" max="6410" width="6.7109375" style="42" customWidth="1"/>
    <col min="6411" max="6412" width="6.42578125" style="42" customWidth="1"/>
    <col min="6413" max="6413" width="7" style="42" customWidth="1"/>
    <col min="6414" max="6414" width="6.5703125" style="42" customWidth="1"/>
    <col min="6415" max="6415" width="5.7109375" style="42" customWidth="1"/>
    <col min="6416" max="6416" width="7.140625" style="42" customWidth="1"/>
    <col min="6417" max="6417" width="7.42578125" style="42" customWidth="1"/>
    <col min="6418" max="6418" width="7.28515625" style="42" customWidth="1"/>
    <col min="6419" max="6419" width="6.140625" style="42" customWidth="1"/>
    <col min="6420" max="6654" width="9.140625" style="42"/>
    <col min="6655" max="6655" width="3.28515625" style="42" customWidth="1"/>
    <col min="6656" max="6656" width="2.85546875" style="42" customWidth="1"/>
    <col min="6657" max="6657" width="10.85546875" style="42" customWidth="1"/>
    <col min="6658" max="6658" width="13.28515625" style="42" customWidth="1"/>
    <col min="6659" max="6659" width="5.5703125" style="42" customWidth="1"/>
    <col min="6660" max="6660" width="7.28515625" style="42" customWidth="1"/>
    <col min="6661" max="6661" width="7.42578125" style="42" customWidth="1"/>
    <col min="6662" max="6662" width="6.5703125" style="42" customWidth="1"/>
    <col min="6663" max="6663" width="5.7109375" style="42" customWidth="1"/>
    <col min="6664" max="6664" width="7.28515625" style="42" customWidth="1"/>
    <col min="6665" max="6665" width="7.42578125" style="42" customWidth="1"/>
    <col min="6666" max="6666" width="6.7109375" style="42" customWidth="1"/>
    <col min="6667" max="6668" width="6.42578125" style="42" customWidth="1"/>
    <col min="6669" max="6669" width="7" style="42" customWidth="1"/>
    <col min="6670" max="6670" width="6.5703125" style="42" customWidth="1"/>
    <col min="6671" max="6671" width="5.7109375" style="42" customWidth="1"/>
    <col min="6672" max="6672" width="7.140625" style="42" customWidth="1"/>
    <col min="6673" max="6673" width="7.42578125" style="42" customWidth="1"/>
    <col min="6674" max="6674" width="7.28515625" style="42" customWidth="1"/>
    <col min="6675" max="6675" width="6.140625" style="42" customWidth="1"/>
    <col min="6676" max="6910" width="9.140625" style="42"/>
    <col min="6911" max="6911" width="3.28515625" style="42" customWidth="1"/>
    <col min="6912" max="6912" width="2.85546875" style="42" customWidth="1"/>
    <col min="6913" max="6913" width="10.85546875" style="42" customWidth="1"/>
    <col min="6914" max="6914" width="13.28515625" style="42" customWidth="1"/>
    <col min="6915" max="6915" width="5.5703125" style="42" customWidth="1"/>
    <col min="6916" max="6916" width="7.28515625" style="42" customWidth="1"/>
    <col min="6917" max="6917" width="7.42578125" style="42" customWidth="1"/>
    <col min="6918" max="6918" width="6.5703125" style="42" customWidth="1"/>
    <col min="6919" max="6919" width="5.7109375" style="42" customWidth="1"/>
    <col min="6920" max="6920" width="7.28515625" style="42" customWidth="1"/>
    <col min="6921" max="6921" width="7.42578125" style="42" customWidth="1"/>
    <col min="6922" max="6922" width="6.7109375" style="42" customWidth="1"/>
    <col min="6923" max="6924" width="6.42578125" style="42" customWidth="1"/>
    <col min="6925" max="6925" width="7" style="42" customWidth="1"/>
    <col min="6926" max="6926" width="6.5703125" style="42" customWidth="1"/>
    <col min="6927" max="6927" width="5.7109375" style="42" customWidth="1"/>
    <col min="6928" max="6928" width="7.140625" style="42" customWidth="1"/>
    <col min="6929" max="6929" width="7.42578125" style="42" customWidth="1"/>
    <col min="6930" max="6930" width="7.28515625" style="42" customWidth="1"/>
    <col min="6931" max="6931" width="6.140625" style="42" customWidth="1"/>
    <col min="6932" max="7166" width="9.140625" style="42"/>
    <col min="7167" max="7167" width="3.28515625" style="42" customWidth="1"/>
    <col min="7168" max="7168" width="2.85546875" style="42" customWidth="1"/>
    <col min="7169" max="7169" width="10.85546875" style="42" customWidth="1"/>
    <col min="7170" max="7170" width="13.28515625" style="42" customWidth="1"/>
    <col min="7171" max="7171" width="5.5703125" style="42" customWidth="1"/>
    <col min="7172" max="7172" width="7.28515625" style="42" customWidth="1"/>
    <col min="7173" max="7173" width="7.42578125" style="42" customWidth="1"/>
    <col min="7174" max="7174" width="6.5703125" style="42" customWidth="1"/>
    <col min="7175" max="7175" width="5.7109375" style="42" customWidth="1"/>
    <col min="7176" max="7176" width="7.28515625" style="42" customWidth="1"/>
    <col min="7177" max="7177" width="7.42578125" style="42" customWidth="1"/>
    <col min="7178" max="7178" width="6.7109375" style="42" customWidth="1"/>
    <col min="7179" max="7180" width="6.42578125" style="42" customWidth="1"/>
    <col min="7181" max="7181" width="7" style="42" customWidth="1"/>
    <col min="7182" max="7182" width="6.5703125" style="42" customWidth="1"/>
    <col min="7183" max="7183" width="5.7109375" style="42" customWidth="1"/>
    <col min="7184" max="7184" width="7.140625" style="42" customWidth="1"/>
    <col min="7185" max="7185" width="7.42578125" style="42" customWidth="1"/>
    <col min="7186" max="7186" width="7.28515625" style="42" customWidth="1"/>
    <col min="7187" max="7187" width="6.140625" style="42" customWidth="1"/>
    <col min="7188" max="7422" width="9.140625" style="42"/>
    <col min="7423" max="7423" width="3.28515625" style="42" customWidth="1"/>
    <col min="7424" max="7424" width="2.85546875" style="42" customWidth="1"/>
    <col min="7425" max="7425" width="10.85546875" style="42" customWidth="1"/>
    <col min="7426" max="7426" width="13.28515625" style="42" customWidth="1"/>
    <col min="7427" max="7427" width="5.5703125" style="42" customWidth="1"/>
    <col min="7428" max="7428" width="7.28515625" style="42" customWidth="1"/>
    <col min="7429" max="7429" width="7.42578125" style="42" customWidth="1"/>
    <col min="7430" max="7430" width="6.5703125" style="42" customWidth="1"/>
    <col min="7431" max="7431" width="5.7109375" style="42" customWidth="1"/>
    <col min="7432" max="7432" width="7.28515625" style="42" customWidth="1"/>
    <col min="7433" max="7433" width="7.42578125" style="42" customWidth="1"/>
    <col min="7434" max="7434" width="6.7109375" style="42" customWidth="1"/>
    <col min="7435" max="7436" width="6.42578125" style="42" customWidth="1"/>
    <col min="7437" max="7437" width="7" style="42" customWidth="1"/>
    <col min="7438" max="7438" width="6.5703125" style="42" customWidth="1"/>
    <col min="7439" max="7439" width="5.7109375" style="42" customWidth="1"/>
    <col min="7440" max="7440" width="7.140625" style="42" customWidth="1"/>
    <col min="7441" max="7441" width="7.42578125" style="42" customWidth="1"/>
    <col min="7442" max="7442" width="7.28515625" style="42" customWidth="1"/>
    <col min="7443" max="7443" width="6.140625" style="42" customWidth="1"/>
    <col min="7444" max="7678" width="9.140625" style="42"/>
    <col min="7679" max="7679" width="3.28515625" style="42" customWidth="1"/>
    <col min="7680" max="7680" width="2.85546875" style="42" customWidth="1"/>
    <col min="7681" max="7681" width="10.85546875" style="42" customWidth="1"/>
    <col min="7682" max="7682" width="13.28515625" style="42" customWidth="1"/>
    <col min="7683" max="7683" width="5.5703125" style="42" customWidth="1"/>
    <col min="7684" max="7684" width="7.28515625" style="42" customWidth="1"/>
    <col min="7685" max="7685" width="7.42578125" style="42" customWidth="1"/>
    <col min="7686" max="7686" width="6.5703125" style="42" customWidth="1"/>
    <col min="7687" max="7687" width="5.7109375" style="42" customWidth="1"/>
    <col min="7688" max="7688" width="7.28515625" style="42" customWidth="1"/>
    <col min="7689" max="7689" width="7.42578125" style="42" customWidth="1"/>
    <col min="7690" max="7690" width="6.7109375" style="42" customWidth="1"/>
    <col min="7691" max="7692" width="6.42578125" style="42" customWidth="1"/>
    <col min="7693" max="7693" width="7" style="42" customWidth="1"/>
    <col min="7694" max="7694" width="6.5703125" style="42" customWidth="1"/>
    <col min="7695" max="7695" width="5.7109375" style="42" customWidth="1"/>
    <col min="7696" max="7696" width="7.140625" style="42" customWidth="1"/>
    <col min="7697" max="7697" width="7.42578125" style="42" customWidth="1"/>
    <col min="7698" max="7698" width="7.28515625" style="42" customWidth="1"/>
    <col min="7699" max="7699" width="6.140625" style="42" customWidth="1"/>
    <col min="7700" max="7934" width="9.140625" style="42"/>
    <col min="7935" max="7935" width="3.28515625" style="42" customWidth="1"/>
    <col min="7936" max="7936" width="2.85546875" style="42" customWidth="1"/>
    <col min="7937" max="7937" width="10.85546875" style="42" customWidth="1"/>
    <col min="7938" max="7938" width="13.28515625" style="42" customWidth="1"/>
    <col min="7939" max="7939" width="5.5703125" style="42" customWidth="1"/>
    <col min="7940" max="7940" width="7.28515625" style="42" customWidth="1"/>
    <col min="7941" max="7941" width="7.42578125" style="42" customWidth="1"/>
    <col min="7942" max="7942" width="6.5703125" style="42" customWidth="1"/>
    <col min="7943" max="7943" width="5.7109375" style="42" customWidth="1"/>
    <col min="7944" max="7944" width="7.28515625" style="42" customWidth="1"/>
    <col min="7945" max="7945" width="7.42578125" style="42" customWidth="1"/>
    <col min="7946" max="7946" width="6.7109375" style="42" customWidth="1"/>
    <col min="7947" max="7948" width="6.42578125" style="42" customWidth="1"/>
    <col min="7949" max="7949" width="7" style="42" customWidth="1"/>
    <col min="7950" max="7950" width="6.5703125" style="42" customWidth="1"/>
    <col min="7951" max="7951" width="5.7109375" style="42" customWidth="1"/>
    <col min="7952" max="7952" width="7.140625" style="42" customWidth="1"/>
    <col min="7953" max="7953" width="7.42578125" style="42" customWidth="1"/>
    <col min="7954" max="7954" width="7.28515625" style="42" customWidth="1"/>
    <col min="7955" max="7955" width="6.140625" style="42" customWidth="1"/>
    <col min="7956" max="8190" width="9.140625" style="42"/>
    <col min="8191" max="8191" width="3.28515625" style="42" customWidth="1"/>
    <col min="8192" max="8192" width="2.85546875" style="42" customWidth="1"/>
    <col min="8193" max="8193" width="10.85546875" style="42" customWidth="1"/>
    <col min="8194" max="8194" width="13.28515625" style="42" customWidth="1"/>
    <col min="8195" max="8195" width="5.5703125" style="42" customWidth="1"/>
    <col min="8196" max="8196" width="7.28515625" style="42" customWidth="1"/>
    <col min="8197" max="8197" width="7.42578125" style="42" customWidth="1"/>
    <col min="8198" max="8198" width="6.5703125" style="42" customWidth="1"/>
    <col min="8199" max="8199" width="5.7109375" style="42" customWidth="1"/>
    <col min="8200" max="8200" width="7.28515625" style="42" customWidth="1"/>
    <col min="8201" max="8201" width="7.42578125" style="42" customWidth="1"/>
    <col min="8202" max="8202" width="6.7109375" style="42" customWidth="1"/>
    <col min="8203" max="8204" width="6.42578125" style="42" customWidth="1"/>
    <col min="8205" max="8205" width="7" style="42" customWidth="1"/>
    <col min="8206" max="8206" width="6.5703125" style="42" customWidth="1"/>
    <col min="8207" max="8207" width="5.7109375" style="42" customWidth="1"/>
    <col min="8208" max="8208" width="7.140625" style="42" customWidth="1"/>
    <col min="8209" max="8209" width="7.42578125" style="42" customWidth="1"/>
    <col min="8210" max="8210" width="7.28515625" style="42" customWidth="1"/>
    <col min="8211" max="8211" width="6.140625" style="42" customWidth="1"/>
    <col min="8212" max="8446" width="9.140625" style="42"/>
    <col min="8447" max="8447" width="3.28515625" style="42" customWidth="1"/>
    <col min="8448" max="8448" width="2.85546875" style="42" customWidth="1"/>
    <col min="8449" max="8449" width="10.85546875" style="42" customWidth="1"/>
    <col min="8450" max="8450" width="13.28515625" style="42" customWidth="1"/>
    <col min="8451" max="8451" width="5.5703125" style="42" customWidth="1"/>
    <col min="8452" max="8452" width="7.28515625" style="42" customWidth="1"/>
    <col min="8453" max="8453" width="7.42578125" style="42" customWidth="1"/>
    <col min="8454" max="8454" width="6.5703125" style="42" customWidth="1"/>
    <col min="8455" max="8455" width="5.7109375" style="42" customWidth="1"/>
    <col min="8456" max="8456" width="7.28515625" style="42" customWidth="1"/>
    <col min="8457" max="8457" width="7.42578125" style="42" customWidth="1"/>
    <col min="8458" max="8458" width="6.7109375" style="42" customWidth="1"/>
    <col min="8459" max="8460" width="6.42578125" style="42" customWidth="1"/>
    <col min="8461" max="8461" width="7" style="42" customWidth="1"/>
    <col min="8462" max="8462" width="6.5703125" style="42" customWidth="1"/>
    <col min="8463" max="8463" width="5.7109375" style="42" customWidth="1"/>
    <col min="8464" max="8464" width="7.140625" style="42" customWidth="1"/>
    <col min="8465" max="8465" width="7.42578125" style="42" customWidth="1"/>
    <col min="8466" max="8466" width="7.28515625" style="42" customWidth="1"/>
    <col min="8467" max="8467" width="6.140625" style="42" customWidth="1"/>
    <col min="8468" max="8702" width="9.140625" style="42"/>
    <col min="8703" max="8703" width="3.28515625" style="42" customWidth="1"/>
    <col min="8704" max="8704" width="2.85546875" style="42" customWidth="1"/>
    <col min="8705" max="8705" width="10.85546875" style="42" customWidth="1"/>
    <col min="8706" max="8706" width="13.28515625" style="42" customWidth="1"/>
    <col min="8707" max="8707" width="5.5703125" style="42" customWidth="1"/>
    <col min="8708" max="8708" width="7.28515625" style="42" customWidth="1"/>
    <col min="8709" max="8709" width="7.42578125" style="42" customWidth="1"/>
    <col min="8710" max="8710" width="6.5703125" style="42" customWidth="1"/>
    <col min="8711" max="8711" width="5.7109375" style="42" customWidth="1"/>
    <col min="8712" max="8712" width="7.28515625" style="42" customWidth="1"/>
    <col min="8713" max="8713" width="7.42578125" style="42" customWidth="1"/>
    <col min="8714" max="8714" width="6.7109375" style="42" customWidth="1"/>
    <col min="8715" max="8716" width="6.42578125" style="42" customWidth="1"/>
    <col min="8717" max="8717" width="7" style="42" customWidth="1"/>
    <col min="8718" max="8718" width="6.5703125" style="42" customWidth="1"/>
    <col min="8719" max="8719" width="5.7109375" style="42" customWidth="1"/>
    <col min="8720" max="8720" width="7.140625" style="42" customWidth="1"/>
    <col min="8721" max="8721" width="7.42578125" style="42" customWidth="1"/>
    <col min="8722" max="8722" width="7.28515625" style="42" customWidth="1"/>
    <col min="8723" max="8723" width="6.140625" style="42" customWidth="1"/>
    <col min="8724" max="8958" width="9.140625" style="42"/>
    <col min="8959" max="8959" width="3.28515625" style="42" customWidth="1"/>
    <col min="8960" max="8960" width="2.85546875" style="42" customWidth="1"/>
    <col min="8961" max="8961" width="10.85546875" style="42" customWidth="1"/>
    <col min="8962" max="8962" width="13.28515625" style="42" customWidth="1"/>
    <col min="8963" max="8963" width="5.5703125" style="42" customWidth="1"/>
    <col min="8964" max="8964" width="7.28515625" style="42" customWidth="1"/>
    <col min="8965" max="8965" width="7.42578125" style="42" customWidth="1"/>
    <col min="8966" max="8966" width="6.5703125" style="42" customWidth="1"/>
    <col min="8967" max="8967" width="5.7109375" style="42" customWidth="1"/>
    <col min="8968" max="8968" width="7.28515625" style="42" customWidth="1"/>
    <col min="8969" max="8969" width="7.42578125" style="42" customWidth="1"/>
    <col min="8970" max="8970" width="6.7109375" style="42" customWidth="1"/>
    <col min="8971" max="8972" width="6.42578125" style="42" customWidth="1"/>
    <col min="8973" max="8973" width="7" style="42" customWidth="1"/>
    <col min="8974" max="8974" width="6.5703125" style="42" customWidth="1"/>
    <col min="8975" max="8975" width="5.7109375" style="42" customWidth="1"/>
    <col min="8976" max="8976" width="7.140625" style="42" customWidth="1"/>
    <col min="8977" max="8977" width="7.42578125" style="42" customWidth="1"/>
    <col min="8978" max="8978" width="7.28515625" style="42" customWidth="1"/>
    <col min="8979" max="8979" width="6.140625" style="42" customWidth="1"/>
    <col min="8980" max="9214" width="9.140625" style="42"/>
    <col min="9215" max="9215" width="3.28515625" style="42" customWidth="1"/>
    <col min="9216" max="9216" width="2.85546875" style="42" customWidth="1"/>
    <col min="9217" max="9217" width="10.85546875" style="42" customWidth="1"/>
    <col min="9218" max="9218" width="13.28515625" style="42" customWidth="1"/>
    <col min="9219" max="9219" width="5.5703125" style="42" customWidth="1"/>
    <col min="9220" max="9220" width="7.28515625" style="42" customWidth="1"/>
    <col min="9221" max="9221" width="7.42578125" style="42" customWidth="1"/>
    <col min="9222" max="9222" width="6.5703125" style="42" customWidth="1"/>
    <col min="9223" max="9223" width="5.7109375" style="42" customWidth="1"/>
    <col min="9224" max="9224" width="7.28515625" style="42" customWidth="1"/>
    <col min="9225" max="9225" width="7.42578125" style="42" customWidth="1"/>
    <col min="9226" max="9226" width="6.7109375" style="42" customWidth="1"/>
    <col min="9227" max="9228" width="6.42578125" style="42" customWidth="1"/>
    <col min="9229" max="9229" width="7" style="42" customWidth="1"/>
    <col min="9230" max="9230" width="6.5703125" style="42" customWidth="1"/>
    <col min="9231" max="9231" width="5.7109375" style="42" customWidth="1"/>
    <col min="9232" max="9232" width="7.140625" style="42" customWidth="1"/>
    <col min="9233" max="9233" width="7.42578125" style="42" customWidth="1"/>
    <col min="9234" max="9234" width="7.28515625" style="42" customWidth="1"/>
    <col min="9235" max="9235" width="6.140625" style="42" customWidth="1"/>
    <col min="9236" max="9470" width="9.140625" style="42"/>
    <col min="9471" max="9471" width="3.28515625" style="42" customWidth="1"/>
    <col min="9472" max="9472" width="2.85546875" style="42" customWidth="1"/>
    <col min="9473" max="9473" width="10.85546875" style="42" customWidth="1"/>
    <col min="9474" max="9474" width="13.28515625" style="42" customWidth="1"/>
    <col min="9475" max="9475" width="5.5703125" style="42" customWidth="1"/>
    <col min="9476" max="9476" width="7.28515625" style="42" customWidth="1"/>
    <col min="9477" max="9477" width="7.42578125" style="42" customWidth="1"/>
    <col min="9478" max="9478" width="6.5703125" style="42" customWidth="1"/>
    <col min="9479" max="9479" width="5.7109375" style="42" customWidth="1"/>
    <col min="9480" max="9480" width="7.28515625" style="42" customWidth="1"/>
    <col min="9481" max="9481" width="7.42578125" style="42" customWidth="1"/>
    <col min="9482" max="9482" width="6.7109375" style="42" customWidth="1"/>
    <col min="9483" max="9484" width="6.42578125" style="42" customWidth="1"/>
    <col min="9485" max="9485" width="7" style="42" customWidth="1"/>
    <col min="9486" max="9486" width="6.5703125" style="42" customWidth="1"/>
    <col min="9487" max="9487" width="5.7109375" style="42" customWidth="1"/>
    <col min="9488" max="9488" width="7.140625" style="42" customWidth="1"/>
    <col min="9489" max="9489" width="7.42578125" style="42" customWidth="1"/>
    <col min="9490" max="9490" width="7.28515625" style="42" customWidth="1"/>
    <col min="9491" max="9491" width="6.140625" style="42" customWidth="1"/>
    <col min="9492" max="9726" width="9.140625" style="42"/>
    <col min="9727" max="9727" width="3.28515625" style="42" customWidth="1"/>
    <col min="9728" max="9728" width="2.85546875" style="42" customWidth="1"/>
    <col min="9729" max="9729" width="10.85546875" style="42" customWidth="1"/>
    <col min="9730" max="9730" width="13.28515625" style="42" customWidth="1"/>
    <col min="9731" max="9731" width="5.5703125" style="42" customWidth="1"/>
    <col min="9732" max="9732" width="7.28515625" style="42" customWidth="1"/>
    <col min="9733" max="9733" width="7.42578125" style="42" customWidth="1"/>
    <col min="9734" max="9734" width="6.5703125" style="42" customWidth="1"/>
    <col min="9735" max="9735" width="5.7109375" style="42" customWidth="1"/>
    <col min="9736" max="9736" width="7.28515625" style="42" customWidth="1"/>
    <col min="9737" max="9737" width="7.42578125" style="42" customWidth="1"/>
    <col min="9738" max="9738" width="6.7109375" style="42" customWidth="1"/>
    <col min="9739" max="9740" width="6.42578125" style="42" customWidth="1"/>
    <col min="9741" max="9741" width="7" style="42" customWidth="1"/>
    <col min="9742" max="9742" width="6.5703125" style="42" customWidth="1"/>
    <col min="9743" max="9743" width="5.7109375" style="42" customWidth="1"/>
    <col min="9744" max="9744" width="7.140625" style="42" customWidth="1"/>
    <col min="9745" max="9745" width="7.42578125" style="42" customWidth="1"/>
    <col min="9746" max="9746" width="7.28515625" style="42" customWidth="1"/>
    <col min="9747" max="9747" width="6.140625" style="42" customWidth="1"/>
    <col min="9748" max="9982" width="9.140625" style="42"/>
    <col min="9983" max="9983" width="3.28515625" style="42" customWidth="1"/>
    <col min="9984" max="9984" width="2.85546875" style="42" customWidth="1"/>
    <col min="9985" max="9985" width="10.85546875" style="42" customWidth="1"/>
    <col min="9986" max="9986" width="13.28515625" style="42" customWidth="1"/>
    <col min="9987" max="9987" width="5.5703125" style="42" customWidth="1"/>
    <col min="9988" max="9988" width="7.28515625" style="42" customWidth="1"/>
    <col min="9989" max="9989" width="7.42578125" style="42" customWidth="1"/>
    <col min="9990" max="9990" width="6.5703125" style="42" customWidth="1"/>
    <col min="9991" max="9991" width="5.7109375" style="42" customWidth="1"/>
    <col min="9992" max="9992" width="7.28515625" style="42" customWidth="1"/>
    <col min="9993" max="9993" width="7.42578125" style="42" customWidth="1"/>
    <col min="9994" max="9994" width="6.7109375" style="42" customWidth="1"/>
    <col min="9995" max="9996" width="6.42578125" style="42" customWidth="1"/>
    <col min="9997" max="9997" width="7" style="42" customWidth="1"/>
    <col min="9998" max="9998" width="6.5703125" style="42" customWidth="1"/>
    <col min="9999" max="9999" width="5.7109375" style="42" customWidth="1"/>
    <col min="10000" max="10000" width="7.140625" style="42" customWidth="1"/>
    <col min="10001" max="10001" width="7.42578125" style="42" customWidth="1"/>
    <col min="10002" max="10002" width="7.28515625" style="42" customWidth="1"/>
    <col min="10003" max="10003" width="6.140625" style="42" customWidth="1"/>
    <col min="10004" max="10238" width="9.140625" style="42"/>
    <col min="10239" max="10239" width="3.28515625" style="42" customWidth="1"/>
    <col min="10240" max="10240" width="2.85546875" style="42" customWidth="1"/>
    <col min="10241" max="10241" width="10.85546875" style="42" customWidth="1"/>
    <col min="10242" max="10242" width="13.28515625" style="42" customWidth="1"/>
    <col min="10243" max="10243" width="5.5703125" style="42" customWidth="1"/>
    <col min="10244" max="10244" width="7.28515625" style="42" customWidth="1"/>
    <col min="10245" max="10245" width="7.42578125" style="42" customWidth="1"/>
    <col min="10246" max="10246" width="6.5703125" style="42" customWidth="1"/>
    <col min="10247" max="10247" width="5.7109375" style="42" customWidth="1"/>
    <col min="10248" max="10248" width="7.28515625" style="42" customWidth="1"/>
    <col min="10249" max="10249" width="7.42578125" style="42" customWidth="1"/>
    <col min="10250" max="10250" width="6.7109375" style="42" customWidth="1"/>
    <col min="10251" max="10252" width="6.42578125" style="42" customWidth="1"/>
    <col min="10253" max="10253" width="7" style="42" customWidth="1"/>
    <col min="10254" max="10254" width="6.5703125" style="42" customWidth="1"/>
    <col min="10255" max="10255" width="5.7109375" style="42" customWidth="1"/>
    <col min="10256" max="10256" width="7.140625" style="42" customWidth="1"/>
    <col min="10257" max="10257" width="7.42578125" style="42" customWidth="1"/>
    <col min="10258" max="10258" width="7.28515625" style="42" customWidth="1"/>
    <col min="10259" max="10259" width="6.140625" style="42" customWidth="1"/>
    <col min="10260" max="10494" width="9.140625" style="42"/>
    <col min="10495" max="10495" width="3.28515625" style="42" customWidth="1"/>
    <col min="10496" max="10496" width="2.85546875" style="42" customWidth="1"/>
    <col min="10497" max="10497" width="10.85546875" style="42" customWidth="1"/>
    <col min="10498" max="10498" width="13.28515625" style="42" customWidth="1"/>
    <col min="10499" max="10499" width="5.5703125" style="42" customWidth="1"/>
    <col min="10500" max="10500" width="7.28515625" style="42" customWidth="1"/>
    <col min="10501" max="10501" width="7.42578125" style="42" customWidth="1"/>
    <col min="10502" max="10502" width="6.5703125" style="42" customWidth="1"/>
    <col min="10503" max="10503" width="5.7109375" style="42" customWidth="1"/>
    <col min="10504" max="10504" width="7.28515625" style="42" customWidth="1"/>
    <col min="10505" max="10505" width="7.42578125" style="42" customWidth="1"/>
    <col min="10506" max="10506" width="6.7109375" style="42" customWidth="1"/>
    <col min="10507" max="10508" width="6.42578125" style="42" customWidth="1"/>
    <col min="10509" max="10509" width="7" style="42" customWidth="1"/>
    <col min="10510" max="10510" width="6.5703125" style="42" customWidth="1"/>
    <col min="10511" max="10511" width="5.7109375" style="42" customWidth="1"/>
    <col min="10512" max="10512" width="7.140625" style="42" customWidth="1"/>
    <col min="10513" max="10513" width="7.42578125" style="42" customWidth="1"/>
    <col min="10514" max="10514" width="7.28515625" style="42" customWidth="1"/>
    <col min="10515" max="10515" width="6.140625" style="42" customWidth="1"/>
    <col min="10516" max="10750" width="9.140625" style="42"/>
    <col min="10751" max="10751" width="3.28515625" style="42" customWidth="1"/>
    <col min="10752" max="10752" width="2.85546875" style="42" customWidth="1"/>
    <col min="10753" max="10753" width="10.85546875" style="42" customWidth="1"/>
    <col min="10754" max="10754" width="13.28515625" style="42" customWidth="1"/>
    <col min="10755" max="10755" width="5.5703125" style="42" customWidth="1"/>
    <col min="10756" max="10756" width="7.28515625" style="42" customWidth="1"/>
    <col min="10757" max="10757" width="7.42578125" style="42" customWidth="1"/>
    <col min="10758" max="10758" width="6.5703125" style="42" customWidth="1"/>
    <col min="10759" max="10759" width="5.7109375" style="42" customWidth="1"/>
    <col min="10760" max="10760" width="7.28515625" style="42" customWidth="1"/>
    <col min="10761" max="10761" width="7.42578125" style="42" customWidth="1"/>
    <col min="10762" max="10762" width="6.7109375" style="42" customWidth="1"/>
    <col min="10763" max="10764" width="6.42578125" style="42" customWidth="1"/>
    <col min="10765" max="10765" width="7" style="42" customWidth="1"/>
    <col min="10766" max="10766" width="6.5703125" style="42" customWidth="1"/>
    <col min="10767" max="10767" width="5.7109375" style="42" customWidth="1"/>
    <col min="10768" max="10768" width="7.140625" style="42" customWidth="1"/>
    <col min="10769" max="10769" width="7.42578125" style="42" customWidth="1"/>
    <col min="10770" max="10770" width="7.28515625" style="42" customWidth="1"/>
    <col min="10771" max="10771" width="6.140625" style="42" customWidth="1"/>
    <col min="10772" max="11006" width="9.140625" style="42"/>
    <col min="11007" max="11007" width="3.28515625" style="42" customWidth="1"/>
    <col min="11008" max="11008" width="2.85546875" style="42" customWidth="1"/>
    <col min="11009" max="11009" width="10.85546875" style="42" customWidth="1"/>
    <col min="11010" max="11010" width="13.28515625" style="42" customWidth="1"/>
    <col min="11011" max="11011" width="5.5703125" style="42" customWidth="1"/>
    <col min="11012" max="11012" width="7.28515625" style="42" customWidth="1"/>
    <col min="11013" max="11013" width="7.42578125" style="42" customWidth="1"/>
    <col min="11014" max="11014" width="6.5703125" style="42" customWidth="1"/>
    <col min="11015" max="11015" width="5.7109375" style="42" customWidth="1"/>
    <col min="11016" max="11016" width="7.28515625" style="42" customWidth="1"/>
    <col min="11017" max="11017" width="7.42578125" style="42" customWidth="1"/>
    <col min="11018" max="11018" width="6.7109375" style="42" customWidth="1"/>
    <col min="11019" max="11020" width="6.42578125" style="42" customWidth="1"/>
    <col min="11021" max="11021" width="7" style="42" customWidth="1"/>
    <col min="11022" max="11022" width="6.5703125" style="42" customWidth="1"/>
    <col min="11023" max="11023" width="5.7109375" style="42" customWidth="1"/>
    <col min="11024" max="11024" width="7.140625" style="42" customWidth="1"/>
    <col min="11025" max="11025" width="7.42578125" style="42" customWidth="1"/>
    <col min="11026" max="11026" width="7.28515625" style="42" customWidth="1"/>
    <col min="11027" max="11027" width="6.140625" style="42" customWidth="1"/>
    <col min="11028" max="11262" width="9.140625" style="42"/>
    <col min="11263" max="11263" width="3.28515625" style="42" customWidth="1"/>
    <col min="11264" max="11264" width="2.85546875" style="42" customWidth="1"/>
    <col min="11265" max="11265" width="10.85546875" style="42" customWidth="1"/>
    <col min="11266" max="11266" width="13.28515625" style="42" customWidth="1"/>
    <col min="11267" max="11267" width="5.5703125" style="42" customWidth="1"/>
    <col min="11268" max="11268" width="7.28515625" style="42" customWidth="1"/>
    <col min="11269" max="11269" width="7.42578125" style="42" customWidth="1"/>
    <col min="11270" max="11270" width="6.5703125" style="42" customWidth="1"/>
    <col min="11271" max="11271" width="5.7109375" style="42" customWidth="1"/>
    <col min="11272" max="11272" width="7.28515625" style="42" customWidth="1"/>
    <col min="11273" max="11273" width="7.42578125" style="42" customWidth="1"/>
    <col min="11274" max="11274" width="6.7109375" style="42" customWidth="1"/>
    <col min="11275" max="11276" width="6.42578125" style="42" customWidth="1"/>
    <col min="11277" max="11277" width="7" style="42" customWidth="1"/>
    <col min="11278" max="11278" width="6.5703125" style="42" customWidth="1"/>
    <col min="11279" max="11279" width="5.7109375" style="42" customWidth="1"/>
    <col min="11280" max="11280" width="7.140625" style="42" customWidth="1"/>
    <col min="11281" max="11281" width="7.42578125" style="42" customWidth="1"/>
    <col min="11282" max="11282" width="7.28515625" style="42" customWidth="1"/>
    <col min="11283" max="11283" width="6.140625" style="42" customWidth="1"/>
    <col min="11284" max="11518" width="9.140625" style="42"/>
    <col min="11519" max="11519" width="3.28515625" style="42" customWidth="1"/>
    <col min="11520" max="11520" width="2.85546875" style="42" customWidth="1"/>
    <col min="11521" max="11521" width="10.85546875" style="42" customWidth="1"/>
    <col min="11522" max="11522" width="13.28515625" style="42" customWidth="1"/>
    <col min="11523" max="11523" width="5.5703125" style="42" customWidth="1"/>
    <col min="11524" max="11524" width="7.28515625" style="42" customWidth="1"/>
    <col min="11525" max="11525" width="7.42578125" style="42" customWidth="1"/>
    <col min="11526" max="11526" width="6.5703125" style="42" customWidth="1"/>
    <col min="11527" max="11527" width="5.7109375" style="42" customWidth="1"/>
    <col min="11528" max="11528" width="7.28515625" style="42" customWidth="1"/>
    <col min="11529" max="11529" width="7.42578125" style="42" customWidth="1"/>
    <col min="11530" max="11530" width="6.7109375" style="42" customWidth="1"/>
    <col min="11531" max="11532" width="6.42578125" style="42" customWidth="1"/>
    <col min="11533" max="11533" width="7" style="42" customWidth="1"/>
    <col min="11534" max="11534" width="6.5703125" style="42" customWidth="1"/>
    <col min="11535" max="11535" width="5.7109375" style="42" customWidth="1"/>
    <col min="11536" max="11536" width="7.140625" style="42" customWidth="1"/>
    <col min="11537" max="11537" width="7.42578125" style="42" customWidth="1"/>
    <col min="11538" max="11538" width="7.28515625" style="42" customWidth="1"/>
    <col min="11539" max="11539" width="6.140625" style="42" customWidth="1"/>
    <col min="11540" max="11774" width="9.140625" style="42"/>
    <col min="11775" max="11775" width="3.28515625" style="42" customWidth="1"/>
    <col min="11776" max="11776" width="2.85546875" style="42" customWidth="1"/>
    <col min="11777" max="11777" width="10.85546875" style="42" customWidth="1"/>
    <col min="11778" max="11778" width="13.28515625" style="42" customWidth="1"/>
    <col min="11779" max="11779" width="5.5703125" style="42" customWidth="1"/>
    <col min="11780" max="11780" width="7.28515625" style="42" customWidth="1"/>
    <col min="11781" max="11781" width="7.42578125" style="42" customWidth="1"/>
    <col min="11782" max="11782" width="6.5703125" style="42" customWidth="1"/>
    <col min="11783" max="11783" width="5.7109375" style="42" customWidth="1"/>
    <col min="11784" max="11784" width="7.28515625" style="42" customWidth="1"/>
    <col min="11785" max="11785" width="7.42578125" style="42" customWidth="1"/>
    <col min="11786" max="11786" width="6.7109375" style="42" customWidth="1"/>
    <col min="11787" max="11788" width="6.42578125" style="42" customWidth="1"/>
    <col min="11789" max="11789" width="7" style="42" customWidth="1"/>
    <col min="11790" max="11790" width="6.5703125" style="42" customWidth="1"/>
    <col min="11791" max="11791" width="5.7109375" style="42" customWidth="1"/>
    <col min="11792" max="11792" width="7.140625" style="42" customWidth="1"/>
    <col min="11793" max="11793" width="7.42578125" style="42" customWidth="1"/>
    <col min="11794" max="11794" width="7.28515625" style="42" customWidth="1"/>
    <col min="11795" max="11795" width="6.140625" style="42" customWidth="1"/>
    <col min="11796" max="12030" width="9.140625" style="42"/>
    <col min="12031" max="12031" width="3.28515625" style="42" customWidth="1"/>
    <col min="12032" max="12032" width="2.85546875" style="42" customWidth="1"/>
    <col min="12033" max="12033" width="10.85546875" style="42" customWidth="1"/>
    <col min="12034" max="12034" width="13.28515625" style="42" customWidth="1"/>
    <col min="12035" max="12035" width="5.5703125" style="42" customWidth="1"/>
    <col min="12036" max="12036" width="7.28515625" style="42" customWidth="1"/>
    <col min="12037" max="12037" width="7.42578125" style="42" customWidth="1"/>
    <col min="12038" max="12038" width="6.5703125" style="42" customWidth="1"/>
    <col min="12039" max="12039" width="5.7109375" style="42" customWidth="1"/>
    <col min="12040" max="12040" width="7.28515625" style="42" customWidth="1"/>
    <col min="12041" max="12041" width="7.42578125" style="42" customWidth="1"/>
    <col min="12042" max="12042" width="6.7109375" style="42" customWidth="1"/>
    <col min="12043" max="12044" width="6.42578125" style="42" customWidth="1"/>
    <col min="12045" max="12045" width="7" style="42" customWidth="1"/>
    <col min="12046" max="12046" width="6.5703125" style="42" customWidth="1"/>
    <col min="12047" max="12047" width="5.7109375" style="42" customWidth="1"/>
    <col min="12048" max="12048" width="7.140625" style="42" customWidth="1"/>
    <col min="12049" max="12049" width="7.42578125" style="42" customWidth="1"/>
    <col min="12050" max="12050" width="7.28515625" style="42" customWidth="1"/>
    <col min="12051" max="12051" width="6.140625" style="42" customWidth="1"/>
    <col min="12052" max="12286" width="9.140625" style="42"/>
    <col min="12287" max="12287" width="3.28515625" style="42" customWidth="1"/>
    <col min="12288" max="12288" width="2.85546875" style="42" customWidth="1"/>
    <col min="12289" max="12289" width="10.85546875" style="42" customWidth="1"/>
    <col min="12290" max="12290" width="13.28515625" style="42" customWidth="1"/>
    <col min="12291" max="12291" width="5.5703125" style="42" customWidth="1"/>
    <col min="12292" max="12292" width="7.28515625" style="42" customWidth="1"/>
    <col min="12293" max="12293" width="7.42578125" style="42" customWidth="1"/>
    <col min="12294" max="12294" width="6.5703125" style="42" customWidth="1"/>
    <col min="12295" max="12295" width="5.7109375" style="42" customWidth="1"/>
    <col min="12296" max="12296" width="7.28515625" style="42" customWidth="1"/>
    <col min="12297" max="12297" width="7.42578125" style="42" customWidth="1"/>
    <col min="12298" max="12298" width="6.7109375" style="42" customWidth="1"/>
    <col min="12299" max="12300" width="6.42578125" style="42" customWidth="1"/>
    <col min="12301" max="12301" width="7" style="42" customWidth="1"/>
    <col min="12302" max="12302" width="6.5703125" style="42" customWidth="1"/>
    <col min="12303" max="12303" width="5.7109375" style="42" customWidth="1"/>
    <col min="12304" max="12304" width="7.140625" style="42" customWidth="1"/>
    <col min="12305" max="12305" width="7.42578125" style="42" customWidth="1"/>
    <col min="12306" max="12306" width="7.28515625" style="42" customWidth="1"/>
    <col min="12307" max="12307" width="6.140625" style="42" customWidth="1"/>
    <col min="12308" max="12542" width="9.140625" style="42"/>
    <col min="12543" max="12543" width="3.28515625" style="42" customWidth="1"/>
    <col min="12544" max="12544" width="2.85546875" style="42" customWidth="1"/>
    <col min="12545" max="12545" width="10.85546875" style="42" customWidth="1"/>
    <col min="12546" max="12546" width="13.28515625" style="42" customWidth="1"/>
    <col min="12547" max="12547" width="5.5703125" style="42" customWidth="1"/>
    <col min="12548" max="12548" width="7.28515625" style="42" customWidth="1"/>
    <col min="12549" max="12549" width="7.42578125" style="42" customWidth="1"/>
    <col min="12550" max="12550" width="6.5703125" style="42" customWidth="1"/>
    <col min="12551" max="12551" width="5.7109375" style="42" customWidth="1"/>
    <col min="12552" max="12552" width="7.28515625" style="42" customWidth="1"/>
    <col min="12553" max="12553" width="7.42578125" style="42" customWidth="1"/>
    <col min="12554" max="12554" width="6.7109375" style="42" customWidth="1"/>
    <col min="12555" max="12556" width="6.42578125" style="42" customWidth="1"/>
    <col min="12557" max="12557" width="7" style="42" customWidth="1"/>
    <col min="12558" max="12558" width="6.5703125" style="42" customWidth="1"/>
    <col min="12559" max="12559" width="5.7109375" style="42" customWidth="1"/>
    <col min="12560" max="12560" width="7.140625" style="42" customWidth="1"/>
    <col min="12561" max="12561" width="7.42578125" style="42" customWidth="1"/>
    <col min="12562" max="12562" width="7.28515625" style="42" customWidth="1"/>
    <col min="12563" max="12563" width="6.140625" style="42" customWidth="1"/>
    <col min="12564" max="12798" width="9.140625" style="42"/>
    <col min="12799" max="12799" width="3.28515625" style="42" customWidth="1"/>
    <col min="12800" max="12800" width="2.85546875" style="42" customWidth="1"/>
    <col min="12801" max="12801" width="10.85546875" style="42" customWidth="1"/>
    <col min="12802" max="12802" width="13.28515625" style="42" customWidth="1"/>
    <col min="12803" max="12803" width="5.5703125" style="42" customWidth="1"/>
    <col min="12804" max="12804" width="7.28515625" style="42" customWidth="1"/>
    <col min="12805" max="12805" width="7.42578125" style="42" customWidth="1"/>
    <col min="12806" max="12806" width="6.5703125" style="42" customWidth="1"/>
    <col min="12807" max="12807" width="5.7109375" style="42" customWidth="1"/>
    <col min="12808" max="12808" width="7.28515625" style="42" customWidth="1"/>
    <col min="12809" max="12809" width="7.42578125" style="42" customWidth="1"/>
    <col min="12810" max="12810" width="6.7109375" style="42" customWidth="1"/>
    <col min="12811" max="12812" width="6.42578125" style="42" customWidth="1"/>
    <col min="12813" max="12813" width="7" style="42" customWidth="1"/>
    <col min="12814" max="12814" width="6.5703125" style="42" customWidth="1"/>
    <col min="12815" max="12815" width="5.7109375" style="42" customWidth="1"/>
    <col min="12816" max="12816" width="7.140625" style="42" customWidth="1"/>
    <col min="12817" max="12817" width="7.42578125" style="42" customWidth="1"/>
    <col min="12818" max="12818" width="7.28515625" style="42" customWidth="1"/>
    <col min="12819" max="12819" width="6.140625" style="42" customWidth="1"/>
    <col min="12820" max="13054" width="9.140625" style="42"/>
    <col min="13055" max="13055" width="3.28515625" style="42" customWidth="1"/>
    <col min="13056" max="13056" width="2.85546875" style="42" customWidth="1"/>
    <col min="13057" max="13057" width="10.85546875" style="42" customWidth="1"/>
    <col min="13058" max="13058" width="13.28515625" style="42" customWidth="1"/>
    <col min="13059" max="13059" width="5.5703125" style="42" customWidth="1"/>
    <col min="13060" max="13060" width="7.28515625" style="42" customWidth="1"/>
    <col min="13061" max="13061" width="7.42578125" style="42" customWidth="1"/>
    <col min="13062" max="13062" width="6.5703125" style="42" customWidth="1"/>
    <col min="13063" max="13063" width="5.7109375" style="42" customWidth="1"/>
    <col min="13064" max="13064" width="7.28515625" style="42" customWidth="1"/>
    <col min="13065" max="13065" width="7.42578125" style="42" customWidth="1"/>
    <col min="13066" max="13066" width="6.7109375" style="42" customWidth="1"/>
    <col min="13067" max="13068" width="6.42578125" style="42" customWidth="1"/>
    <col min="13069" max="13069" width="7" style="42" customWidth="1"/>
    <col min="13070" max="13070" width="6.5703125" style="42" customWidth="1"/>
    <col min="13071" max="13071" width="5.7109375" style="42" customWidth="1"/>
    <col min="13072" max="13072" width="7.140625" style="42" customWidth="1"/>
    <col min="13073" max="13073" width="7.42578125" style="42" customWidth="1"/>
    <col min="13074" max="13074" width="7.28515625" style="42" customWidth="1"/>
    <col min="13075" max="13075" width="6.140625" style="42" customWidth="1"/>
    <col min="13076" max="13310" width="9.140625" style="42"/>
    <col min="13311" max="13311" width="3.28515625" style="42" customWidth="1"/>
    <col min="13312" max="13312" width="2.85546875" style="42" customWidth="1"/>
    <col min="13313" max="13313" width="10.85546875" style="42" customWidth="1"/>
    <col min="13314" max="13314" width="13.28515625" style="42" customWidth="1"/>
    <col min="13315" max="13315" width="5.5703125" style="42" customWidth="1"/>
    <col min="13316" max="13316" width="7.28515625" style="42" customWidth="1"/>
    <col min="13317" max="13317" width="7.42578125" style="42" customWidth="1"/>
    <col min="13318" max="13318" width="6.5703125" style="42" customWidth="1"/>
    <col min="13319" max="13319" width="5.7109375" style="42" customWidth="1"/>
    <col min="13320" max="13320" width="7.28515625" style="42" customWidth="1"/>
    <col min="13321" max="13321" width="7.42578125" style="42" customWidth="1"/>
    <col min="13322" max="13322" width="6.7109375" style="42" customWidth="1"/>
    <col min="13323" max="13324" width="6.42578125" style="42" customWidth="1"/>
    <col min="13325" max="13325" width="7" style="42" customWidth="1"/>
    <col min="13326" max="13326" width="6.5703125" style="42" customWidth="1"/>
    <col min="13327" max="13327" width="5.7109375" style="42" customWidth="1"/>
    <col min="13328" max="13328" width="7.140625" style="42" customWidth="1"/>
    <col min="13329" max="13329" width="7.42578125" style="42" customWidth="1"/>
    <col min="13330" max="13330" width="7.28515625" style="42" customWidth="1"/>
    <col min="13331" max="13331" width="6.140625" style="42" customWidth="1"/>
    <col min="13332" max="13566" width="9.140625" style="42"/>
    <col min="13567" max="13567" width="3.28515625" style="42" customWidth="1"/>
    <col min="13568" max="13568" width="2.85546875" style="42" customWidth="1"/>
    <col min="13569" max="13569" width="10.85546875" style="42" customWidth="1"/>
    <col min="13570" max="13570" width="13.28515625" style="42" customWidth="1"/>
    <col min="13571" max="13571" width="5.5703125" style="42" customWidth="1"/>
    <col min="13572" max="13572" width="7.28515625" style="42" customWidth="1"/>
    <col min="13573" max="13573" width="7.42578125" style="42" customWidth="1"/>
    <col min="13574" max="13574" width="6.5703125" style="42" customWidth="1"/>
    <col min="13575" max="13575" width="5.7109375" style="42" customWidth="1"/>
    <col min="13576" max="13576" width="7.28515625" style="42" customWidth="1"/>
    <col min="13577" max="13577" width="7.42578125" style="42" customWidth="1"/>
    <col min="13578" max="13578" width="6.7109375" style="42" customWidth="1"/>
    <col min="13579" max="13580" width="6.42578125" style="42" customWidth="1"/>
    <col min="13581" max="13581" width="7" style="42" customWidth="1"/>
    <col min="13582" max="13582" width="6.5703125" style="42" customWidth="1"/>
    <col min="13583" max="13583" width="5.7109375" style="42" customWidth="1"/>
    <col min="13584" max="13584" width="7.140625" style="42" customWidth="1"/>
    <col min="13585" max="13585" width="7.42578125" style="42" customWidth="1"/>
    <col min="13586" max="13586" width="7.28515625" style="42" customWidth="1"/>
    <col min="13587" max="13587" width="6.140625" style="42" customWidth="1"/>
    <col min="13588" max="13822" width="9.140625" style="42"/>
    <col min="13823" max="13823" width="3.28515625" style="42" customWidth="1"/>
    <col min="13824" max="13824" width="2.85546875" style="42" customWidth="1"/>
    <col min="13825" max="13825" width="10.85546875" style="42" customWidth="1"/>
    <col min="13826" max="13826" width="13.28515625" style="42" customWidth="1"/>
    <col min="13827" max="13827" width="5.5703125" style="42" customWidth="1"/>
    <col min="13828" max="13828" width="7.28515625" style="42" customWidth="1"/>
    <col min="13829" max="13829" width="7.42578125" style="42" customWidth="1"/>
    <col min="13830" max="13830" width="6.5703125" style="42" customWidth="1"/>
    <col min="13831" max="13831" width="5.7109375" style="42" customWidth="1"/>
    <col min="13832" max="13832" width="7.28515625" style="42" customWidth="1"/>
    <col min="13833" max="13833" width="7.42578125" style="42" customWidth="1"/>
    <col min="13834" max="13834" width="6.7109375" style="42" customWidth="1"/>
    <col min="13835" max="13836" width="6.42578125" style="42" customWidth="1"/>
    <col min="13837" max="13837" width="7" style="42" customWidth="1"/>
    <col min="13838" max="13838" width="6.5703125" style="42" customWidth="1"/>
    <col min="13839" max="13839" width="5.7109375" style="42" customWidth="1"/>
    <col min="13840" max="13840" width="7.140625" style="42" customWidth="1"/>
    <col min="13841" max="13841" width="7.42578125" style="42" customWidth="1"/>
    <col min="13842" max="13842" width="7.28515625" style="42" customWidth="1"/>
    <col min="13843" max="13843" width="6.140625" style="42" customWidth="1"/>
    <col min="13844" max="14078" width="9.140625" style="42"/>
    <col min="14079" max="14079" width="3.28515625" style="42" customWidth="1"/>
    <col min="14080" max="14080" width="2.85546875" style="42" customWidth="1"/>
    <col min="14081" max="14081" width="10.85546875" style="42" customWidth="1"/>
    <col min="14082" max="14082" width="13.28515625" style="42" customWidth="1"/>
    <col min="14083" max="14083" width="5.5703125" style="42" customWidth="1"/>
    <col min="14084" max="14084" width="7.28515625" style="42" customWidth="1"/>
    <col min="14085" max="14085" width="7.42578125" style="42" customWidth="1"/>
    <col min="14086" max="14086" width="6.5703125" style="42" customWidth="1"/>
    <col min="14087" max="14087" width="5.7109375" style="42" customWidth="1"/>
    <col min="14088" max="14088" width="7.28515625" style="42" customWidth="1"/>
    <col min="14089" max="14089" width="7.42578125" style="42" customWidth="1"/>
    <col min="14090" max="14090" width="6.7109375" style="42" customWidth="1"/>
    <col min="14091" max="14092" width="6.42578125" style="42" customWidth="1"/>
    <col min="14093" max="14093" width="7" style="42" customWidth="1"/>
    <col min="14094" max="14094" width="6.5703125" style="42" customWidth="1"/>
    <col min="14095" max="14095" width="5.7109375" style="42" customWidth="1"/>
    <col min="14096" max="14096" width="7.140625" style="42" customWidth="1"/>
    <col min="14097" max="14097" width="7.42578125" style="42" customWidth="1"/>
    <col min="14098" max="14098" width="7.28515625" style="42" customWidth="1"/>
    <col min="14099" max="14099" width="6.140625" style="42" customWidth="1"/>
    <col min="14100" max="14334" width="9.140625" style="42"/>
    <col min="14335" max="14335" width="3.28515625" style="42" customWidth="1"/>
    <col min="14336" max="14336" width="2.85546875" style="42" customWidth="1"/>
    <col min="14337" max="14337" width="10.85546875" style="42" customWidth="1"/>
    <col min="14338" max="14338" width="13.28515625" style="42" customWidth="1"/>
    <col min="14339" max="14339" width="5.5703125" style="42" customWidth="1"/>
    <col min="14340" max="14340" width="7.28515625" style="42" customWidth="1"/>
    <col min="14341" max="14341" width="7.42578125" style="42" customWidth="1"/>
    <col min="14342" max="14342" width="6.5703125" style="42" customWidth="1"/>
    <col min="14343" max="14343" width="5.7109375" style="42" customWidth="1"/>
    <col min="14344" max="14344" width="7.28515625" style="42" customWidth="1"/>
    <col min="14345" max="14345" width="7.42578125" style="42" customWidth="1"/>
    <col min="14346" max="14346" width="6.7109375" style="42" customWidth="1"/>
    <col min="14347" max="14348" width="6.42578125" style="42" customWidth="1"/>
    <col min="14349" max="14349" width="7" style="42" customWidth="1"/>
    <col min="14350" max="14350" width="6.5703125" style="42" customWidth="1"/>
    <col min="14351" max="14351" width="5.7109375" style="42" customWidth="1"/>
    <col min="14352" max="14352" width="7.140625" style="42" customWidth="1"/>
    <col min="14353" max="14353" width="7.42578125" style="42" customWidth="1"/>
    <col min="14354" max="14354" width="7.28515625" style="42" customWidth="1"/>
    <col min="14355" max="14355" width="6.140625" style="42" customWidth="1"/>
    <col min="14356" max="14590" width="9.140625" style="42"/>
    <col min="14591" max="14591" width="3.28515625" style="42" customWidth="1"/>
    <col min="14592" max="14592" width="2.85546875" style="42" customWidth="1"/>
    <col min="14593" max="14593" width="10.85546875" style="42" customWidth="1"/>
    <col min="14594" max="14594" width="13.28515625" style="42" customWidth="1"/>
    <col min="14595" max="14595" width="5.5703125" style="42" customWidth="1"/>
    <col min="14596" max="14596" width="7.28515625" style="42" customWidth="1"/>
    <col min="14597" max="14597" width="7.42578125" style="42" customWidth="1"/>
    <col min="14598" max="14598" width="6.5703125" style="42" customWidth="1"/>
    <col min="14599" max="14599" width="5.7109375" style="42" customWidth="1"/>
    <col min="14600" max="14600" width="7.28515625" style="42" customWidth="1"/>
    <col min="14601" max="14601" width="7.42578125" style="42" customWidth="1"/>
    <col min="14602" max="14602" width="6.7109375" style="42" customWidth="1"/>
    <col min="14603" max="14604" width="6.42578125" style="42" customWidth="1"/>
    <col min="14605" max="14605" width="7" style="42" customWidth="1"/>
    <col min="14606" max="14606" width="6.5703125" style="42" customWidth="1"/>
    <col min="14607" max="14607" width="5.7109375" style="42" customWidth="1"/>
    <col min="14608" max="14608" width="7.140625" style="42" customWidth="1"/>
    <col min="14609" max="14609" width="7.42578125" style="42" customWidth="1"/>
    <col min="14610" max="14610" width="7.28515625" style="42" customWidth="1"/>
    <col min="14611" max="14611" width="6.140625" style="42" customWidth="1"/>
    <col min="14612" max="14846" width="9.140625" style="42"/>
    <col min="14847" max="14847" width="3.28515625" style="42" customWidth="1"/>
    <col min="14848" max="14848" width="2.85546875" style="42" customWidth="1"/>
    <col min="14849" max="14849" width="10.85546875" style="42" customWidth="1"/>
    <col min="14850" max="14850" width="13.28515625" style="42" customWidth="1"/>
    <col min="14851" max="14851" width="5.5703125" style="42" customWidth="1"/>
    <col min="14852" max="14852" width="7.28515625" style="42" customWidth="1"/>
    <col min="14853" max="14853" width="7.42578125" style="42" customWidth="1"/>
    <col min="14854" max="14854" width="6.5703125" style="42" customWidth="1"/>
    <col min="14855" max="14855" width="5.7109375" style="42" customWidth="1"/>
    <col min="14856" max="14856" width="7.28515625" style="42" customWidth="1"/>
    <col min="14857" max="14857" width="7.42578125" style="42" customWidth="1"/>
    <col min="14858" max="14858" width="6.7109375" style="42" customWidth="1"/>
    <col min="14859" max="14860" width="6.42578125" style="42" customWidth="1"/>
    <col min="14861" max="14861" width="7" style="42" customWidth="1"/>
    <col min="14862" max="14862" width="6.5703125" style="42" customWidth="1"/>
    <col min="14863" max="14863" width="5.7109375" style="42" customWidth="1"/>
    <col min="14864" max="14864" width="7.140625" style="42" customWidth="1"/>
    <col min="14865" max="14865" width="7.42578125" style="42" customWidth="1"/>
    <col min="14866" max="14866" width="7.28515625" style="42" customWidth="1"/>
    <col min="14867" max="14867" width="6.140625" style="42" customWidth="1"/>
    <col min="14868" max="15102" width="9.140625" style="42"/>
    <col min="15103" max="15103" width="3.28515625" style="42" customWidth="1"/>
    <col min="15104" max="15104" width="2.85546875" style="42" customWidth="1"/>
    <col min="15105" max="15105" width="10.85546875" style="42" customWidth="1"/>
    <col min="15106" max="15106" width="13.28515625" style="42" customWidth="1"/>
    <col min="15107" max="15107" width="5.5703125" style="42" customWidth="1"/>
    <col min="15108" max="15108" width="7.28515625" style="42" customWidth="1"/>
    <col min="15109" max="15109" width="7.42578125" style="42" customWidth="1"/>
    <col min="15110" max="15110" width="6.5703125" style="42" customWidth="1"/>
    <col min="15111" max="15111" width="5.7109375" style="42" customWidth="1"/>
    <col min="15112" max="15112" width="7.28515625" style="42" customWidth="1"/>
    <col min="15113" max="15113" width="7.42578125" style="42" customWidth="1"/>
    <col min="15114" max="15114" width="6.7109375" style="42" customWidth="1"/>
    <col min="15115" max="15116" width="6.42578125" style="42" customWidth="1"/>
    <col min="15117" max="15117" width="7" style="42" customWidth="1"/>
    <col min="15118" max="15118" width="6.5703125" style="42" customWidth="1"/>
    <col min="15119" max="15119" width="5.7109375" style="42" customWidth="1"/>
    <col min="15120" max="15120" width="7.140625" style="42" customWidth="1"/>
    <col min="15121" max="15121" width="7.42578125" style="42" customWidth="1"/>
    <col min="15122" max="15122" width="7.28515625" style="42" customWidth="1"/>
    <col min="15123" max="15123" width="6.140625" style="42" customWidth="1"/>
    <col min="15124" max="15358" width="9.140625" style="42"/>
    <col min="15359" max="15359" width="3.28515625" style="42" customWidth="1"/>
    <col min="15360" max="15360" width="2.85546875" style="42" customWidth="1"/>
    <col min="15361" max="15361" width="10.85546875" style="42" customWidth="1"/>
    <col min="15362" max="15362" width="13.28515625" style="42" customWidth="1"/>
    <col min="15363" max="15363" width="5.5703125" style="42" customWidth="1"/>
    <col min="15364" max="15364" width="7.28515625" style="42" customWidth="1"/>
    <col min="15365" max="15365" width="7.42578125" style="42" customWidth="1"/>
    <col min="15366" max="15366" width="6.5703125" style="42" customWidth="1"/>
    <col min="15367" max="15367" width="5.7109375" style="42" customWidth="1"/>
    <col min="15368" max="15368" width="7.28515625" style="42" customWidth="1"/>
    <col min="15369" max="15369" width="7.42578125" style="42" customWidth="1"/>
    <col min="15370" max="15370" width="6.7109375" style="42" customWidth="1"/>
    <col min="15371" max="15372" width="6.42578125" style="42" customWidth="1"/>
    <col min="15373" max="15373" width="7" style="42" customWidth="1"/>
    <col min="15374" max="15374" width="6.5703125" style="42" customWidth="1"/>
    <col min="15375" max="15375" width="5.7109375" style="42" customWidth="1"/>
    <col min="15376" max="15376" width="7.140625" style="42" customWidth="1"/>
    <col min="15377" max="15377" width="7.42578125" style="42" customWidth="1"/>
    <col min="15378" max="15378" width="7.28515625" style="42" customWidth="1"/>
    <col min="15379" max="15379" width="6.140625" style="42" customWidth="1"/>
    <col min="15380" max="15614" width="9.140625" style="42"/>
    <col min="15615" max="15615" width="3.28515625" style="42" customWidth="1"/>
    <col min="15616" max="15616" width="2.85546875" style="42" customWidth="1"/>
    <col min="15617" max="15617" width="10.85546875" style="42" customWidth="1"/>
    <col min="15618" max="15618" width="13.28515625" style="42" customWidth="1"/>
    <col min="15619" max="15619" width="5.5703125" style="42" customWidth="1"/>
    <col min="15620" max="15620" width="7.28515625" style="42" customWidth="1"/>
    <col min="15621" max="15621" width="7.42578125" style="42" customWidth="1"/>
    <col min="15622" max="15622" width="6.5703125" style="42" customWidth="1"/>
    <col min="15623" max="15623" width="5.7109375" style="42" customWidth="1"/>
    <col min="15624" max="15624" width="7.28515625" style="42" customWidth="1"/>
    <col min="15625" max="15625" width="7.42578125" style="42" customWidth="1"/>
    <col min="15626" max="15626" width="6.7109375" style="42" customWidth="1"/>
    <col min="15627" max="15628" width="6.42578125" style="42" customWidth="1"/>
    <col min="15629" max="15629" width="7" style="42" customWidth="1"/>
    <col min="15630" max="15630" width="6.5703125" style="42" customWidth="1"/>
    <col min="15631" max="15631" width="5.7109375" style="42" customWidth="1"/>
    <col min="15632" max="15632" width="7.140625" style="42" customWidth="1"/>
    <col min="15633" max="15633" width="7.42578125" style="42" customWidth="1"/>
    <col min="15634" max="15634" width="7.28515625" style="42" customWidth="1"/>
    <col min="15635" max="15635" width="6.140625" style="42" customWidth="1"/>
    <col min="15636" max="15870" width="9.140625" style="42"/>
    <col min="15871" max="15871" width="3.28515625" style="42" customWidth="1"/>
    <col min="15872" max="15872" width="2.85546875" style="42" customWidth="1"/>
    <col min="15873" max="15873" width="10.85546875" style="42" customWidth="1"/>
    <col min="15874" max="15874" width="13.28515625" style="42" customWidth="1"/>
    <col min="15875" max="15875" width="5.5703125" style="42" customWidth="1"/>
    <col min="15876" max="15876" width="7.28515625" style="42" customWidth="1"/>
    <col min="15877" max="15877" width="7.42578125" style="42" customWidth="1"/>
    <col min="15878" max="15878" width="6.5703125" style="42" customWidth="1"/>
    <col min="15879" max="15879" width="5.7109375" style="42" customWidth="1"/>
    <col min="15880" max="15880" width="7.28515625" style="42" customWidth="1"/>
    <col min="15881" max="15881" width="7.42578125" style="42" customWidth="1"/>
    <col min="15882" max="15882" width="6.7109375" style="42" customWidth="1"/>
    <col min="15883" max="15884" width="6.42578125" style="42" customWidth="1"/>
    <col min="15885" max="15885" width="7" style="42" customWidth="1"/>
    <col min="15886" max="15886" width="6.5703125" style="42" customWidth="1"/>
    <col min="15887" max="15887" width="5.7109375" style="42" customWidth="1"/>
    <col min="15888" max="15888" width="7.140625" style="42" customWidth="1"/>
    <col min="15889" max="15889" width="7.42578125" style="42" customWidth="1"/>
    <col min="15890" max="15890" width="7.28515625" style="42" customWidth="1"/>
    <col min="15891" max="15891" width="6.140625" style="42" customWidth="1"/>
    <col min="15892" max="16126" width="9.140625" style="42"/>
    <col min="16127" max="16127" width="3.28515625" style="42" customWidth="1"/>
    <col min="16128" max="16128" width="2.85546875" style="42" customWidth="1"/>
    <col min="16129" max="16129" width="10.85546875" style="42" customWidth="1"/>
    <col min="16130" max="16130" width="13.28515625" style="42" customWidth="1"/>
    <col min="16131" max="16131" width="5.5703125" style="42" customWidth="1"/>
    <col min="16132" max="16132" width="7.28515625" style="42" customWidth="1"/>
    <col min="16133" max="16133" width="7.42578125" style="42" customWidth="1"/>
    <col min="16134" max="16134" width="6.5703125" style="42" customWidth="1"/>
    <col min="16135" max="16135" width="5.7109375" style="42" customWidth="1"/>
    <col min="16136" max="16136" width="7.28515625" style="42" customWidth="1"/>
    <col min="16137" max="16137" width="7.42578125" style="42" customWidth="1"/>
    <col min="16138" max="16138" width="6.7109375" style="42" customWidth="1"/>
    <col min="16139" max="16140" width="6.42578125" style="42" customWidth="1"/>
    <col min="16141" max="16141" width="7" style="42" customWidth="1"/>
    <col min="16142" max="16142" width="6.5703125" style="42" customWidth="1"/>
    <col min="16143" max="16143" width="5.7109375" style="42" customWidth="1"/>
    <col min="16144" max="16144" width="7.140625" style="42" customWidth="1"/>
    <col min="16145" max="16145" width="7.42578125" style="42" customWidth="1"/>
    <col min="16146" max="16146" width="7.28515625" style="42" customWidth="1"/>
    <col min="16147" max="16147" width="6.140625" style="42" customWidth="1"/>
    <col min="16148" max="16384" width="9.140625" style="42"/>
  </cols>
  <sheetData>
    <row r="1" spans="1:21" x14ac:dyDescent="0.2">
      <c r="A1" s="49" t="s">
        <v>387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 t="s">
        <v>166</v>
      </c>
      <c r="U1" s="48"/>
    </row>
    <row r="2" spans="1:21" ht="2.25" customHeight="1" x14ac:dyDescent="0.2">
      <c r="A2" s="234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13.5" thickBot="1" x14ac:dyDescent="0.25">
      <c r="A3" s="1084" t="s">
        <v>264</v>
      </c>
      <c r="B3" s="1084"/>
      <c r="C3" s="1084"/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84"/>
      <c r="O3" s="1084"/>
      <c r="P3" s="1084"/>
      <c r="Q3" s="1084"/>
      <c r="R3" s="1084"/>
      <c r="S3" s="1084"/>
      <c r="T3" s="1084"/>
      <c r="U3" s="1084"/>
    </row>
    <row r="4" spans="1:21" ht="26.25" customHeight="1" x14ac:dyDescent="0.2">
      <c r="A4" s="1099" t="s">
        <v>146</v>
      </c>
      <c r="B4" s="1101" t="s">
        <v>2</v>
      </c>
      <c r="C4" s="1101" t="s">
        <v>147</v>
      </c>
      <c r="D4" s="1101" t="s">
        <v>8</v>
      </c>
      <c r="E4" s="1104" t="s">
        <v>9</v>
      </c>
      <c r="F4" s="1107" t="s">
        <v>381</v>
      </c>
      <c r="G4" s="1108"/>
      <c r="H4" s="1108"/>
      <c r="I4" s="1109"/>
      <c r="J4" s="1107" t="s">
        <v>382</v>
      </c>
      <c r="K4" s="1108"/>
      <c r="L4" s="1108"/>
      <c r="M4" s="1109"/>
      <c r="N4" s="1094" t="s">
        <v>383</v>
      </c>
      <c r="O4" s="1095"/>
      <c r="P4" s="1095"/>
      <c r="Q4" s="1096"/>
      <c r="R4" s="1094" t="s">
        <v>384</v>
      </c>
      <c r="S4" s="1095"/>
      <c r="T4" s="1095"/>
      <c r="U4" s="1096"/>
    </row>
    <row r="5" spans="1:21" x14ac:dyDescent="0.2">
      <c r="A5" s="1100"/>
      <c r="B5" s="1102"/>
      <c r="C5" s="1102"/>
      <c r="D5" s="1102"/>
      <c r="E5" s="1105"/>
      <c r="F5" s="1097" t="s">
        <v>12</v>
      </c>
      <c r="G5" s="1087" t="s">
        <v>13</v>
      </c>
      <c r="H5" s="1088"/>
      <c r="I5" s="1089" t="s">
        <v>263</v>
      </c>
      <c r="J5" s="1085" t="s">
        <v>12</v>
      </c>
      <c r="K5" s="1087" t="s">
        <v>13</v>
      </c>
      <c r="L5" s="1088"/>
      <c r="M5" s="1089" t="s">
        <v>263</v>
      </c>
      <c r="N5" s="1085" t="s">
        <v>12</v>
      </c>
      <c r="O5" s="1087" t="s">
        <v>13</v>
      </c>
      <c r="P5" s="1088"/>
      <c r="Q5" s="1089" t="s">
        <v>263</v>
      </c>
      <c r="R5" s="1085" t="s">
        <v>12</v>
      </c>
      <c r="S5" s="1087" t="s">
        <v>13</v>
      </c>
      <c r="T5" s="1088"/>
      <c r="U5" s="1089" t="s">
        <v>263</v>
      </c>
    </row>
    <row r="6" spans="1:21" ht="119.25" customHeight="1" thickBot="1" x14ac:dyDescent="0.25">
      <c r="A6" s="1098"/>
      <c r="B6" s="1103"/>
      <c r="C6" s="1103"/>
      <c r="D6" s="1103"/>
      <c r="E6" s="1106"/>
      <c r="F6" s="1098"/>
      <c r="G6" s="441" t="s">
        <v>12</v>
      </c>
      <c r="H6" s="442" t="s">
        <v>148</v>
      </c>
      <c r="I6" s="1090"/>
      <c r="J6" s="1086"/>
      <c r="K6" s="441" t="s">
        <v>12</v>
      </c>
      <c r="L6" s="442" t="s">
        <v>148</v>
      </c>
      <c r="M6" s="1090"/>
      <c r="N6" s="1086"/>
      <c r="O6" s="441" t="s">
        <v>12</v>
      </c>
      <c r="P6" s="442" t="s">
        <v>148</v>
      </c>
      <c r="Q6" s="1090"/>
      <c r="R6" s="1086"/>
      <c r="S6" s="441" t="s">
        <v>12</v>
      </c>
      <c r="T6" s="442" t="s">
        <v>148</v>
      </c>
      <c r="U6" s="1090"/>
    </row>
    <row r="7" spans="1:21" ht="354" customHeight="1" thickBot="1" x14ac:dyDescent="0.25">
      <c r="A7" s="443">
        <v>8</v>
      </c>
      <c r="B7" s="289">
        <v>8</v>
      </c>
      <c r="C7" s="444" t="s">
        <v>167</v>
      </c>
      <c r="D7" s="445" t="s">
        <v>318</v>
      </c>
      <c r="E7" s="446">
        <v>188723322</v>
      </c>
      <c r="F7" s="235">
        <f>'08 Programa'!K363</f>
        <v>16768.599999999999</v>
      </c>
      <c r="G7" s="232">
        <f>'08 Programa'!L363</f>
        <v>1199.3</v>
      </c>
      <c r="H7" s="232">
        <f>'08 Programa'!M363</f>
        <v>20</v>
      </c>
      <c r="I7" s="233">
        <f>'08 Programa'!N363</f>
        <v>15569.3</v>
      </c>
      <c r="J7" s="235">
        <f>'08 Programa'!O363</f>
        <v>12879.800000000001</v>
      </c>
      <c r="K7" s="232">
        <f>'08 Programa'!P363</f>
        <v>2135.6999999999998</v>
      </c>
      <c r="L7" s="232">
        <f>'08 Programa'!Q363</f>
        <v>0</v>
      </c>
      <c r="M7" s="233">
        <f>'08 Programa'!R363</f>
        <v>10744.1</v>
      </c>
      <c r="N7" s="235">
        <f>'08 Programa'!S363</f>
        <v>0</v>
      </c>
      <c r="O7" s="232">
        <f>'08 Programa'!T363</f>
        <v>0</v>
      </c>
      <c r="P7" s="232">
        <f>'08 Programa'!U363</f>
        <v>0</v>
      </c>
      <c r="Q7" s="233">
        <f>'08 Programa'!V363</f>
        <v>0</v>
      </c>
      <c r="R7" s="449"/>
      <c r="S7" s="283"/>
      <c r="T7" s="447"/>
      <c r="U7" s="448"/>
    </row>
    <row r="8" spans="1:21" ht="18.75" customHeight="1" thickBot="1" x14ac:dyDescent="0.25">
      <c r="A8" s="1091" t="s">
        <v>149</v>
      </c>
      <c r="B8" s="1092"/>
      <c r="C8" s="1092"/>
      <c r="D8" s="1092"/>
      <c r="E8" s="1093"/>
      <c r="F8" s="21">
        <f t="shared" ref="F8:U8" si="0">SUM(F7)</f>
        <v>16768.599999999999</v>
      </c>
      <c r="G8" s="4">
        <f t="shared" si="0"/>
        <v>1199.3</v>
      </c>
      <c r="H8" s="4">
        <f t="shared" si="0"/>
        <v>20</v>
      </c>
      <c r="I8" s="22">
        <f t="shared" si="0"/>
        <v>15569.3</v>
      </c>
      <c r="J8" s="23">
        <f t="shared" si="0"/>
        <v>12879.800000000001</v>
      </c>
      <c r="K8" s="4">
        <f t="shared" si="0"/>
        <v>2135.6999999999998</v>
      </c>
      <c r="L8" s="4">
        <f t="shared" si="0"/>
        <v>0</v>
      </c>
      <c r="M8" s="22">
        <f t="shared" si="0"/>
        <v>10744.1</v>
      </c>
      <c r="N8" s="23">
        <f t="shared" si="0"/>
        <v>0</v>
      </c>
      <c r="O8" s="23">
        <f>O7</f>
        <v>0</v>
      </c>
      <c r="P8" s="23">
        <f t="shared" si="0"/>
        <v>0</v>
      </c>
      <c r="Q8" s="23">
        <f t="shared" si="0"/>
        <v>0</v>
      </c>
      <c r="R8" s="23">
        <f t="shared" si="0"/>
        <v>0</v>
      </c>
      <c r="S8" s="23">
        <f t="shared" si="0"/>
        <v>0</v>
      </c>
      <c r="T8" s="23">
        <f t="shared" si="0"/>
        <v>0</v>
      </c>
      <c r="U8" s="25">
        <f t="shared" si="0"/>
        <v>0</v>
      </c>
    </row>
    <row r="11" spans="1:21" ht="12.75" hidden="1" customHeight="1" x14ac:dyDescent="0.2"/>
  </sheetData>
  <mergeCells count="23">
    <mergeCell ref="B4:B6"/>
    <mergeCell ref="N4:Q4"/>
    <mergeCell ref="C4:C6"/>
    <mergeCell ref="D4:D6"/>
    <mergeCell ref="E4:E6"/>
    <mergeCell ref="F4:I4"/>
    <mergeCell ref="J4:M4"/>
    <mergeCell ref="A3:U3"/>
    <mergeCell ref="R5:R6"/>
    <mergeCell ref="S5:T5"/>
    <mergeCell ref="U5:U6"/>
    <mergeCell ref="A8:E8"/>
    <mergeCell ref="R4:U4"/>
    <mergeCell ref="F5:F6"/>
    <mergeCell ref="G5:H5"/>
    <mergeCell ref="I5:I6"/>
    <mergeCell ref="J5:J6"/>
    <mergeCell ref="K5:L5"/>
    <mergeCell ref="M5:M6"/>
    <mergeCell ref="N5:N6"/>
    <mergeCell ref="O5:P5"/>
    <mergeCell ref="Q5:Q6"/>
    <mergeCell ref="A4:A6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5" firstPageNumber="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zoomScaleNormal="100" zoomScaleSheetLayoutView="100" workbookViewId="0">
      <selection activeCell="K10" sqref="K10"/>
    </sheetView>
  </sheetViews>
  <sheetFormatPr defaultRowHeight="12.75" x14ac:dyDescent="0.2"/>
  <cols>
    <col min="1" max="5" width="8.7109375" style="42"/>
    <col min="6" max="6" width="6.7109375" style="42"/>
    <col min="7" max="7" width="1.85546875" style="54"/>
    <col min="8" max="8" width="1.85546875" style="54" customWidth="1"/>
    <col min="9" max="9" width="0.7109375" style="54" customWidth="1"/>
    <col min="10" max="10" width="18.42578125" style="42" customWidth="1"/>
    <col min="11" max="11" width="17.42578125" style="54"/>
    <col min="12" max="15" width="3.28515625" style="54"/>
    <col min="16" max="16" width="7.7109375" style="54"/>
    <col min="17" max="20" width="0" style="54" hidden="1"/>
    <col min="21" max="22" width="4.85546875" style="54"/>
    <col min="23" max="23" width="4" style="54"/>
    <col min="24" max="24" width="4.42578125" style="54"/>
    <col min="25" max="1019" width="8.7109375" style="42"/>
    <col min="1020" max="16384" width="9.140625" style="42"/>
  </cols>
  <sheetData>
    <row r="1" spans="1:24" ht="17.25" customHeight="1" thickBot="1" x14ac:dyDescent="0.25">
      <c r="A1" s="55" t="s">
        <v>262</v>
      </c>
    </row>
    <row r="2" spans="1:24" s="54" customFormat="1" ht="41.25" customHeight="1" thickBot="1" x14ac:dyDescent="0.25">
      <c r="A2" s="1110" t="s">
        <v>135</v>
      </c>
      <c r="B2" s="1111"/>
      <c r="C2" s="1111"/>
      <c r="D2" s="1111"/>
      <c r="E2" s="1111"/>
      <c r="F2" s="1111"/>
      <c r="G2" s="1111"/>
      <c r="H2" s="1111"/>
      <c r="I2" s="1111"/>
      <c r="J2" s="453" t="s">
        <v>388</v>
      </c>
      <c r="K2" s="453" t="s">
        <v>389</v>
      </c>
      <c r="L2" s="1112" t="s">
        <v>390</v>
      </c>
      <c r="M2" s="1112"/>
      <c r="N2" s="1112"/>
      <c r="O2" s="1112"/>
      <c r="P2" s="1112"/>
      <c r="Q2" s="1112"/>
      <c r="R2" s="1112"/>
      <c r="S2" s="1112"/>
      <c r="T2" s="1112"/>
      <c r="U2" s="1113" t="s">
        <v>391</v>
      </c>
      <c r="V2" s="1113"/>
      <c r="W2" s="1113"/>
      <c r="X2" s="1114"/>
    </row>
    <row r="3" spans="1:24" s="79" customFormat="1" x14ac:dyDescent="0.2">
      <c r="A3" s="1115" t="s">
        <v>258</v>
      </c>
      <c r="B3" s="1116"/>
      <c r="C3" s="1116"/>
      <c r="D3" s="1116"/>
      <c r="E3" s="1116"/>
      <c r="F3" s="1116"/>
      <c r="G3" s="1116"/>
      <c r="H3" s="1116"/>
      <c r="I3" s="1116"/>
      <c r="J3" s="452">
        <f>'08 Programa'!K359+'08 Programa'!K355+'08 Programa'!K348+'08 Programa'!K345+'08 Programa'!K338+'08 Programa'!K336+'08 Programa'!K334+'08 Programa'!K331+'08 Programa'!K327+'08 Programa'!K325+'08 Programa'!K322+'08 Programa'!K318+'08 Programa'!K313+'08 Programa'!K311+'08 Programa'!K308+'08 Programa'!K306+'08 Programa'!K304+'08 Programa'!K301+'08 Programa'!K298+'08 Programa'!K294+'08 Programa'!K290+'08 Programa'!K287+'08 Programa'!K284+'08 Programa'!K279+'08 Programa'!K276+'08 Programa'!K272+'08 Programa'!K269+'08 Programa'!K266+'08 Programa'!K263+'08 Programa'!K261+'08 Programa'!K258+'08 Programa'!K255+'08 Programa'!K252+'08 Programa'!K248+'08 Programa'!K245+'08 Programa'!K242+'08 Programa'!K239+'08 Programa'!K236+'08 Programa'!K234+'08 Programa'!K231+'08 Programa'!K227+'08 Programa'!K221+'08 Programa'!K219+'08 Programa'!K216+'08 Programa'!K213+'08 Programa'!K210+'08 Programa'!K205+'08 Programa'!K202+'08 Programa'!K199+'08 Programa'!K195+'08 Programa'!K193+'08 Programa'!K188+'08 Programa'!K186+'08 Programa'!K183+'08 Programa'!K180+'08 Programa'!K177+'08 Programa'!K175+'08 Programa'!K172+'08 Programa'!K169+'08 Programa'!K164+'08 Programa'!K160+'08 Programa'!K155+'08 Programa'!K150+'08 Programa'!K145+'08 Programa'!K140+'08 Programa'!K135+'08 Programa'!K132+'08 Programa'!K127+'08 Programa'!K122+'08 Programa'!K117+'08 Programa'!K112+'08 Programa'!K107+'08 Programa'!K102+'08 Programa'!K97+'08 Programa'!K92+'08 Programa'!K87+'08 Programa'!K82+'08 Programa'!K77+'08 Programa'!K72+'08 Programa'!K67+'08 Programa'!K61+'08 Programa'!K56+'08 Programa'!K50+'08 Programa'!K45+'08 Programa'!K40+'08 Programa'!K35+'08 Programa'!K30+'08 Programa'!K24+'08 Programa'!K21+'08 Programa'!K17</f>
        <v>5883.4000000000015</v>
      </c>
      <c r="K3" s="452">
        <f>'08 Programa'!O17+'08 Programa'!O21+'08 Programa'!O24+'08 Programa'!O30+'08 Programa'!O35+'08 Programa'!O40+'08 Programa'!O45+'08 Programa'!O50+'08 Programa'!O56+'08 Programa'!O61+'08 Programa'!O67+'08 Programa'!O72+'08 Programa'!O77+'08 Programa'!O82+'08 Programa'!O87+'08 Programa'!O92+'08 Programa'!O97+'08 Programa'!O102+'08 Programa'!O107+'08 Programa'!O112+'08 Programa'!O117+'08 Programa'!O122+'08 Programa'!O127+'08 Programa'!O132+'08 Programa'!O135+'08 Programa'!O140+'08 Programa'!O145+'08 Programa'!O150+'08 Programa'!O155+'08 Programa'!O160+'08 Programa'!O164+'08 Programa'!O169+'08 Programa'!O172+'08 Programa'!O175+'08 Programa'!O177+'08 Programa'!O180+'08 Programa'!O183+'08 Programa'!O186+'08 Programa'!O188+'08 Programa'!O193+'08 Programa'!O195+'08 Programa'!O199+'08 Programa'!O202+'08 Programa'!O205+'08 Programa'!O210+'08 Programa'!O213+'08 Programa'!O216+'08 Programa'!O219+'08 Programa'!O221+'08 Programa'!O227+'08 Programa'!O231+'08 Programa'!O234+'08 Programa'!O236+'08 Programa'!O239+'08 Programa'!O242+'08 Programa'!O245+'08 Programa'!O248+'08 Programa'!O252+'08 Programa'!O255+'08 Programa'!O258+'08 Programa'!O261+'08 Programa'!O263+'08 Programa'!O266+'08 Programa'!O269+'08 Programa'!O272+'08 Programa'!O276+'08 Programa'!O279+'08 Programa'!O284+'08 Programa'!O287+'08 Programa'!O290+'08 Programa'!O294+'08 Programa'!O298+'08 Programa'!O301+'08 Programa'!O304+'08 Programa'!O306+'08 Programa'!O308+'08 Programa'!O311+'08 Programa'!O313+'08 Programa'!O318+'08 Programa'!O322+'08 Programa'!O325+'08 Programa'!O327+'08 Programa'!O331+'08 Programa'!O334+'08 Programa'!O336+'08 Programa'!O338+'08 Programa'!O345+'08 Programa'!O348+'08 Programa'!O355+'08 Programa'!O359</f>
        <v>7222.3</v>
      </c>
      <c r="L3" s="1117">
        <v>0</v>
      </c>
      <c r="M3" s="1117"/>
      <c r="N3" s="1117"/>
      <c r="O3" s="1117"/>
      <c r="P3" s="1117"/>
      <c r="Q3" s="1117"/>
      <c r="R3" s="1117"/>
      <c r="S3" s="1117"/>
      <c r="T3" s="1117"/>
      <c r="U3" s="1118"/>
      <c r="V3" s="1118"/>
      <c r="W3" s="1118"/>
      <c r="X3" s="1119"/>
    </row>
    <row r="4" spans="1:24" ht="12.75" customHeight="1" x14ac:dyDescent="0.2">
      <c r="A4" s="1120" t="s">
        <v>345</v>
      </c>
      <c r="B4" s="1121"/>
      <c r="C4" s="1121"/>
      <c r="D4" s="1121"/>
      <c r="E4" s="1121"/>
      <c r="F4" s="1121"/>
      <c r="G4" s="1121"/>
      <c r="H4" s="1121"/>
      <c r="I4" s="1121"/>
      <c r="J4" s="230">
        <v>0</v>
      </c>
      <c r="K4" s="290">
        <v>0</v>
      </c>
      <c r="L4" s="1122">
        <v>0</v>
      </c>
      <c r="M4" s="1122"/>
      <c r="N4" s="1122"/>
      <c r="O4" s="1122"/>
      <c r="P4" s="1122"/>
      <c r="Q4" s="1122"/>
      <c r="R4" s="1122"/>
      <c r="S4" s="1122"/>
      <c r="T4" s="1122"/>
      <c r="U4" s="1123"/>
      <c r="V4" s="1123"/>
      <c r="W4" s="1123"/>
      <c r="X4" s="1124"/>
    </row>
    <row r="5" spans="1:24" ht="12.75" customHeight="1" x14ac:dyDescent="0.2">
      <c r="A5" s="1120" t="s">
        <v>346</v>
      </c>
      <c r="B5" s="1121"/>
      <c r="C5" s="1121"/>
      <c r="D5" s="1121"/>
      <c r="E5" s="1121"/>
      <c r="F5" s="1121"/>
      <c r="G5" s="1121"/>
      <c r="H5" s="1121"/>
      <c r="I5" s="1121"/>
      <c r="J5" s="230">
        <v>0</v>
      </c>
      <c r="K5" s="290">
        <v>0</v>
      </c>
      <c r="L5" s="1122">
        <v>0</v>
      </c>
      <c r="M5" s="1122"/>
      <c r="N5" s="1122"/>
      <c r="O5" s="1122"/>
      <c r="P5" s="1122"/>
      <c r="Q5" s="1122"/>
      <c r="R5" s="1122"/>
      <c r="S5" s="1122"/>
      <c r="T5" s="1122"/>
      <c r="U5" s="1123"/>
      <c r="V5" s="1123"/>
      <c r="W5" s="1123"/>
      <c r="X5" s="1124"/>
    </row>
    <row r="6" spans="1:24" ht="12.75" customHeight="1" x14ac:dyDescent="0.2">
      <c r="A6" s="1120" t="s">
        <v>350</v>
      </c>
      <c r="B6" s="1121"/>
      <c r="C6" s="1121"/>
      <c r="D6" s="1121"/>
      <c r="E6" s="1121"/>
      <c r="F6" s="1121"/>
      <c r="G6" s="1121"/>
      <c r="H6" s="1121"/>
      <c r="I6" s="1121"/>
      <c r="J6" s="230">
        <v>0</v>
      </c>
      <c r="K6" s="290">
        <v>0</v>
      </c>
      <c r="L6" s="1122">
        <v>0</v>
      </c>
      <c r="M6" s="1122"/>
      <c r="N6" s="1122"/>
      <c r="O6" s="1122"/>
      <c r="P6" s="1122"/>
      <c r="Q6" s="1122"/>
      <c r="R6" s="1122"/>
      <c r="S6" s="1122"/>
      <c r="T6" s="1122"/>
      <c r="U6" s="1123"/>
      <c r="V6" s="1123"/>
      <c r="W6" s="1123"/>
      <c r="X6" s="1124"/>
    </row>
    <row r="7" spans="1:24" ht="12.75" customHeight="1" x14ac:dyDescent="0.2">
      <c r="A7" s="1120" t="s">
        <v>347</v>
      </c>
      <c r="B7" s="1121"/>
      <c r="C7" s="1121"/>
      <c r="D7" s="1121"/>
      <c r="E7" s="1121"/>
      <c r="F7" s="1121"/>
      <c r="G7" s="1121"/>
      <c r="H7" s="1121"/>
      <c r="I7" s="1121"/>
      <c r="J7" s="230">
        <f>'08 Programa'!K228</f>
        <v>0</v>
      </c>
      <c r="K7" s="290">
        <v>0</v>
      </c>
      <c r="L7" s="1122">
        <v>0</v>
      </c>
      <c r="M7" s="1122"/>
      <c r="N7" s="1122"/>
      <c r="O7" s="1122"/>
      <c r="P7" s="1122"/>
      <c r="Q7" s="1122"/>
      <c r="R7" s="1122"/>
      <c r="S7" s="1122"/>
      <c r="T7" s="1122"/>
      <c r="U7" s="1123"/>
      <c r="V7" s="1123"/>
      <c r="W7" s="1123"/>
      <c r="X7" s="1124"/>
    </row>
    <row r="8" spans="1:24" ht="12.75" customHeight="1" x14ac:dyDescent="0.2">
      <c r="A8" s="1129" t="s">
        <v>259</v>
      </c>
      <c r="B8" s="1130"/>
      <c r="C8" s="1130"/>
      <c r="D8" s="1130"/>
      <c r="E8" s="1130"/>
      <c r="F8" s="1130"/>
      <c r="G8" s="1130"/>
      <c r="H8" s="1130"/>
      <c r="I8" s="231"/>
      <c r="J8" s="230">
        <f>'08 Programa'!K295+'08 Programa'!K319</f>
        <v>1645</v>
      </c>
      <c r="K8" s="230">
        <f>'08 Programa'!O291</f>
        <v>0</v>
      </c>
      <c r="L8" s="1125">
        <f>'08 Programa'!S344+'08 Programa'!S319+'08 Programa'!S295+'08 Programa'!S28</f>
        <v>0</v>
      </c>
      <c r="M8" s="1125"/>
      <c r="N8" s="1125"/>
      <c r="O8" s="1125"/>
      <c r="P8" s="1125"/>
      <c r="Q8" s="1125"/>
      <c r="R8" s="1125"/>
      <c r="S8" s="1125"/>
      <c r="T8" s="1125"/>
      <c r="U8" s="1123"/>
      <c r="V8" s="1123"/>
      <c r="W8" s="1123"/>
      <c r="X8" s="1124"/>
    </row>
    <row r="9" spans="1:24" ht="24" customHeight="1" x14ac:dyDescent="0.2">
      <c r="A9" s="1126" t="s">
        <v>332</v>
      </c>
      <c r="B9" s="1127"/>
      <c r="C9" s="1127"/>
      <c r="D9" s="1127"/>
      <c r="E9" s="1127"/>
      <c r="F9" s="1127"/>
      <c r="G9" s="1127"/>
      <c r="H9" s="1127"/>
      <c r="I9" s="1127"/>
      <c r="J9" s="482">
        <f>'08 Programa'!K292+'08 Programa'!K222+'08 Programa'!K218+'08 Programa'!K215+'08 Programa'!K212+'08 Programa'!K209+'08 Programa'!K207+'08 Programa'!K204+'08 Programa'!K201+'08 Programa'!K198+'08 Programa'!K191+'08 Programa'!K189+'08 Programa'!K185+'08 Programa'!K182+'08 Programa'!K179+'08 Programa'!K174+'08 Programa'!K171+'08 Programa'!K166+'08 Programa'!K162+'08 Programa'!K157+'08 Programa'!K152+'08 Programa'!K147+'08 Programa'!K142+'08 Programa'!K137+'08 Programa'!K134+'08 Programa'!K129+'08 Programa'!K124+'08 Programa'!K119+'08 Programa'!K114+'08 Programa'!K109+'08 Programa'!K104+'08 Programa'!K94+'08 Programa'!K89+'08 Programa'!K84+'08 Programa'!K79+'08 Programa'!K74+'08 Programa'!K69+'08 Programa'!K63+'08 Programa'!K58+'08 Programa'!K52+'08 Programa'!K47+'08 Programa'!K42+'08 Programa'!K37+'08 Programa'!K32+'08 Programa'!K26+'08 Programa'!K23+'08 Programa'!K20+'08 Programa'!K18</f>
        <v>6249.2</v>
      </c>
      <c r="K9" s="483">
        <f>'08 Programa'!O222+'08 Programa'!O218+'08 Programa'!O215+'08 Programa'!O212+'08 Programa'!O209+'08 Programa'!O207+'08 Programa'!O204+'08 Programa'!O201+'08 Programa'!O198+'08 Programa'!O191+'08 Programa'!O189+'08 Programa'!O185+'08 Programa'!O182+'08 Programa'!O179+'08 Programa'!O174+'08 Programa'!O171+'08 Programa'!O166+'08 Programa'!O162+'08 Programa'!O157+'08 Programa'!O152+'08 Programa'!O147+'08 Programa'!O142+'08 Programa'!O137+'08 Programa'!O134+'08 Programa'!O129+'08 Programa'!O124+'08 Programa'!O119+'08 Programa'!O114+'08 Programa'!O109+'08 Programa'!O104+'08 Programa'!O99+'08 Programa'!O94+'08 Programa'!O89+'08 Programa'!O84+'08 Programa'!O79+'08 Programa'!O74+'08 Programa'!O69+'08 Programa'!O63+'08 Programa'!O58+'08 Programa'!O52+'08 Programa'!O47+'08 Programa'!O42+'08 Programa'!O37+'08 Programa'!O32+'08 Programa'!O26+'08 Programa'!O23+'08 Programa'!O20+'08 Programa'!O18+'08 Programa'!O292</f>
        <v>2732.3</v>
      </c>
      <c r="L9" s="1128">
        <v>0</v>
      </c>
      <c r="M9" s="1128"/>
      <c r="N9" s="1128"/>
      <c r="O9" s="1128"/>
      <c r="P9" s="1128"/>
      <c r="Q9" s="1128"/>
      <c r="R9" s="1128"/>
      <c r="S9" s="1128"/>
      <c r="T9" s="1128"/>
      <c r="U9" s="1123"/>
      <c r="V9" s="1123"/>
      <c r="W9" s="1123"/>
      <c r="X9" s="1124"/>
    </row>
    <row r="10" spans="1:24" ht="12.75" customHeight="1" x14ac:dyDescent="0.2">
      <c r="A10" s="1131" t="s">
        <v>348</v>
      </c>
      <c r="B10" s="1131"/>
      <c r="C10" s="1131"/>
      <c r="D10" s="1131"/>
      <c r="E10" s="1131"/>
      <c r="F10" s="1131"/>
      <c r="G10" s="1131"/>
      <c r="H10" s="1131"/>
      <c r="I10" s="1131"/>
      <c r="J10" s="290">
        <v>0</v>
      </c>
      <c r="K10" s="290">
        <v>0</v>
      </c>
      <c r="L10" s="1122">
        <v>0</v>
      </c>
      <c r="M10" s="1122"/>
      <c r="N10" s="1122"/>
      <c r="O10" s="1122"/>
      <c r="P10" s="1122"/>
      <c r="Q10" s="1122"/>
      <c r="R10" s="1122"/>
      <c r="S10" s="1122"/>
      <c r="T10" s="1122"/>
      <c r="U10" s="1123"/>
      <c r="V10" s="1123"/>
      <c r="W10" s="1123"/>
      <c r="X10" s="1124"/>
    </row>
    <row r="11" spans="1:24" x14ac:dyDescent="0.2">
      <c r="A11" s="1132" t="s">
        <v>260</v>
      </c>
      <c r="B11" s="1133"/>
      <c r="C11" s="1133"/>
      <c r="D11" s="1133"/>
      <c r="E11" s="1133"/>
      <c r="F11" s="1133"/>
      <c r="G11" s="1133"/>
      <c r="H11" s="1133"/>
      <c r="I11" s="231"/>
      <c r="J11" s="290">
        <f>'08 Programa'!K27+'08 Programa'!K33+'08 Programa'!K38+'08 Programa'!K43+'08 Programa'!K48+'08 Programa'!K53+'08 Programa'!K59+'08 Programa'!K64+'08 Programa'!K75+'08 Programa'!K80+'08 Programa'!K85+'08 Programa'!K90+'08 Programa'!K95+'08 Programa'!K105+'08 Programa'!K110+'08 Programa'!K115+'08 Programa'!K120+'08 Programa'!K125+'08 Programa'!K130+'08 Programa'!K138+'08 Programa'!K143+'08 Programa'!K148+'08 Programa'!K153+'08 Programa'!K158+'08 Programa'!K163+'08 Programa'!K167+'08 Programa'!K192</f>
        <v>170.1</v>
      </c>
      <c r="K11" s="290">
        <f>'08 Programa'!O43+'08 Programa'!O138</f>
        <v>25.2</v>
      </c>
      <c r="L11" s="1125">
        <v>0</v>
      </c>
      <c r="M11" s="1125"/>
      <c r="N11" s="1125"/>
      <c r="O11" s="1125"/>
      <c r="P11" s="1125"/>
      <c r="Q11" s="1125"/>
      <c r="R11" s="1125"/>
      <c r="S11" s="1125"/>
      <c r="T11" s="1125"/>
      <c r="U11" s="1123"/>
      <c r="V11" s="1123"/>
      <c r="W11" s="1123"/>
      <c r="X11" s="1124"/>
    </row>
    <row r="12" spans="1:24" x14ac:dyDescent="0.2">
      <c r="A12" s="1120" t="s">
        <v>317</v>
      </c>
      <c r="B12" s="1121"/>
      <c r="C12" s="1121"/>
      <c r="D12" s="1121"/>
      <c r="E12" s="1121"/>
      <c r="F12" s="1121"/>
      <c r="G12" s="1121"/>
      <c r="H12" s="1121"/>
      <c r="I12" s="1121"/>
      <c r="J12" s="290">
        <f>'08 Programa'!K353+'08 Programa'!K351+'08 Programa'!K347+'08 Programa'!K343</f>
        <v>2800</v>
      </c>
      <c r="K12" s="290">
        <f>'08 Programa'!O343+'08 Programa'!O347+'08 Programa'!O351+'08 Programa'!O353</f>
        <v>2900</v>
      </c>
      <c r="L12" s="1122">
        <f>'08 Programa'!S343+'08 Programa'!S347+'08 Programa'!S351+'08 Programa'!S353</f>
        <v>0</v>
      </c>
      <c r="M12" s="1122"/>
      <c r="N12" s="1122"/>
      <c r="O12" s="1122"/>
      <c r="P12" s="1122"/>
      <c r="Q12" s="1122"/>
      <c r="R12" s="1122"/>
      <c r="S12" s="1122"/>
      <c r="T12" s="1122"/>
      <c r="U12" s="1123"/>
      <c r="V12" s="1123"/>
      <c r="W12" s="1123"/>
      <c r="X12" s="1124"/>
    </row>
    <row r="13" spans="1:24" x14ac:dyDescent="0.2">
      <c r="A13" s="1120" t="s">
        <v>261</v>
      </c>
      <c r="B13" s="1121"/>
      <c r="C13" s="1121"/>
      <c r="D13" s="1121"/>
      <c r="E13" s="1121"/>
      <c r="F13" s="1121"/>
      <c r="G13" s="1121"/>
      <c r="H13" s="1121"/>
      <c r="I13" s="1121"/>
      <c r="J13" s="290">
        <v>0</v>
      </c>
      <c r="K13" s="290">
        <v>0</v>
      </c>
      <c r="L13" s="1125">
        <v>0</v>
      </c>
      <c r="M13" s="1125"/>
      <c r="N13" s="1125"/>
      <c r="O13" s="1125"/>
      <c r="P13" s="1125"/>
      <c r="Q13" s="1125"/>
      <c r="R13" s="1125"/>
      <c r="S13" s="1125"/>
      <c r="T13" s="1125"/>
      <c r="U13" s="1123"/>
      <c r="V13" s="1123"/>
      <c r="W13" s="1123"/>
      <c r="X13" s="1124"/>
    </row>
    <row r="14" spans="1:24" x14ac:dyDescent="0.2">
      <c r="A14" s="1132" t="s">
        <v>363</v>
      </c>
      <c r="B14" s="1133"/>
      <c r="C14" s="1133"/>
      <c r="D14" s="1133"/>
      <c r="E14" s="1133"/>
      <c r="F14" s="1133"/>
      <c r="G14" s="1133"/>
      <c r="H14" s="1133"/>
      <c r="I14" s="1137"/>
      <c r="J14" s="492">
        <f>'08 Programa'!K159+'08 Programa'!K139+'08 Programa'!K126+'08 Programa'!K70+'08 Programa'!K60+'08 Programa'!K44+'08 Programa'!K29</f>
        <v>20.9</v>
      </c>
      <c r="K14" s="492">
        <v>0</v>
      </c>
      <c r="L14" s="1122">
        <f>'08 Programa'!S44</f>
        <v>0</v>
      </c>
      <c r="M14" s="1134"/>
      <c r="N14" s="1134"/>
      <c r="O14" s="1134"/>
      <c r="P14" s="1135"/>
      <c r="Q14" s="492"/>
      <c r="R14" s="492"/>
      <c r="S14" s="492"/>
      <c r="T14" s="492"/>
      <c r="U14" s="1122"/>
      <c r="V14" s="1134"/>
      <c r="W14" s="1134"/>
      <c r="X14" s="1136"/>
    </row>
    <row r="15" spans="1:24" x14ac:dyDescent="0.2">
      <c r="A15" s="1120" t="s">
        <v>349</v>
      </c>
      <c r="B15" s="1121"/>
      <c r="C15" s="1121"/>
      <c r="D15" s="1121"/>
      <c r="E15" s="1121"/>
      <c r="F15" s="1121"/>
      <c r="G15" s="1121"/>
      <c r="H15" s="1121"/>
      <c r="I15" s="1121"/>
      <c r="J15" s="290">
        <f>'08 Programa'!K54+'08 Programa'!K65+'08 Programa'!K226+'08 Programa'!K283+'08 Programa'!K296+'08 Programa'!K309+'08 Programa'!K317</f>
        <v>0</v>
      </c>
      <c r="K15" s="290">
        <f>'08 Programa'!O317+'08 Programa'!O296</f>
        <v>0</v>
      </c>
      <c r="L15" s="1122">
        <f>'08 Programa'!S296+'08 Programa'!S317</f>
        <v>0</v>
      </c>
      <c r="M15" s="1122"/>
      <c r="N15" s="1122"/>
      <c r="O15" s="1122"/>
      <c r="P15" s="1122"/>
      <c r="Q15" s="1122"/>
      <c r="R15" s="1122"/>
      <c r="S15" s="1122"/>
      <c r="T15" s="1122"/>
      <c r="U15" s="1123"/>
      <c r="V15" s="1123"/>
      <c r="W15" s="1123"/>
      <c r="X15" s="1124"/>
    </row>
    <row r="16" spans="1:24" ht="18" customHeight="1" thickBot="1" x14ac:dyDescent="0.25">
      <c r="A16" s="1138" t="s">
        <v>27</v>
      </c>
      <c r="B16" s="1139"/>
      <c r="C16" s="1139"/>
      <c r="D16" s="1139"/>
      <c r="E16" s="1139"/>
      <c r="F16" s="1139"/>
      <c r="G16" s="1139"/>
      <c r="H16" s="1139"/>
      <c r="I16" s="1139"/>
      <c r="J16" s="450">
        <f>SUM(J3:J15)</f>
        <v>16768.600000000006</v>
      </c>
      <c r="K16" s="451">
        <f>SUM(K3:K15)</f>
        <v>12879.800000000001</v>
      </c>
      <c r="L16" s="1140">
        <f>SUM(L3:T15)</f>
        <v>0</v>
      </c>
      <c r="M16" s="1140"/>
      <c r="N16" s="1140"/>
      <c r="O16" s="1140"/>
      <c r="P16" s="1140"/>
      <c r="Q16" s="1140"/>
      <c r="R16" s="1140"/>
      <c r="S16" s="1140"/>
      <c r="T16" s="1140"/>
      <c r="U16" s="1141"/>
      <c r="V16" s="1141"/>
      <c r="W16" s="1141"/>
      <c r="X16" s="1142"/>
    </row>
  </sheetData>
  <mergeCells count="45">
    <mergeCell ref="L14:P14"/>
    <mergeCell ref="U14:X14"/>
    <mergeCell ref="A14:I14"/>
    <mergeCell ref="A16:I16"/>
    <mergeCell ref="L16:T16"/>
    <mergeCell ref="U16:X16"/>
    <mergeCell ref="A15:I15"/>
    <mergeCell ref="L15:T15"/>
    <mergeCell ref="U15:X15"/>
    <mergeCell ref="A12:I12"/>
    <mergeCell ref="L12:T12"/>
    <mergeCell ref="U12:X12"/>
    <mergeCell ref="A13:I13"/>
    <mergeCell ref="L13:T13"/>
    <mergeCell ref="U13:X13"/>
    <mergeCell ref="A10:I10"/>
    <mergeCell ref="L10:T10"/>
    <mergeCell ref="U10:X10"/>
    <mergeCell ref="L11:T11"/>
    <mergeCell ref="U11:X11"/>
    <mergeCell ref="A11:H11"/>
    <mergeCell ref="L8:T8"/>
    <mergeCell ref="U8:X8"/>
    <mergeCell ref="A9:I9"/>
    <mergeCell ref="L9:T9"/>
    <mergeCell ref="U9:X9"/>
    <mergeCell ref="A8:H8"/>
    <mergeCell ref="A6:I6"/>
    <mergeCell ref="L6:T6"/>
    <mergeCell ref="U6:X6"/>
    <mergeCell ref="A7:I7"/>
    <mergeCell ref="L7:T7"/>
    <mergeCell ref="U7:X7"/>
    <mergeCell ref="A4:I4"/>
    <mergeCell ref="L4:T4"/>
    <mergeCell ref="U4:X4"/>
    <mergeCell ref="A5:I5"/>
    <mergeCell ref="L5:T5"/>
    <mergeCell ref="U5:X5"/>
    <mergeCell ref="A2:I2"/>
    <mergeCell ref="L2:T2"/>
    <mergeCell ref="U2:X2"/>
    <mergeCell ref="A3:I3"/>
    <mergeCell ref="L3:T3"/>
    <mergeCell ref="U3:X3"/>
  </mergeCells>
  <pageMargins left="0.74791666666666701" right="0.74791666666666701" top="0.98402777777777795" bottom="0.98402777777777795" header="0.51180555555555496" footer="0.51180555555555496"/>
  <pageSetup paperSize="9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zoomScaleSheetLayoutView="100" workbookViewId="0">
      <selection activeCell="N16" sqref="N16"/>
    </sheetView>
  </sheetViews>
  <sheetFormatPr defaultRowHeight="12.75" x14ac:dyDescent="0.2"/>
  <cols>
    <col min="1" max="1" width="35" style="42" customWidth="1"/>
    <col min="2" max="2" width="10.140625" style="42" customWidth="1"/>
    <col min="3" max="3" width="9.140625" style="42"/>
    <col min="4" max="4" width="13.7109375" style="42" customWidth="1"/>
    <col min="5" max="5" width="9.140625" style="42"/>
    <col min="6" max="6" width="10.140625" style="42" bestFit="1" customWidth="1"/>
    <col min="7" max="7" width="8.28515625" style="42" customWidth="1"/>
    <col min="8" max="241" width="9.140625" style="42"/>
    <col min="242" max="242" width="29.85546875" style="42" customWidth="1"/>
    <col min="243" max="243" width="10.140625" style="42" customWidth="1"/>
    <col min="244" max="497" width="9.140625" style="42"/>
    <col min="498" max="498" width="29.85546875" style="42" customWidth="1"/>
    <col min="499" max="499" width="10.140625" style="42" customWidth="1"/>
    <col min="500" max="753" width="9.140625" style="42"/>
    <col min="754" max="754" width="29.85546875" style="42" customWidth="1"/>
    <col min="755" max="755" width="10.140625" style="42" customWidth="1"/>
    <col min="756" max="1009" width="9.140625" style="42"/>
    <col min="1010" max="1010" width="29.85546875" style="42" customWidth="1"/>
    <col min="1011" max="1011" width="10.140625" style="42" customWidth="1"/>
    <col min="1012" max="1265" width="9.140625" style="42"/>
    <col min="1266" max="1266" width="29.85546875" style="42" customWidth="1"/>
    <col min="1267" max="1267" width="10.140625" style="42" customWidth="1"/>
    <col min="1268" max="1521" width="9.140625" style="42"/>
    <col min="1522" max="1522" width="29.85546875" style="42" customWidth="1"/>
    <col min="1523" max="1523" width="10.140625" style="42" customWidth="1"/>
    <col min="1524" max="1777" width="9.140625" style="42"/>
    <col min="1778" max="1778" width="29.85546875" style="42" customWidth="1"/>
    <col min="1779" max="1779" width="10.140625" style="42" customWidth="1"/>
    <col min="1780" max="2033" width="9.140625" style="42"/>
    <col min="2034" max="2034" width="29.85546875" style="42" customWidth="1"/>
    <col min="2035" max="2035" width="10.140625" style="42" customWidth="1"/>
    <col min="2036" max="2289" width="9.140625" style="42"/>
    <col min="2290" max="2290" width="29.85546875" style="42" customWidth="1"/>
    <col min="2291" max="2291" width="10.140625" style="42" customWidth="1"/>
    <col min="2292" max="2545" width="9.140625" style="42"/>
    <col min="2546" max="2546" width="29.85546875" style="42" customWidth="1"/>
    <col min="2547" max="2547" width="10.140625" style="42" customWidth="1"/>
    <col min="2548" max="2801" width="9.140625" style="42"/>
    <col min="2802" max="2802" width="29.85546875" style="42" customWidth="1"/>
    <col min="2803" max="2803" width="10.140625" style="42" customWidth="1"/>
    <col min="2804" max="3057" width="9.140625" style="42"/>
    <col min="3058" max="3058" width="29.85546875" style="42" customWidth="1"/>
    <col min="3059" max="3059" width="10.140625" style="42" customWidth="1"/>
    <col min="3060" max="3313" width="9.140625" style="42"/>
    <col min="3314" max="3314" width="29.85546875" style="42" customWidth="1"/>
    <col min="3315" max="3315" width="10.140625" style="42" customWidth="1"/>
    <col min="3316" max="3569" width="9.140625" style="42"/>
    <col min="3570" max="3570" width="29.85546875" style="42" customWidth="1"/>
    <col min="3571" max="3571" width="10.140625" style="42" customWidth="1"/>
    <col min="3572" max="3825" width="9.140625" style="42"/>
    <col min="3826" max="3826" width="29.85546875" style="42" customWidth="1"/>
    <col min="3827" max="3827" width="10.140625" style="42" customWidth="1"/>
    <col min="3828" max="4081" width="9.140625" style="42"/>
    <col min="4082" max="4082" width="29.85546875" style="42" customWidth="1"/>
    <col min="4083" max="4083" width="10.140625" style="42" customWidth="1"/>
    <col min="4084" max="4337" width="9.140625" style="42"/>
    <col min="4338" max="4338" width="29.85546875" style="42" customWidth="1"/>
    <col min="4339" max="4339" width="10.140625" style="42" customWidth="1"/>
    <col min="4340" max="4593" width="9.140625" style="42"/>
    <col min="4594" max="4594" width="29.85546875" style="42" customWidth="1"/>
    <col min="4595" max="4595" width="10.140625" style="42" customWidth="1"/>
    <col min="4596" max="4849" width="9.140625" style="42"/>
    <col min="4850" max="4850" width="29.85546875" style="42" customWidth="1"/>
    <col min="4851" max="4851" width="10.140625" style="42" customWidth="1"/>
    <col min="4852" max="5105" width="9.140625" style="42"/>
    <col min="5106" max="5106" width="29.85546875" style="42" customWidth="1"/>
    <col min="5107" max="5107" width="10.140625" style="42" customWidth="1"/>
    <col min="5108" max="5361" width="9.140625" style="42"/>
    <col min="5362" max="5362" width="29.85546875" style="42" customWidth="1"/>
    <col min="5363" max="5363" width="10.140625" style="42" customWidth="1"/>
    <col min="5364" max="5617" width="9.140625" style="42"/>
    <col min="5618" max="5618" width="29.85546875" style="42" customWidth="1"/>
    <col min="5619" max="5619" width="10.140625" style="42" customWidth="1"/>
    <col min="5620" max="5873" width="9.140625" style="42"/>
    <col min="5874" max="5874" width="29.85546875" style="42" customWidth="1"/>
    <col min="5875" max="5875" width="10.140625" style="42" customWidth="1"/>
    <col min="5876" max="6129" width="9.140625" style="42"/>
    <col min="6130" max="6130" width="29.85546875" style="42" customWidth="1"/>
    <col min="6131" max="6131" width="10.140625" style="42" customWidth="1"/>
    <col min="6132" max="6385" width="9.140625" style="42"/>
    <col min="6386" max="6386" width="29.85546875" style="42" customWidth="1"/>
    <col min="6387" max="6387" width="10.140625" style="42" customWidth="1"/>
    <col min="6388" max="6641" width="9.140625" style="42"/>
    <col min="6642" max="6642" width="29.85546875" style="42" customWidth="1"/>
    <col min="6643" max="6643" width="10.140625" style="42" customWidth="1"/>
    <col min="6644" max="6897" width="9.140625" style="42"/>
    <col min="6898" max="6898" width="29.85546875" style="42" customWidth="1"/>
    <col min="6899" max="6899" width="10.140625" style="42" customWidth="1"/>
    <col min="6900" max="7153" width="9.140625" style="42"/>
    <col min="7154" max="7154" width="29.85546875" style="42" customWidth="1"/>
    <col min="7155" max="7155" width="10.140625" style="42" customWidth="1"/>
    <col min="7156" max="7409" width="9.140625" style="42"/>
    <col min="7410" max="7410" width="29.85546875" style="42" customWidth="1"/>
    <col min="7411" max="7411" width="10.140625" style="42" customWidth="1"/>
    <col min="7412" max="7665" width="9.140625" style="42"/>
    <col min="7666" max="7666" width="29.85546875" style="42" customWidth="1"/>
    <col min="7667" max="7667" width="10.140625" style="42" customWidth="1"/>
    <col min="7668" max="7921" width="9.140625" style="42"/>
    <col min="7922" max="7922" width="29.85546875" style="42" customWidth="1"/>
    <col min="7923" max="7923" width="10.140625" style="42" customWidth="1"/>
    <col min="7924" max="8177" width="9.140625" style="42"/>
    <col min="8178" max="8178" width="29.85546875" style="42" customWidth="1"/>
    <col min="8179" max="8179" width="10.140625" style="42" customWidth="1"/>
    <col min="8180" max="8433" width="9.140625" style="42"/>
    <col min="8434" max="8434" width="29.85546875" style="42" customWidth="1"/>
    <col min="8435" max="8435" width="10.140625" style="42" customWidth="1"/>
    <col min="8436" max="8689" width="9.140625" style="42"/>
    <col min="8690" max="8690" width="29.85546875" style="42" customWidth="1"/>
    <col min="8691" max="8691" width="10.140625" style="42" customWidth="1"/>
    <col min="8692" max="8945" width="9.140625" style="42"/>
    <col min="8946" max="8946" width="29.85546875" style="42" customWidth="1"/>
    <col min="8947" max="8947" width="10.140625" style="42" customWidth="1"/>
    <col min="8948" max="9201" width="9.140625" style="42"/>
    <col min="9202" max="9202" width="29.85546875" style="42" customWidth="1"/>
    <col min="9203" max="9203" width="10.140625" style="42" customWidth="1"/>
    <col min="9204" max="9457" width="9.140625" style="42"/>
    <col min="9458" max="9458" width="29.85546875" style="42" customWidth="1"/>
    <col min="9459" max="9459" width="10.140625" style="42" customWidth="1"/>
    <col min="9460" max="9713" width="9.140625" style="42"/>
    <col min="9714" max="9714" width="29.85546875" style="42" customWidth="1"/>
    <col min="9715" max="9715" width="10.140625" style="42" customWidth="1"/>
    <col min="9716" max="9969" width="9.140625" style="42"/>
    <col min="9970" max="9970" width="29.85546875" style="42" customWidth="1"/>
    <col min="9971" max="9971" width="10.140625" style="42" customWidth="1"/>
    <col min="9972" max="10225" width="9.140625" style="42"/>
    <col min="10226" max="10226" width="29.85546875" style="42" customWidth="1"/>
    <col min="10227" max="10227" width="10.140625" style="42" customWidth="1"/>
    <col min="10228" max="10481" width="9.140625" style="42"/>
    <col min="10482" max="10482" width="29.85546875" style="42" customWidth="1"/>
    <col min="10483" max="10483" width="10.140625" style="42" customWidth="1"/>
    <col min="10484" max="10737" width="9.140625" style="42"/>
    <col min="10738" max="10738" width="29.85546875" style="42" customWidth="1"/>
    <col min="10739" max="10739" width="10.140625" style="42" customWidth="1"/>
    <col min="10740" max="10993" width="9.140625" style="42"/>
    <col min="10994" max="10994" width="29.85546875" style="42" customWidth="1"/>
    <col min="10995" max="10995" width="10.140625" style="42" customWidth="1"/>
    <col min="10996" max="11249" width="9.140625" style="42"/>
    <col min="11250" max="11250" width="29.85546875" style="42" customWidth="1"/>
    <col min="11251" max="11251" width="10.140625" style="42" customWidth="1"/>
    <col min="11252" max="11505" width="9.140625" style="42"/>
    <col min="11506" max="11506" width="29.85546875" style="42" customWidth="1"/>
    <col min="11507" max="11507" width="10.140625" style="42" customWidth="1"/>
    <col min="11508" max="11761" width="9.140625" style="42"/>
    <col min="11762" max="11762" width="29.85546875" style="42" customWidth="1"/>
    <col min="11763" max="11763" width="10.140625" style="42" customWidth="1"/>
    <col min="11764" max="12017" width="9.140625" style="42"/>
    <col min="12018" max="12018" width="29.85546875" style="42" customWidth="1"/>
    <col min="12019" max="12019" width="10.140625" style="42" customWidth="1"/>
    <col min="12020" max="12273" width="9.140625" style="42"/>
    <col min="12274" max="12274" width="29.85546875" style="42" customWidth="1"/>
    <col min="12275" max="12275" width="10.140625" style="42" customWidth="1"/>
    <col min="12276" max="12529" width="9.140625" style="42"/>
    <col min="12530" max="12530" width="29.85546875" style="42" customWidth="1"/>
    <col min="12531" max="12531" width="10.140625" style="42" customWidth="1"/>
    <col min="12532" max="12785" width="9.140625" style="42"/>
    <col min="12786" max="12786" width="29.85546875" style="42" customWidth="1"/>
    <col min="12787" max="12787" width="10.140625" style="42" customWidth="1"/>
    <col min="12788" max="13041" width="9.140625" style="42"/>
    <col min="13042" max="13042" width="29.85546875" style="42" customWidth="1"/>
    <col min="13043" max="13043" width="10.140625" style="42" customWidth="1"/>
    <col min="13044" max="13297" width="9.140625" style="42"/>
    <col min="13298" max="13298" width="29.85546875" style="42" customWidth="1"/>
    <col min="13299" max="13299" width="10.140625" style="42" customWidth="1"/>
    <col min="13300" max="13553" width="9.140625" style="42"/>
    <col min="13554" max="13554" width="29.85546875" style="42" customWidth="1"/>
    <col min="13555" max="13555" width="10.140625" style="42" customWidth="1"/>
    <col min="13556" max="13809" width="9.140625" style="42"/>
    <col min="13810" max="13810" width="29.85546875" style="42" customWidth="1"/>
    <col min="13811" max="13811" width="10.140625" style="42" customWidth="1"/>
    <col min="13812" max="14065" width="9.140625" style="42"/>
    <col min="14066" max="14066" width="29.85546875" style="42" customWidth="1"/>
    <col min="14067" max="14067" width="10.140625" style="42" customWidth="1"/>
    <col min="14068" max="14321" width="9.140625" style="42"/>
    <col min="14322" max="14322" width="29.85546875" style="42" customWidth="1"/>
    <col min="14323" max="14323" width="10.140625" style="42" customWidth="1"/>
    <col min="14324" max="14577" width="9.140625" style="42"/>
    <col min="14578" max="14578" width="29.85546875" style="42" customWidth="1"/>
    <col min="14579" max="14579" width="10.140625" style="42" customWidth="1"/>
    <col min="14580" max="14833" width="9.140625" style="42"/>
    <col min="14834" max="14834" width="29.85546875" style="42" customWidth="1"/>
    <col min="14835" max="14835" width="10.140625" style="42" customWidth="1"/>
    <col min="14836" max="15089" width="9.140625" style="42"/>
    <col min="15090" max="15090" width="29.85546875" style="42" customWidth="1"/>
    <col min="15091" max="15091" width="10.140625" style="42" customWidth="1"/>
    <col min="15092" max="15345" width="9.140625" style="42"/>
    <col min="15346" max="15346" width="29.85546875" style="42" customWidth="1"/>
    <col min="15347" max="15347" width="10.140625" style="42" customWidth="1"/>
    <col min="15348" max="15601" width="9.140625" style="42"/>
    <col min="15602" max="15602" width="29.85546875" style="42" customWidth="1"/>
    <col min="15603" max="15603" width="10.140625" style="42" customWidth="1"/>
    <col min="15604" max="15857" width="9.140625" style="42"/>
    <col min="15858" max="15858" width="29.85546875" style="42" customWidth="1"/>
    <col min="15859" max="15859" width="10.140625" style="42" customWidth="1"/>
    <col min="15860" max="16113" width="9.140625" style="42"/>
    <col min="16114" max="16114" width="29.85546875" style="42" customWidth="1"/>
    <col min="16115" max="16115" width="10.140625" style="42" customWidth="1"/>
    <col min="16116" max="16384" width="9.140625" style="42"/>
  </cols>
  <sheetData>
    <row r="1" spans="1:9" ht="18" customHeight="1" x14ac:dyDescent="0.2">
      <c r="A1" s="55" t="s">
        <v>168</v>
      </c>
    </row>
    <row r="2" spans="1:9" ht="15.75" customHeight="1" x14ac:dyDescent="0.2">
      <c r="A2" s="1143" t="s">
        <v>150</v>
      </c>
      <c r="B2" s="1144"/>
      <c r="C2" s="1144"/>
      <c r="D2" s="1144"/>
      <c r="E2" s="1144"/>
      <c r="F2" s="1144"/>
      <c r="G2" s="1144"/>
      <c r="H2" s="1144"/>
      <c r="I2" s="1144"/>
    </row>
    <row r="3" spans="1:9" ht="13.5" thickBot="1" x14ac:dyDescent="0.25">
      <c r="A3" s="1166" t="s">
        <v>264</v>
      </c>
      <c r="B3" s="1166"/>
      <c r="C3" s="1166"/>
      <c r="D3" s="1166"/>
      <c r="E3" s="1166"/>
      <c r="F3" s="1166"/>
      <c r="G3" s="1166"/>
      <c r="H3" s="1166"/>
      <c r="I3" s="1166"/>
    </row>
    <row r="4" spans="1:9" x14ac:dyDescent="0.2">
      <c r="A4" s="1145" t="s">
        <v>151</v>
      </c>
      <c r="B4" s="1148" t="s">
        <v>392</v>
      </c>
      <c r="C4" s="1151" t="s">
        <v>152</v>
      </c>
      <c r="D4" s="1152"/>
      <c r="E4" s="1153"/>
      <c r="F4" s="1148" t="s">
        <v>393</v>
      </c>
      <c r="G4" s="1148" t="s">
        <v>394</v>
      </c>
      <c r="H4" s="1148" t="s">
        <v>351</v>
      </c>
      <c r="I4" s="1148" t="s">
        <v>395</v>
      </c>
    </row>
    <row r="5" spans="1:9" x14ac:dyDescent="0.2">
      <c r="A5" s="1146"/>
      <c r="B5" s="1149"/>
      <c r="C5" s="1154" t="s">
        <v>297</v>
      </c>
      <c r="D5" s="1155"/>
      <c r="E5" s="1156"/>
      <c r="F5" s="1149"/>
      <c r="G5" s="1149"/>
      <c r="H5" s="1149"/>
      <c r="I5" s="1149"/>
    </row>
    <row r="6" spans="1:9" x14ac:dyDescent="0.2">
      <c r="A6" s="1146"/>
      <c r="B6" s="1149"/>
      <c r="C6" s="1157" t="s">
        <v>153</v>
      </c>
      <c r="D6" s="1160" t="s">
        <v>154</v>
      </c>
      <c r="E6" s="1163" t="s">
        <v>155</v>
      </c>
      <c r="F6" s="1149"/>
      <c r="G6" s="1149"/>
      <c r="H6" s="1149"/>
      <c r="I6" s="1149"/>
    </row>
    <row r="7" spans="1:9" x14ac:dyDescent="0.2">
      <c r="A7" s="1146"/>
      <c r="B7" s="1149"/>
      <c r="C7" s="1158"/>
      <c r="D7" s="1161"/>
      <c r="E7" s="1164"/>
      <c r="F7" s="1149"/>
      <c r="G7" s="1149"/>
      <c r="H7" s="1149"/>
      <c r="I7" s="1149"/>
    </row>
    <row r="8" spans="1:9" ht="118.5" customHeight="1" thickBot="1" x14ac:dyDescent="0.25">
      <c r="A8" s="1147"/>
      <c r="B8" s="1150"/>
      <c r="C8" s="1159"/>
      <c r="D8" s="1162"/>
      <c r="E8" s="1165"/>
      <c r="F8" s="1150"/>
      <c r="G8" s="1150"/>
      <c r="H8" s="1150"/>
      <c r="I8" s="1150"/>
    </row>
    <row r="9" spans="1:9" ht="17.25" customHeight="1" x14ac:dyDescent="0.2">
      <c r="A9" s="454" t="s">
        <v>156</v>
      </c>
      <c r="B9" s="463">
        <f>'08 Programa'!K363</f>
        <v>16768.599999999999</v>
      </c>
      <c r="C9" s="463">
        <f>+B9</f>
        <v>16768.599999999999</v>
      </c>
      <c r="D9" s="463">
        <f>E9-C9</f>
        <v>-3888.7999999999975</v>
      </c>
      <c r="E9" s="463">
        <f>'08 Programa'!O363</f>
        <v>12879.800000000001</v>
      </c>
      <c r="F9" s="463">
        <f>'08 Programa'!S363</f>
        <v>0</v>
      </c>
      <c r="G9" s="474"/>
      <c r="H9" s="463">
        <f>'08 Programa'!AA363</f>
        <v>5282.4</v>
      </c>
      <c r="I9" s="271">
        <f>'08 Programa'!AB363</f>
        <v>5666</v>
      </c>
    </row>
    <row r="10" spans="1:9" ht="15" customHeight="1" x14ac:dyDescent="0.2">
      <c r="A10" s="455" t="s">
        <v>157</v>
      </c>
      <c r="B10" s="464">
        <f>'08 Programa'!L363</f>
        <v>1199.3</v>
      </c>
      <c r="C10" s="465">
        <f>+B10</f>
        <v>1199.3</v>
      </c>
      <c r="D10" s="469">
        <f>E10-C10</f>
        <v>936.39999999999986</v>
      </c>
      <c r="E10" s="469">
        <f>'08 Programa'!P363</f>
        <v>2135.6999999999998</v>
      </c>
      <c r="F10" s="469">
        <f>'08 Programa'!T363</f>
        <v>0</v>
      </c>
      <c r="G10" s="475"/>
      <c r="H10" s="469">
        <v>990</v>
      </c>
      <c r="I10" s="266">
        <v>880</v>
      </c>
    </row>
    <row r="11" spans="1:9" ht="19.5" customHeight="1" x14ac:dyDescent="0.2">
      <c r="A11" s="456" t="s">
        <v>158</v>
      </c>
      <c r="B11" s="465">
        <f>'08 Programa'!M363</f>
        <v>20</v>
      </c>
      <c r="C11" s="465">
        <f>+B11</f>
        <v>20</v>
      </c>
      <c r="D11" s="469">
        <f t="shared" ref="D11:D26" si="0">E11-C11</f>
        <v>-20</v>
      </c>
      <c r="E11" s="465">
        <f>'08 Programa'!Q363</f>
        <v>0</v>
      </c>
      <c r="F11" s="468">
        <f>'08 Programa'!U363</f>
        <v>0</v>
      </c>
      <c r="G11" s="476"/>
      <c r="H11" s="469">
        <f>F11*1.1</f>
        <v>0</v>
      </c>
      <c r="I11" s="266">
        <f>H11*1.1</f>
        <v>0</v>
      </c>
    </row>
    <row r="12" spans="1:9" ht="30.75" customHeight="1" thickBot="1" x14ac:dyDescent="0.25">
      <c r="A12" s="457" t="s">
        <v>159</v>
      </c>
      <c r="B12" s="466">
        <f>'08 Programa'!N363</f>
        <v>15569.3</v>
      </c>
      <c r="C12" s="466">
        <f>+B12</f>
        <v>15569.3</v>
      </c>
      <c r="D12" s="466">
        <f t="shared" si="0"/>
        <v>-4825.1999999999989</v>
      </c>
      <c r="E12" s="466">
        <f>'08 Programa'!R363</f>
        <v>10744.1</v>
      </c>
      <c r="F12" s="472">
        <f>'08 Programa'!V363</f>
        <v>0</v>
      </c>
      <c r="G12" s="477"/>
      <c r="H12" s="472">
        <f>H9-H10</f>
        <v>4292.3999999999996</v>
      </c>
      <c r="I12" s="270">
        <f>I9-I10</f>
        <v>4786</v>
      </c>
    </row>
    <row r="13" spans="1:9" ht="15" customHeight="1" x14ac:dyDescent="0.2">
      <c r="A13" s="454" t="s">
        <v>160</v>
      </c>
      <c r="B13" s="463">
        <f>'08 Programa'!K363</f>
        <v>16768.599999999999</v>
      </c>
      <c r="C13" s="463">
        <f>C14+C19</f>
        <v>16768.599999999999</v>
      </c>
      <c r="D13" s="463">
        <f t="shared" si="0"/>
        <v>-3888.7999999999975</v>
      </c>
      <c r="E13" s="463">
        <f>E9</f>
        <v>12879.800000000001</v>
      </c>
      <c r="F13" s="463">
        <f>F9</f>
        <v>0</v>
      </c>
      <c r="G13" s="474"/>
      <c r="H13" s="463">
        <f>H9</f>
        <v>5282.4</v>
      </c>
      <c r="I13" s="271">
        <f>I9</f>
        <v>5666</v>
      </c>
    </row>
    <row r="14" spans="1:9" ht="19.5" customHeight="1" x14ac:dyDescent="0.2">
      <c r="A14" s="458" t="s">
        <v>161</v>
      </c>
      <c r="B14" s="467">
        <f>B9-B19</f>
        <v>5883.4</v>
      </c>
      <c r="C14" s="467">
        <f>C9-C19</f>
        <v>5883.4</v>
      </c>
      <c r="D14" s="471">
        <f t="shared" si="0"/>
        <v>1338.9000000000015</v>
      </c>
      <c r="E14" s="467">
        <f>+E9-E19</f>
        <v>7222.3000000000011</v>
      </c>
      <c r="F14" s="467">
        <f>F13-F19</f>
        <v>0</v>
      </c>
      <c r="G14" s="467"/>
      <c r="H14" s="468">
        <f>H13-H19</f>
        <v>2160.9999999999995</v>
      </c>
      <c r="I14" s="267">
        <f>I13-I19</f>
        <v>2466</v>
      </c>
    </row>
    <row r="15" spans="1:9" ht="26.25" customHeight="1" x14ac:dyDescent="0.2">
      <c r="A15" s="459" t="s">
        <v>162</v>
      </c>
      <c r="B15" s="468">
        <f>'08 Šaltiniai'!J4</f>
        <v>0</v>
      </c>
      <c r="C15" s="468">
        <f>B15</f>
        <v>0</v>
      </c>
      <c r="D15" s="468">
        <v>0</v>
      </c>
      <c r="E15" s="468">
        <v>0</v>
      </c>
      <c r="F15" s="468">
        <v>0</v>
      </c>
      <c r="G15" s="476"/>
      <c r="H15" s="469">
        <v>0</v>
      </c>
      <c r="I15" s="266">
        <f>+H15*1.1</f>
        <v>0</v>
      </c>
    </row>
    <row r="16" spans="1:9" ht="30.75" customHeight="1" x14ac:dyDescent="0.2">
      <c r="A16" s="456" t="s">
        <v>163</v>
      </c>
      <c r="B16" s="469">
        <v>0</v>
      </c>
      <c r="C16" s="469">
        <v>0</v>
      </c>
      <c r="D16" s="468">
        <f t="shared" si="0"/>
        <v>0</v>
      </c>
      <c r="E16" s="469">
        <f>'08 Šaltiniai'!K5</f>
        <v>0</v>
      </c>
      <c r="F16" s="469">
        <v>0</v>
      </c>
      <c r="G16" s="475"/>
      <c r="H16" s="469">
        <v>0</v>
      </c>
      <c r="I16" s="266">
        <v>0</v>
      </c>
    </row>
    <row r="17" spans="1:9" ht="30" customHeight="1" x14ac:dyDescent="0.2">
      <c r="A17" s="456" t="s">
        <v>164</v>
      </c>
      <c r="B17" s="470">
        <v>0</v>
      </c>
      <c r="C17" s="470">
        <v>0</v>
      </c>
      <c r="D17" s="468">
        <f t="shared" si="0"/>
        <v>0</v>
      </c>
      <c r="E17" s="470">
        <v>0</v>
      </c>
      <c r="F17" s="470">
        <v>0</v>
      </c>
      <c r="G17" s="478"/>
      <c r="H17" s="470">
        <v>0</v>
      </c>
      <c r="I17" s="268">
        <v>0</v>
      </c>
    </row>
    <row r="18" spans="1:9" ht="25.5" x14ac:dyDescent="0.2">
      <c r="A18" s="456" t="s">
        <v>352</v>
      </c>
      <c r="B18" s="469">
        <v>0</v>
      </c>
      <c r="C18" s="469">
        <f>+B18</f>
        <v>0</v>
      </c>
      <c r="D18" s="468">
        <f t="shared" si="0"/>
        <v>0</v>
      </c>
      <c r="E18" s="469">
        <v>0</v>
      </c>
      <c r="F18" s="469">
        <v>0</v>
      </c>
      <c r="G18" s="475"/>
      <c r="H18" s="469">
        <v>0</v>
      </c>
      <c r="I18" s="266">
        <v>0</v>
      </c>
    </row>
    <row r="19" spans="1:9" x14ac:dyDescent="0.2">
      <c r="A19" s="460" t="s">
        <v>165</v>
      </c>
      <c r="B19" s="471">
        <f>SUM(B20:B27)</f>
        <v>10885.199999999999</v>
      </c>
      <c r="C19" s="473">
        <f>B19</f>
        <v>10885.199999999999</v>
      </c>
      <c r="D19" s="473">
        <f t="shared" si="0"/>
        <v>-5227.6999999999989</v>
      </c>
      <c r="E19" s="471">
        <f>SUM(E20:E27)</f>
        <v>5657.5</v>
      </c>
      <c r="F19" s="471">
        <f>SUM(F20:F27)</f>
        <v>0</v>
      </c>
      <c r="G19" s="479"/>
      <c r="H19" s="471">
        <f>SUM(H20:H27)</f>
        <v>3121.4</v>
      </c>
      <c r="I19" s="269">
        <f>SUM(I20:I27)</f>
        <v>3200</v>
      </c>
    </row>
    <row r="20" spans="1:9" ht="26.25" customHeight="1" x14ac:dyDescent="0.2">
      <c r="A20" s="459" t="s">
        <v>353</v>
      </c>
      <c r="B20" s="469">
        <f>'08 Šaltiniai'!J7</f>
        <v>0</v>
      </c>
      <c r="C20" s="468">
        <f>B20</f>
        <v>0</v>
      </c>
      <c r="D20" s="468">
        <f t="shared" si="0"/>
        <v>0</v>
      </c>
      <c r="E20" s="469">
        <f>'08 Šaltiniai'!K7</f>
        <v>0</v>
      </c>
      <c r="F20" s="469">
        <v>0</v>
      </c>
      <c r="G20" s="479"/>
      <c r="H20" s="469">
        <v>0</v>
      </c>
      <c r="I20" s="266">
        <v>0</v>
      </c>
    </row>
    <row r="21" spans="1:9" ht="14.25" customHeight="1" x14ac:dyDescent="0.2">
      <c r="A21" s="461" t="s">
        <v>169</v>
      </c>
      <c r="B21" s="469">
        <f>'08 Šaltiniai'!J8</f>
        <v>1645</v>
      </c>
      <c r="C21" s="468">
        <f>B21</f>
        <v>1645</v>
      </c>
      <c r="D21" s="468">
        <f t="shared" si="0"/>
        <v>-1645</v>
      </c>
      <c r="E21" s="469">
        <f>'08 Šaltiniai'!K8</f>
        <v>0</v>
      </c>
      <c r="F21" s="469">
        <v>0</v>
      </c>
      <c r="G21" s="479"/>
      <c r="H21" s="469">
        <v>0</v>
      </c>
      <c r="I21" s="266">
        <v>0</v>
      </c>
    </row>
    <row r="22" spans="1:9" ht="15" customHeight="1" x14ac:dyDescent="0.2">
      <c r="A22" s="456" t="s">
        <v>357</v>
      </c>
      <c r="B22" s="469">
        <f>'08 Šaltiniai'!J15</f>
        <v>0</v>
      </c>
      <c r="C22" s="468">
        <f>B22</f>
        <v>0</v>
      </c>
      <c r="D22" s="468">
        <f t="shared" si="0"/>
        <v>0</v>
      </c>
      <c r="E22" s="469">
        <f>'08 Šaltiniai'!K15</f>
        <v>0</v>
      </c>
      <c r="F22" s="469">
        <v>0</v>
      </c>
      <c r="G22" s="475"/>
      <c r="H22" s="469">
        <f>'08 Programa'!AA317</f>
        <v>0</v>
      </c>
      <c r="I22" s="266">
        <f>'08 Programa'!AB317+'08 Programa'!AB296</f>
        <v>0</v>
      </c>
    </row>
    <row r="23" spans="1:9" ht="26.25" customHeight="1" x14ac:dyDescent="0.2">
      <c r="A23" s="456" t="s">
        <v>354</v>
      </c>
      <c r="B23" s="469">
        <f>'08 Šaltiniai'!J9</f>
        <v>6249.2</v>
      </c>
      <c r="C23" s="469">
        <f>+B23</f>
        <v>6249.2</v>
      </c>
      <c r="D23" s="468">
        <f t="shared" si="0"/>
        <v>-3516.8999999999996</v>
      </c>
      <c r="E23" s="469">
        <f>'08 Šaltiniai'!K9</f>
        <v>2732.3</v>
      </c>
      <c r="F23" s="469">
        <v>0</v>
      </c>
      <c r="G23" s="475"/>
      <c r="H23" s="469">
        <f>'08 Programa'!AA18+'08 Programa'!AA204+'08 Programa'!AA222</f>
        <v>121.4</v>
      </c>
      <c r="I23" s="266">
        <f>'08 Programa'!AB179</f>
        <v>0</v>
      </c>
    </row>
    <row r="24" spans="1:9" ht="15" customHeight="1" x14ac:dyDescent="0.2">
      <c r="A24" s="456" t="s">
        <v>355</v>
      </c>
      <c r="B24" s="469">
        <f>'08 Šaltiniai'!J11</f>
        <v>170.1</v>
      </c>
      <c r="C24" s="469">
        <f>B24</f>
        <v>170.1</v>
      </c>
      <c r="D24" s="468">
        <f>E24-C24</f>
        <v>-144.9</v>
      </c>
      <c r="E24" s="469">
        <f>'08 Šaltiniai'!K11</f>
        <v>25.2</v>
      </c>
      <c r="F24" s="469">
        <v>0</v>
      </c>
      <c r="G24" s="475"/>
      <c r="H24" s="469">
        <v>0</v>
      </c>
      <c r="I24" s="266">
        <v>0</v>
      </c>
    </row>
    <row r="25" spans="1:9" ht="25.5" x14ac:dyDescent="0.2">
      <c r="A25" s="459" t="s">
        <v>356</v>
      </c>
      <c r="B25" s="468">
        <f>'08 Šaltiniai'!J12</f>
        <v>2800</v>
      </c>
      <c r="C25" s="468">
        <f>B25</f>
        <v>2800</v>
      </c>
      <c r="D25" s="468">
        <f t="shared" si="0"/>
        <v>100</v>
      </c>
      <c r="E25" s="468">
        <f>'08 Šaltiniai'!K12</f>
        <v>2900</v>
      </c>
      <c r="F25" s="468">
        <v>0</v>
      </c>
      <c r="G25" s="476"/>
      <c r="H25" s="468">
        <f>'08 Programa'!AA343+'08 Programa'!AA347+'08 Programa'!AA351+'08 Programa'!AA353</f>
        <v>3000</v>
      </c>
      <c r="I25" s="267">
        <f>'08 Programa'!AB353+'08 Programa'!AB351+'08 Programa'!AB347+'08 Programa'!AB343</f>
        <v>3200</v>
      </c>
    </row>
    <row r="26" spans="1:9" ht="25.5" x14ac:dyDescent="0.2">
      <c r="A26" s="497" t="s">
        <v>365</v>
      </c>
      <c r="B26" s="498">
        <f>'08 Šaltiniai'!J14</f>
        <v>20.9</v>
      </c>
      <c r="C26" s="498">
        <f>B26</f>
        <v>20.9</v>
      </c>
      <c r="D26" s="468">
        <f t="shared" si="0"/>
        <v>-20.9</v>
      </c>
      <c r="E26" s="498">
        <f>'08 Šaltiniai'!K14</f>
        <v>0</v>
      </c>
      <c r="F26" s="498">
        <v>0</v>
      </c>
      <c r="G26" s="499"/>
      <c r="H26" s="498">
        <v>0</v>
      </c>
      <c r="I26" s="500">
        <v>0</v>
      </c>
    </row>
    <row r="27" spans="1:9" ht="15.75" customHeight="1" thickBot="1" x14ac:dyDescent="0.25">
      <c r="A27" s="462" t="s">
        <v>364</v>
      </c>
      <c r="B27" s="472">
        <v>0</v>
      </c>
      <c r="C27" s="472">
        <v>0</v>
      </c>
      <c r="D27" s="472">
        <v>0</v>
      </c>
      <c r="E27" s="472">
        <f>'08 Šaltiniai'!K13</f>
        <v>0</v>
      </c>
      <c r="F27" s="472">
        <f>[1]Suvestine!L14</f>
        <v>0</v>
      </c>
      <c r="G27" s="477"/>
      <c r="H27" s="472">
        <v>0</v>
      </c>
      <c r="I27" s="270">
        <v>0</v>
      </c>
    </row>
    <row r="28" spans="1:9" x14ac:dyDescent="0.2">
      <c r="A28" s="48"/>
      <c r="B28" s="48"/>
      <c r="C28" s="48"/>
      <c r="D28" s="51"/>
      <c r="E28" s="48"/>
      <c r="F28" s="48"/>
      <c r="G28" s="48"/>
      <c r="H28" s="48"/>
      <c r="I28" s="48"/>
    </row>
  </sheetData>
  <mergeCells count="13">
    <mergeCell ref="A2:I2"/>
    <mergeCell ref="A4:A8"/>
    <mergeCell ref="B4:B8"/>
    <mergeCell ref="C4:E4"/>
    <mergeCell ref="F4:F8"/>
    <mergeCell ref="G4:G8"/>
    <mergeCell ref="H4:H8"/>
    <mergeCell ref="I4:I8"/>
    <mergeCell ref="C5:E5"/>
    <mergeCell ref="C6:C8"/>
    <mergeCell ref="D6:D8"/>
    <mergeCell ref="E6:E8"/>
    <mergeCell ref="A3:I3"/>
  </mergeCells>
  <pageMargins left="0.98425196850393704" right="0.39370078740157483" top="0.39370078740157483" bottom="0.39370078740157483" header="0.51181102362204722" footer="0.51181102362204722"/>
  <pageSetup paperSize="9" scale="75" firstPageNumber="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5</vt:i4>
      </vt:variant>
    </vt:vector>
  </HeadingPairs>
  <TitlesOfParts>
    <vt:vector size="9" baseType="lpstr">
      <vt:lpstr>08 Programa</vt:lpstr>
      <vt:lpstr>08 Išlaidų suvestinė</vt:lpstr>
      <vt:lpstr>08 Šaltiniai</vt:lpstr>
      <vt:lpstr>08 Bendros lėšos</vt:lpstr>
      <vt:lpstr>'08 Bendros lėšos'!Print_Area</vt:lpstr>
      <vt:lpstr>'08 Išlaidų suvestinė'!Print_Area</vt:lpstr>
      <vt:lpstr>'08 Programa'!Print_Area</vt:lpstr>
      <vt:lpstr>'08 Šaltiniai'!Print_Area</vt:lpstr>
      <vt:lpstr>'08 Programa'!Print_Titles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Pletra_IP</dc:creator>
  <dc:description/>
  <cp:lastModifiedBy>Pletra_AS</cp:lastModifiedBy>
  <cp:revision>1</cp:revision>
  <cp:lastPrinted>2022-12-05T08:20:23Z</cp:lastPrinted>
  <dcterms:created xsi:type="dcterms:W3CDTF">2012-09-14T07:15:18Z</dcterms:created>
  <dcterms:modified xsi:type="dcterms:W3CDTF">2022-12-05T08:22:43Z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